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M:\Nien Giam\NIEN GIAM CAP TINH\NIEN GIAM 2022\MAKET MỚI\Maket Nien giam tinh_2022\"/>
    </mc:Choice>
  </mc:AlternateContent>
  <xr:revisionPtr revIDLastSave="0" documentId="13_ncr:1_{90D9F2E3-70A7-4AD9-8929-8B353A3E0DB6}" xr6:coauthVersionLast="47" xr6:coauthVersionMax="47" xr10:uidLastSave="{00000000-0000-0000-0000-000000000000}"/>
  <bookViews>
    <workbookView xWindow="-120" yWindow="-120" windowWidth="20730" windowHeight="11160" tabRatio="912" activeTab="2" xr2:uid="{00000000-000D-0000-FFFF-FFFF00000000}"/>
  </bookViews>
  <sheets>
    <sheet name="Nong Nghiep" sheetId="266" r:id="rId1"/>
    <sheet name="Giải Thích" sheetId="283" r:id="rId2"/>
    <sheet name="Tổng Quan" sheetId="284" r:id="rId3"/>
    <sheet name="Info" sheetId="285" r:id="rId4"/>
    <sheet name="Chart Paddy (2)" sheetId="287" r:id="rId5"/>
    <sheet name="1" sheetId="339" r:id="rId6"/>
    <sheet name="2" sheetId="295" r:id="rId7"/>
    <sheet name="3" sheetId="296" r:id="rId8"/>
    <sheet name="4" sheetId="340" r:id="rId9"/>
    <sheet name="5" sheetId="297" r:id="rId10"/>
    <sheet name="6-8" sheetId="342" r:id="rId11"/>
    <sheet name="9" sheetId="299" r:id="rId12"/>
    <sheet name="9.1 (mùa ruộng, nương)" sheetId="300" r:id="rId13"/>
    <sheet name="10" sheetId="301" r:id="rId14"/>
    <sheet name="10.1 (mùa ruộng, nương)" sheetId="302" r:id="rId15"/>
    <sheet name="11" sheetId="303" r:id="rId16"/>
    <sheet name="11.1( mùa ruộng, nương)" sheetId="304" r:id="rId17"/>
    <sheet name="12-14" sheetId="305" r:id="rId18"/>
    <sheet name="15-17" sheetId="306" r:id="rId19"/>
    <sheet name="15.1-15.1.2" sheetId="308" r:id="rId20"/>
    <sheet name="16.1-16.1.2" sheetId="309" r:id="rId21"/>
    <sheet name="17.1-17.1.2" sheetId="310" r:id="rId22"/>
    <sheet name="18-20" sheetId="311" r:id="rId23"/>
    <sheet name="18.1-20.1" sheetId="312" r:id="rId24"/>
    <sheet name="18.2-20.2" sheetId="313" r:id="rId25"/>
    <sheet name="21" sheetId="314" r:id="rId26"/>
    <sheet name="22" sheetId="315" r:id="rId27"/>
    <sheet name="23-24" sheetId="345" r:id="rId28"/>
    <sheet name="25" sheetId="267" r:id="rId29"/>
    <sheet name="26" sheetId="346" r:id="rId30"/>
    <sheet name="27-27.4" sheetId="269" r:id="rId31"/>
    <sheet name="28-28.4" sheetId="289" r:id="rId32"/>
    <sheet name="29-29.4" sheetId="288" r:id="rId33"/>
    <sheet name="30" sheetId="275" r:id="rId34"/>
    <sheet name="31-31.6" sheetId="276" r:id="rId35"/>
    <sheet name="32-32.6" sheetId="293" r:id="rId36"/>
    <sheet name="33-33.6" sheetId="292" r:id="rId37"/>
    <sheet name="34" sheetId="316" r:id="rId38"/>
    <sheet name="35" sheetId="317" r:id="rId39"/>
    <sheet name="36" sheetId="337" r:id="rId40"/>
    <sheet name="37" sheetId="338" r:id="rId41"/>
    <sheet name="38" sheetId="318" r:id="rId42"/>
    <sheet name="39" sheetId="319" r:id="rId43"/>
    <sheet name="40" sheetId="320" r:id="rId44"/>
    <sheet name="41" sheetId="336" r:id="rId45"/>
    <sheet name="42" sheetId="334" r:id="rId46"/>
    <sheet name="43" sheetId="335" r:id="rId47"/>
    <sheet name="44" sheetId="321" r:id="rId48"/>
    <sheet name="45" sheetId="322" r:id="rId49"/>
    <sheet name="46" sheetId="323" r:id="rId50"/>
    <sheet name="47" sheetId="324" r:id="rId51"/>
    <sheet name="48" sheetId="326" r:id="rId52"/>
    <sheet name="49" sheetId="327" r:id="rId53"/>
    <sheet name="50" sheetId="333" r:id="rId54"/>
    <sheet name="51" sheetId="328" r:id="rId55"/>
    <sheet name="52" sheetId="329" r:id="rId56"/>
    <sheet name="53" sheetId="331" r:id="rId57"/>
    <sheet name="54" sheetId="332" r:id="rId58"/>
  </sheets>
  <externalReferences>
    <externalReference r:id="rId59"/>
  </externalReferences>
  <definedNames>
    <definedName name="__________________________h1" localSheetId="4" hidden="1">{"'TDTGT (theo Dphuong)'!$A$4:$F$75"}</definedName>
    <definedName name="__________________________h1" hidden="1">{"'TDTGT (theo Dphuong)'!$A$4:$F$75"}</definedName>
    <definedName name="________________________h1" localSheetId="4" hidden="1">{"'TDTGT (theo Dphuong)'!$A$4:$F$75"}</definedName>
    <definedName name="________________________h1" hidden="1">{"'TDTGT (theo Dphuong)'!$A$4:$F$75"}</definedName>
    <definedName name="__________________h1" localSheetId="4" hidden="1">{"'TDTGT (theo Dphuong)'!$A$4:$F$75"}</definedName>
    <definedName name="__________________h1" hidden="1">{"'TDTGT (theo Dphuong)'!$A$4:$F$75"}</definedName>
    <definedName name="_________________B5" localSheetId="4" hidden="1">{#N/A,#N/A,FALSE,"Chung"}</definedName>
    <definedName name="_________________B5" hidden="1">{#N/A,#N/A,FALSE,"Chung"}</definedName>
    <definedName name="_________________h1" localSheetId="4" hidden="1">{"'TDTGT (theo Dphuong)'!$A$4:$F$75"}</definedName>
    <definedName name="_________________h1" hidden="1">{"'TDTGT (theo Dphuong)'!$A$4:$F$75"}</definedName>
    <definedName name="_________________h2" localSheetId="4" hidden="1">{"'TDTGT (theo Dphuong)'!$A$4:$F$75"}</definedName>
    <definedName name="_________________h2" hidden="1">{"'TDTGT (theo Dphuong)'!$A$4:$F$75"}</definedName>
    <definedName name="________________h1" localSheetId="4" hidden="1">{"'TDTGT (theo Dphuong)'!$A$4:$F$75"}</definedName>
    <definedName name="_______________B5" localSheetId="4" hidden="1">{#N/A,#N/A,FALSE,"Chung"}</definedName>
    <definedName name="_______________B5" hidden="1">{#N/A,#N/A,FALSE,"Chung"}</definedName>
    <definedName name="_______________h1" localSheetId="4" hidden="1">{"'TDTGT (theo Dphuong)'!$A$4:$F$75"}</definedName>
    <definedName name="_______________h1" hidden="1">{"'TDTGT (theo Dphuong)'!$A$4:$F$75"}</definedName>
    <definedName name="_______________h2" localSheetId="4" hidden="1">{"'TDTGT (theo Dphuong)'!$A$4:$F$75"}</definedName>
    <definedName name="_______________h2" hidden="1">{"'TDTGT (theo Dphuong)'!$A$4:$F$75"}</definedName>
    <definedName name="______________h1" localSheetId="4" hidden="1">{"'TDTGT (theo Dphuong)'!$A$4:$F$75"}</definedName>
    <definedName name="______________h1" hidden="1">{"'TDTGT (theo Dphuong)'!$A$4:$F$75"}</definedName>
    <definedName name="_____________h1" localSheetId="4" hidden="1">{"'TDTGT (theo Dphuong)'!$A$4:$F$75"}</definedName>
    <definedName name="_____________h1" hidden="1">{"'TDTGT (theo Dphuong)'!$A$4:$F$75"}</definedName>
    <definedName name="____________B5" localSheetId="4" hidden="1">{#N/A,#N/A,FALSE,"Chung"}</definedName>
    <definedName name="____________B5" hidden="1">{#N/A,#N/A,FALSE,"Chung"}</definedName>
    <definedName name="____________h1" localSheetId="4" hidden="1">{"'TDTGT (theo Dphuong)'!$A$4:$F$75"}</definedName>
    <definedName name="____________h1" hidden="1">{"'TDTGT (theo Dphuong)'!$A$4:$F$75"}</definedName>
    <definedName name="____________h2" localSheetId="4" hidden="1">{"'TDTGT (theo Dphuong)'!$A$4:$F$75"}</definedName>
    <definedName name="____________h2" hidden="1">{"'TDTGT (theo Dphuong)'!$A$4:$F$75"}</definedName>
    <definedName name="___________B5" localSheetId="4" hidden="1">{#N/A,#N/A,FALSE,"Chung"}</definedName>
    <definedName name="___________B5" hidden="1">{#N/A,#N/A,FALSE,"Chung"}</definedName>
    <definedName name="___________h1" localSheetId="4" hidden="1">{"'TDTGT (theo Dphuong)'!$A$4:$F$75"}</definedName>
    <definedName name="___________h1" hidden="1">{"'TDTGT (theo Dphuong)'!$A$4:$F$75"}</definedName>
    <definedName name="___________h2" localSheetId="4" hidden="1">{"'TDTGT (theo Dphuong)'!$A$4:$F$75"}</definedName>
    <definedName name="___________h2" hidden="1">{"'TDTGT (theo Dphuong)'!$A$4:$F$75"}</definedName>
    <definedName name="__________h1" localSheetId="4" hidden="1">{"'TDTGT (theo Dphuong)'!$A$4:$F$75"}</definedName>
    <definedName name="__________h1" hidden="1">{"'TDTGT (theo Dphuong)'!$A$4:$F$75"}</definedName>
    <definedName name="_________B5" localSheetId="4" hidden="1">{#N/A,#N/A,FALSE,"Chung"}</definedName>
    <definedName name="_________B5" hidden="1">{#N/A,#N/A,FALSE,"Chung"}</definedName>
    <definedName name="_________h1" localSheetId="4" hidden="1">{"'TDTGT (theo Dphuong)'!$A$4:$F$75"}</definedName>
    <definedName name="_________h1" hidden="1">{"'TDTGT (theo Dphuong)'!$A$4:$F$75"}</definedName>
    <definedName name="_________h2" localSheetId="4" hidden="1">{"'TDTGT (theo Dphuong)'!$A$4:$F$75"}</definedName>
    <definedName name="_________h2" hidden="1">{"'TDTGT (theo Dphuong)'!$A$4:$F$75"}</definedName>
    <definedName name="________B5" localSheetId="4" hidden="1">{#N/A,#N/A,FALSE,"Chung"}</definedName>
    <definedName name="________B5" hidden="1">{#N/A,#N/A,FALSE,"Chung"}</definedName>
    <definedName name="________h1" localSheetId="4" hidden="1">{"'TDTGT (theo Dphuong)'!$A$4:$F$75"}</definedName>
    <definedName name="________h1" hidden="1">{"'TDTGT (theo Dphuong)'!$A$4:$F$75"}</definedName>
    <definedName name="________h2" localSheetId="4" hidden="1">{"'TDTGT (theo Dphuong)'!$A$4:$F$75"}</definedName>
    <definedName name="________h2" hidden="1">{"'TDTGT (theo Dphuong)'!$A$4:$F$75"}</definedName>
    <definedName name="_______B5" localSheetId="4" hidden="1">{#N/A,#N/A,FALSE,"Chung"}</definedName>
    <definedName name="_______B5" hidden="1">{#N/A,#N/A,FALSE,"Chung"}</definedName>
    <definedName name="_______h1" localSheetId="4" hidden="1">{"'TDTGT (theo Dphuong)'!$A$4:$F$75"}</definedName>
    <definedName name="_______h1" hidden="1">{"'TDTGT (theo Dphuong)'!$A$4:$F$75"}</definedName>
    <definedName name="_______h2" localSheetId="4" hidden="1">{"'TDTGT (theo Dphuong)'!$A$4:$F$75"}</definedName>
    <definedName name="_______h2" hidden="1">{"'TDTGT (theo Dphuong)'!$A$4:$F$75"}</definedName>
    <definedName name="______B5" localSheetId="4" hidden="1">{#N/A,#N/A,FALSE,"Chung"}</definedName>
    <definedName name="______B5" hidden="1">{#N/A,#N/A,FALSE,"Chung"}</definedName>
    <definedName name="______h1" localSheetId="4" hidden="1">{"'TDTGT (theo Dphuong)'!$A$4:$F$75"}</definedName>
    <definedName name="______h1" hidden="1">{"'TDTGT (theo Dphuong)'!$A$4:$F$75"}</definedName>
    <definedName name="______h2" localSheetId="4" hidden="1">{"'TDTGT (theo Dphuong)'!$A$4:$F$75"}</definedName>
    <definedName name="______h2" hidden="1">{"'TDTGT (theo Dphuong)'!$A$4:$F$75"}</definedName>
    <definedName name="_____B5" localSheetId="4" hidden="1">{#N/A,#N/A,FALSE,"Chung"}</definedName>
    <definedName name="_____B5" hidden="1">{#N/A,#N/A,FALSE,"Chung"}</definedName>
    <definedName name="_____h1" localSheetId="25" hidden="1">{"'TDTGT (theo Dphuong)'!$A$4:$F$75"}</definedName>
    <definedName name="_____h1" localSheetId="4" hidden="1">{"'TDTGT (theo Dphuong)'!$A$4:$F$75"}</definedName>
    <definedName name="_____h1" hidden="1">{"'TDTGT (theo Dphuong)'!$A$4:$F$75"}</definedName>
    <definedName name="_____h2" localSheetId="4" hidden="1">{"'TDTGT (theo Dphuong)'!$A$4:$F$75"}</definedName>
    <definedName name="_____h2" hidden="1">{"'TDTGT (theo Dphuong)'!$A$4:$F$75"}</definedName>
    <definedName name="____B5" localSheetId="4" hidden="1">{#N/A,#N/A,FALSE,"Chung"}</definedName>
    <definedName name="____B5" hidden="1">{#N/A,#N/A,FALSE,"Chung"}</definedName>
    <definedName name="____h1" localSheetId="25" hidden="1">{"'TDTGT (theo Dphuong)'!$A$4:$F$75"}</definedName>
    <definedName name="____h1" localSheetId="4" hidden="1">{"'TDTGT (theo Dphuong)'!$A$4:$F$75"}</definedName>
    <definedName name="____h1" hidden="1">{"'TDTGT (theo Dphuong)'!$A$4:$F$75"}</definedName>
    <definedName name="____h2" localSheetId="4" hidden="1">{"'TDTGT (theo Dphuong)'!$A$4:$F$75"}</definedName>
    <definedName name="____h2" hidden="1">{"'TDTGT (theo Dphuong)'!$A$4:$F$75"}</definedName>
    <definedName name="___B5" localSheetId="4" hidden="1">{#N/A,#N/A,FALSE,"Chung"}</definedName>
    <definedName name="___B5" hidden="1">{#N/A,#N/A,FALSE,"Chung"}</definedName>
    <definedName name="___h1" localSheetId="25" hidden="1">{"'TDTGT (theo Dphuong)'!$A$4:$F$75"}</definedName>
    <definedName name="___h1" localSheetId="4" hidden="1">{"'TDTGT (theo Dphuong)'!$A$4:$F$75"}</definedName>
    <definedName name="___h1" hidden="1">{"'TDTGT (theo Dphuong)'!$A$4:$F$75"}</definedName>
    <definedName name="___h2" localSheetId="4" hidden="1">{"'TDTGT (theo Dphuong)'!$A$4:$F$75"}</definedName>
    <definedName name="___h2" hidden="1">{"'TDTGT (theo Dphuong)'!$A$4:$F$75"}</definedName>
    <definedName name="__B5" localSheetId="4" hidden="1">{#N/A,#N/A,FALSE,"Chung"}</definedName>
    <definedName name="__B5" hidden="1">{#N/A,#N/A,FALSE,"Chung"}</definedName>
    <definedName name="__h1" localSheetId="25" hidden="1">{"'TDTGT (theo Dphuong)'!$A$4:$F$75"}</definedName>
    <definedName name="__h1" localSheetId="4" hidden="1">{"'TDTGT (theo Dphuong)'!$A$4:$F$75"}</definedName>
    <definedName name="__h1" hidden="1">{"'TDTGT (theo Dphuong)'!$A$4:$F$75"}</definedName>
    <definedName name="__h2" localSheetId="4" hidden="1">{"'TDTGT (theo Dphuong)'!$A$4:$F$75"}</definedName>
    <definedName name="__h2" hidden="1">{"'TDTGT (theo Dphuong)'!$A$4:$F$75"}</definedName>
    <definedName name="_1">#N/A</definedName>
    <definedName name="_1000A01">#N/A</definedName>
    <definedName name="_2">#N/A</definedName>
    <definedName name="_B5" localSheetId="4" hidden="1">{#N/A,#N/A,FALSE,"Chung"}</definedName>
    <definedName name="_B5" hidden="1">{#N/A,#N/A,FALSE,"Chung"}</definedName>
    <definedName name="_CON1" localSheetId="20">#REF!</definedName>
    <definedName name="_CON1" localSheetId="21">#REF!</definedName>
    <definedName name="_CON1" localSheetId="31">#REF!</definedName>
    <definedName name="_CON1" localSheetId="32">#REF!</definedName>
    <definedName name="_CON1" localSheetId="35">#REF!</definedName>
    <definedName name="_CON1" localSheetId="36">#REF!</definedName>
    <definedName name="_CON1">#REF!</definedName>
    <definedName name="_CON2" localSheetId="20">#REF!</definedName>
    <definedName name="_CON2" localSheetId="21">#REF!</definedName>
    <definedName name="_CON2" localSheetId="31">#REF!</definedName>
    <definedName name="_CON2" localSheetId="32">#REF!</definedName>
    <definedName name="_CON2" localSheetId="35">#REF!</definedName>
    <definedName name="_CON2" localSheetId="36">#REF!</definedName>
    <definedName name="_CON2" localSheetId="4">#REF!</definedName>
    <definedName name="_CON2">#REF!</definedName>
    <definedName name="_Fill" localSheetId="20" hidden="1">#REF!</definedName>
    <definedName name="_Fill" localSheetId="21" hidden="1">#REF!</definedName>
    <definedName name="_Fill" localSheetId="31" hidden="1">#REF!</definedName>
    <definedName name="_Fill" localSheetId="32" hidden="1">#REF!</definedName>
    <definedName name="_Fill" localSheetId="35" hidden="1">#REF!</definedName>
    <definedName name="_Fill" localSheetId="36" hidden="1">#REF!</definedName>
    <definedName name="_Fill" localSheetId="4" hidden="1">#REF!</definedName>
    <definedName name="_Fill" hidden="1">#REF!</definedName>
    <definedName name="_h1" localSheetId="25" hidden="1">{"'TDTGT (theo Dphuong)'!$A$4:$F$75"}</definedName>
    <definedName name="_h1" localSheetId="4" hidden="1">{"'TDTGT (theo Dphuong)'!$A$4:$F$75"}</definedName>
    <definedName name="_h1" hidden="1">{"'TDTGT (theo Dphuong)'!$A$4:$F$75"}</definedName>
    <definedName name="_h2" localSheetId="4" hidden="1">{"'TDTGT (theo Dphuong)'!$A$4:$F$75"}</definedName>
    <definedName name="_h2" hidden="1">{"'TDTGT (theo Dphuong)'!$A$4:$F$75"}</definedName>
    <definedName name="_Key1" localSheetId="20" hidden="1">#REF!</definedName>
    <definedName name="_Key1" localSheetId="21" hidden="1">#REF!</definedName>
    <definedName name="_Key1" localSheetId="31" hidden="1">#REF!</definedName>
    <definedName name="_Key1" localSheetId="32" hidden="1">#REF!</definedName>
    <definedName name="_Key1" localSheetId="35" hidden="1">#REF!</definedName>
    <definedName name="_Key1" localSheetId="36" hidden="1">#REF!</definedName>
    <definedName name="_Key1" hidden="1">#REF!</definedName>
    <definedName name="_Key2" localSheetId="20" hidden="1">#REF!</definedName>
    <definedName name="_Key2" localSheetId="21" hidden="1">#REF!</definedName>
    <definedName name="_Key2" localSheetId="31" hidden="1">#REF!</definedName>
    <definedName name="_Key2" localSheetId="32" hidden="1">#REF!</definedName>
    <definedName name="_Key2" localSheetId="35" hidden="1">#REF!</definedName>
    <definedName name="_Key2" localSheetId="36" hidden="1">#REF!</definedName>
    <definedName name="_Key2" localSheetId="4" hidden="1">#REF!</definedName>
    <definedName name="_Key2" hidden="1">#REF!</definedName>
    <definedName name="_NET2" localSheetId="20">#REF!</definedName>
    <definedName name="_NET2" localSheetId="21">#REF!</definedName>
    <definedName name="_NET2" localSheetId="31">#REF!</definedName>
    <definedName name="_NET2" localSheetId="32">#REF!</definedName>
    <definedName name="_NET2" localSheetId="35">#REF!</definedName>
    <definedName name="_NET2" localSheetId="36">#REF!</definedName>
    <definedName name="_NET2" localSheetId="4">#REF!</definedName>
    <definedName name="_NET2">#REF!</definedName>
    <definedName name="_Order1" hidden="1">255</definedName>
    <definedName name="_Order2" hidden="1">255</definedName>
    <definedName name="_Sort" localSheetId="20" hidden="1">#REF!</definedName>
    <definedName name="_Sort" localSheetId="21" hidden="1">#REF!</definedName>
    <definedName name="_Sort" localSheetId="31" hidden="1">#REF!</definedName>
    <definedName name="_Sort" localSheetId="32" hidden="1">#REF!</definedName>
    <definedName name="_Sort" localSheetId="35" hidden="1">#REF!</definedName>
    <definedName name="_Sort" localSheetId="36" hidden="1">#REF!</definedName>
    <definedName name="_Sort" localSheetId="4" hidden="1">#REF!</definedName>
    <definedName name="_Sort" hidden="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0">#REF!</definedName>
    <definedName name="AA" localSheetId="21">#REF!</definedName>
    <definedName name="AA" localSheetId="31">#REF!</definedName>
    <definedName name="AA" localSheetId="32">#REF!</definedName>
    <definedName name="AA" localSheetId="35">#REF!</definedName>
    <definedName name="AA" localSheetId="36">#REF!</definedName>
    <definedName name="AA" localSheetId="4">#REF!</definedName>
    <definedName name="AA">#REF!</definedName>
    <definedName name="abc" localSheetId="25" hidden="1">{"'TDTGT (theo Dphuong)'!$A$4:$F$75"}</definedName>
    <definedName name="abc" localSheetId="4" hidden="1">{"'TDTGT (theo Dphuong)'!$A$4:$F$75"}</definedName>
    <definedName name="abc" hidden="1">{"'TDTGT (theo Dphuong)'!$A$4:$F$75"}</definedName>
    <definedName name="adsf" localSheetId="20">#REF!</definedName>
    <definedName name="adsf" localSheetId="21">#REF!</definedName>
    <definedName name="adsf" localSheetId="31">#REF!</definedName>
    <definedName name="adsf" localSheetId="32">#REF!</definedName>
    <definedName name="adsf" localSheetId="35">#REF!</definedName>
    <definedName name="adsf" localSheetId="36">#REF!</definedName>
    <definedName name="adsf">#REF!</definedName>
    <definedName name="All_Item" localSheetId="20">#REF!</definedName>
    <definedName name="All_Item" localSheetId="21">#REF!</definedName>
    <definedName name="All_Item" localSheetId="31">#REF!</definedName>
    <definedName name="All_Item" localSheetId="32">#REF!</definedName>
    <definedName name="All_Item" localSheetId="35">#REF!</definedName>
    <definedName name="All_Item" localSheetId="36">#REF!</definedName>
    <definedName name="All_Item" localSheetId="4">#REF!</definedName>
    <definedName name="All_Item">#REF!</definedName>
    <definedName name="ALPIN">#N/A</definedName>
    <definedName name="ALPJYOU">#N/A</definedName>
    <definedName name="ALPTOI">#N/A</definedName>
    <definedName name="anpha" localSheetId="20">#REF!</definedName>
    <definedName name="anpha" localSheetId="21">#REF!</definedName>
    <definedName name="anpha" localSheetId="31">#REF!</definedName>
    <definedName name="anpha" localSheetId="32">#REF!</definedName>
    <definedName name="anpha" localSheetId="35">#REF!</definedName>
    <definedName name="anpha" localSheetId="36">#REF!</definedName>
    <definedName name="anpha" localSheetId="4">#REF!</definedName>
    <definedName name="anpha">#REF!</definedName>
    <definedName name="B5new" localSheetId="4" hidden="1">{"'TDTGT (theo Dphuong)'!$A$4:$F$75"}</definedName>
    <definedName name="B5new" hidden="1">{"'TDTGT (theo Dphuong)'!$A$4:$F$75"}</definedName>
    <definedName name="BB" localSheetId="20">#REF!</definedName>
    <definedName name="BB" localSheetId="21">#REF!</definedName>
    <definedName name="BB" localSheetId="31">#REF!</definedName>
    <definedName name="BB" localSheetId="32">#REF!</definedName>
    <definedName name="BB" localSheetId="35">#REF!</definedName>
    <definedName name="BB" localSheetId="36">#REF!</definedName>
    <definedName name="BB">#REF!</definedName>
    <definedName name="beta" localSheetId="20">#REF!</definedName>
    <definedName name="beta" localSheetId="21">#REF!</definedName>
    <definedName name="beta" localSheetId="31">#REF!</definedName>
    <definedName name="beta" localSheetId="32">#REF!</definedName>
    <definedName name="beta" localSheetId="35">#REF!</definedName>
    <definedName name="beta" localSheetId="36">#REF!</definedName>
    <definedName name="beta" localSheetId="4">#REF!</definedName>
    <definedName name="beta">#REF!</definedName>
    <definedName name="BOQ" localSheetId="20">#REF!</definedName>
    <definedName name="BOQ" localSheetId="21">#REF!</definedName>
    <definedName name="BOQ" localSheetId="31">#REF!</definedName>
    <definedName name="BOQ" localSheetId="32">#REF!</definedName>
    <definedName name="BOQ" localSheetId="35">#REF!</definedName>
    <definedName name="BOQ" localSheetId="36">#REF!</definedName>
    <definedName name="BOQ" localSheetId="4">#REF!</definedName>
    <definedName name="BOQ">#REF!</definedName>
    <definedName name="BT" localSheetId="20">#REF!</definedName>
    <definedName name="BT" localSheetId="21">#REF!</definedName>
    <definedName name="BT" localSheetId="31">#REF!</definedName>
    <definedName name="BT" localSheetId="32">#REF!</definedName>
    <definedName name="BT" localSheetId="35">#REF!</definedName>
    <definedName name="BT" localSheetId="36">#REF!</definedName>
    <definedName name="BT" localSheetId="4">#REF!</definedName>
    <definedName name="BT">#REF!</definedName>
    <definedName name="BVCISUMMARY" localSheetId="20">#REF!</definedName>
    <definedName name="BVCISUMMARY" localSheetId="21">#REF!</definedName>
    <definedName name="BVCISUMMARY" localSheetId="31">#REF!</definedName>
    <definedName name="BVCISUMMARY" localSheetId="32">#REF!</definedName>
    <definedName name="BVCISUMMARY" localSheetId="35">#REF!</definedName>
    <definedName name="BVCISUMMARY" localSheetId="36">#REF!</definedName>
    <definedName name="BVCISUMMARY" localSheetId="4">#REF!</definedName>
    <definedName name="BVCISUMMARY">#REF!</definedName>
    <definedName name="Category_All" localSheetId="20">#REF!</definedName>
    <definedName name="Category_All" localSheetId="21">#REF!</definedName>
    <definedName name="Category_All" localSheetId="31">#REF!</definedName>
    <definedName name="Category_All" localSheetId="32">#REF!</definedName>
    <definedName name="Category_All" localSheetId="35">#REF!</definedName>
    <definedName name="Category_All" localSheetId="36">#REF!</definedName>
    <definedName name="Category_All" localSheetId="4">#REF!</definedName>
    <definedName name="Category_All">#REF!</definedName>
    <definedName name="CATIN">#N/A</definedName>
    <definedName name="CATJYOU">#N/A</definedName>
    <definedName name="CATREC">#N/A</definedName>
    <definedName name="CATSYU">#N/A</definedName>
    <definedName name="COMMON" localSheetId="20">#REF!</definedName>
    <definedName name="COMMON" localSheetId="21">#REF!</definedName>
    <definedName name="COMMON" localSheetId="31">#REF!</definedName>
    <definedName name="COMMON" localSheetId="32">#REF!</definedName>
    <definedName name="COMMON" localSheetId="35">#REF!</definedName>
    <definedName name="COMMON" localSheetId="36">#REF!</definedName>
    <definedName name="COMMON" localSheetId="4">#REF!</definedName>
    <definedName name="COMMON">#REF!</definedName>
    <definedName name="CON_EQP_COS" localSheetId="20">#REF!</definedName>
    <definedName name="CON_EQP_COS" localSheetId="21">#REF!</definedName>
    <definedName name="CON_EQP_COS" localSheetId="31">#REF!</definedName>
    <definedName name="CON_EQP_COS" localSheetId="32">#REF!</definedName>
    <definedName name="CON_EQP_COS" localSheetId="35">#REF!</definedName>
    <definedName name="CON_EQP_COS" localSheetId="36">#REF!</definedName>
    <definedName name="CON_EQP_COS" localSheetId="4">#REF!</definedName>
    <definedName name="CON_EQP_COS">#REF!</definedName>
    <definedName name="CON_EQP_COST" localSheetId="20">#REF!</definedName>
    <definedName name="CON_EQP_COST" localSheetId="21">#REF!</definedName>
    <definedName name="CON_EQP_COST" localSheetId="31">#REF!</definedName>
    <definedName name="CON_EQP_COST" localSheetId="32">#REF!</definedName>
    <definedName name="CON_EQP_COST" localSheetId="35">#REF!</definedName>
    <definedName name="CON_EQP_COST" localSheetId="36">#REF!</definedName>
    <definedName name="CON_EQP_COST" localSheetId="4">#REF!</definedName>
    <definedName name="CON_EQP_COST">#REF!</definedName>
    <definedName name="CONST_EQ" localSheetId="20">#REF!</definedName>
    <definedName name="CONST_EQ" localSheetId="21">#REF!</definedName>
    <definedName name="CONST_EQ" localSheetId="31">#REF!</definedName>
    <definedName name="CONST_EQ" localSheetId="32">#REF!</definedName>
    <definedName name="CONST_EQ" localSheetId="35">#REF!</definedName>
    <definedName name="CONST_EQ" localSheetId="36">#REF!</definedName>
    <definedName name="CONST_EQ" localSheetId="4">#REF!</definedName>
    <definedName name="CONST_EQ">#REF!</definedName>
    <definedName name="COVER" localSheetId="20">#REF!</definedName>
    <definedName name="COVER" localSheetId="21">#REF!</definedName>
    <definedName name="COVER" localSheetId="31">#REF!</definedName>
    <definedName name="COVER" localSheetId="32">#REF!</definedName>
    <definedName name="COVER" localSheetId="35">#REF!</definedName>
    <definedName name="COVER" localSheetId="36">#REF!</definedName>
    <definedName name="COVER" localSheetId="4">#REF!</definedName>
    <definedName name="COVER">#REF!</definedName>
    <definedName name="CRITINST" localSheetId="20">#REF!</definedName>
    <definedName name="CRITINST" localSheetId="21">#REF!</definedName>
    <definedName name="CRITINST" localSheetId="31">#REF!</definedName>
    <definedName name="CRITINST" localSheetId="32">#REF!</definedName>
    <definedName name="CRITINST" localSheetId="35">#REF!</definedName>
    <definedName name="CRITINST" localSheetId="36">#REF!</definedName>
    <definedName name="CRITINST" localSheetId="4">#REF!</definedName>
    <definedName name="CRITINST">#REF!</definedName>
    <definedName name="CRITPURC" localSheetId="20">#REF!</definedName>
    <definedName name="CRITPURC" localSheetId="21">#REF!</definedName>
    <definedName name="CRITPURC" localSheetId="31">#REF!</definedName>
    <definedName name="CRITPURC" localSheetId="32">#REF!</definedName>
    <definedName name="CRITPURC" localSheetId="35">#REF!</definedName>
    <definedName name="CRITPURC" localSheetId="36">#REF!</definedName>
    <definedName name="CRITPURC" localSheetId="4">#REF!</definedName>
    <definedName name="CRITPURC">#REF!</definedName>
    <definedName name="CS_10" localSheetId="20">#REF!</definedName>
    <definedName name="CS_10" localSheetId="21">#REF!</definedName>
    <definedName name="CS_10" localSheetId="31">#REF!</definedName>
    <definedName name="CS_10" localSheetId="32">#REF!</definedName>
    <definedName name="CS_10" localSheetId="35">#REF!</definedName>
    <definedName name="CS_10" localSheetId="36">#REF!</definedName>
    <definedName name="CS_10" localSheetId="4">#REF!</definedName>
    <definedName name="CS_10">#REF!</definedName>
    <definedName name="CS_100" localSheetId="20">#REF!</definedName>
    <definedName name="CS_100" localSheetId="21">#REF!</definedName>
    <definedName name="CS_100" localSheetId="31">#REF!</definedName>
    <definedName name="CS_100" localSheetId="32">#REF!</definedName>
    <definedName name="CS_100" localSheetId="35">#REF!</definedName>
    <definedName name="CS_100" localSheetId="36">#REF!</definedName>
    <definedName name="CS_100" localSheetId="4">#REF!</definedName>
    <definedName name="CS_100">#REF!</definedName>
    <definedName name="CS_10S" localSheetId="20">#REF!</definedName>
    <definedName name="CS_10S" localSheetId="21">#REF!</definedName>
    <definedName name="CS_10S" localSheetId="31">#REF!</definedName>
    <definedName name="CS_10S" localSheetId="32">#REF!</definedName>
    <definedName name="CS_10S" localSheetId="35">#REF!</definedName>
    <definedName name="CS_10S" localSheetId="36">#REF!</definedName>
    <definedName name="CS_10S" localSheetId="4">#REF!</definedName>
    <definedName name="CS_10S">#REF!</definedName>
    <definedName name="CS_120" localSheetId="20">#REF!</definedName>
    <definedName name="CS_120" localSheetId="21">#REF!</definedName>
    <definedName name="CS_120" localSheetId="31">#REF!</definedName>
    <definedName name="CS_120" localSheetId="32">#REF!</definedName>
    <definedName name="CS_120" localSheetId="35">#REF!</definedName>
    <definedName name="CS_120" localSheetId="36">#REF!</definedName>
    <definedName name="CS_120" localSheetId="4">#REF!</definedName>
    <definedName name="CS_120">#REF!</definedName>
    <definedName name="CS_140" localSheetId="20">#REF!</definedName>
    <definedName name="CS_140" localSheetId="21">#REF!</definedName>
    <definedName name="CS_140" localSheetId="31">#REF!</definedName>
    <definedName name="CS_140" localSheetId="32">#REF!</definedName>
    <definedName name="CS_140" localSheetId="35">#REF!</definedName>
    <definedName name="CS_140" localSheetId="36">#REF!</definedName>
    <definedName name="CS_140" localSheetId="4">#REF!</definedName>
    <definedName name="CS_140">#REF!</definedName>
    <definedName name="CS_160" localSheetId="20">#REF!</definedName>
    <definedName name="CS_160" localSheetId="21">#REF!</definedName>
    <definedName name="CS_160" localSheetId="31">#REF!</definedName>
    <definedName name="CS_160" localSheetId="32">#REF!</definedName>
    <definedName name="CS_160" localSheetId="35">#REF!</definedName>
    <definedName name="CS_160" localSheetId="36">#REF!</definedName>
    <definedName name="CS_160" localSheetId="4">#REF!</definedName>
    <definedName name="CS_160">#REF!</definedName>
    <definedName name="CS_20" localSheetId="20">#REF!</definedName>
    <definedName name="CS_20" localSheetId="21">#REF!</definedName>
    <definedName name="CS_20" localSheetId="31">#REF!</definedName>
    <definedName name="CS_20" localSheetId="32">#REF!</definedName>
    <definedName name="CS_20" localSheetId="35">#REF!</definedName>
    <definedName name="CS_20" localSheetId="36">#REF!</definedName>
    <definedName name="CS_20" localSheetId="4">#REF!</definedName>
    <definedName name="CS_20">#REF!</definedName>
    <definedName name="CS_30" localSheetId="20">#REF!</definedName>
    <definedName name="CS_30" localSheetId="21">#REF!</definedName>
    <definedName name="CS_30" localSheetId="31">#REF!</definedName>
    <definedName name="CS_30" localSheetId="32">#REF!</definedName>
    <definedName name="CS_30" localSheetId="35">#REF!</definedName>
    <definedName name="CS_30" localSheetId="36">#REF!</definedName>
    <definedName name="CS_30" localSheetId="4">#REF!</definedName>
    <definedName name="CS_30">#REF!</definedName>
    <definedName name="CS_40" localSheetId="20">#REF!</definedName>
    <definedName name="CS_40" localSheetId="21">#REF!</definedName>
    <definedName name="CS_40" localSheetId="31">#REF!</definedName>
    <definedName name="CS_40" localSheetId="32">#REF!</definedName>
    <definedName name="CS_40" localSheetId="35">#REF!</definedName>
    <definedName name="CS_40" localSheetId="36">#REF!</definedName>
    <definedName name="CS_40" localSheetId="4">#REF!</definedName>
    <definedName name="CS_40">#REF!</definedName>
    <definedName name="CS_40S" localSheetId="20">#REF!</definedName>
    <definedName name="CS_40S" localSheetId="21">#REF!</definedName>
    <definedName name="CS_40S" localSheetId="31">#REF!</definedName>
    <definedName name="CS_40S" localSheetId="32">#REF!</definedName>
    <definedName name="CS_40S" localSheetId="35">#REF!</definedName>
    <definedName name="CS_40S" localSheetId="36">#REF!</definedName>
    <definedName name="CS_40S" localSheetId="4">#REF!</definedName>
    <definedName name="CS_40S">#REF!</definedName>
    <definedName name="CS_5S" localSheetId="20">#REF!</definedName>
    <definedName name="CS_5S" localSheetId="21">#REF!</definedName>
    <definedName name="CS_5S" localSheetId="31">#REF!</definedName>
    <definedName name="CS_5S" localSheetId="32">#REF!</definedName>
    <definedName name="CS_5S" localSheetId="35">#REF!</definedName>
    <definedName name="CS_5S" localSheetId="36">#REF!</definedName>
    <definedName name="CS_5S" localSheetId="4">#REF!</definedName>
    <definedName name="CS_5S">#REF!</definedName>
    <definedName name="CS_60" localSheetId="20">#REF!</definedName>
    <definedName name="CS_60" localSheetId="21">#REF!</definedName>
    <definedName name="CS_60" localSheetId="31">#REF!</definedName>
    <definedName name="CS_60" localSheetId="32">#REF!</definedName>
    <definedName name="CS_60" localSheetId="35">#REF!</definedName>
    <definedName name="CS_60" localSheetId="36">#REF!</definedName>
    <definedName name="CS_60" localSheetId="4">#REF!</definedName>
    <definedName name="CS_60">#REF!</definedName>
    <definedName name="CS_80" localSheetId="20">#REF!</definedName>
    <definedName name="CS_80" localSheetId="21">#REF!</definedName>
    <definedName name="CS_80" localSheetId="31">#REF!</definedName>
    <definedName name="CS_80" localSheetId="32">#REF!</definedName>
    <definedName name="CS_80" localSheetId="35">#REF!</definedName>
    <definedName name="CS_80" localSheetId="36">#REF!</definedName>
    <definedName name="CS_80" localSheetId="4">#REF!</definedName>
    <definedName name="CS_80">#REF!</definedName>
    <definedName name="CS_80S" localSheetId="20">#REF!</definedName>
    <definedName name="CS_80S" localSheetId="21">#REF!</definedName>
    <definedName name="CS_80S" localSheetId="31">#REF!</definedName>
    <definedName name="CS_80S" localSheetId="32">#REF!</definedName>
    <definedName name="CS_80S" localSheetId="35">#REF!</definedName>
    <definedName name="CS_80S" localSheetId="36">#REF!</definedName>
    <definedName name="CS_80S" localSheetId="4">#REF!</definedName>
    <definedName name="CS_80S">#REF!</definedName>
    <definedName name="CS_STD" localSheetId="20">#REF!</definedName>
    <definedName name="CS_STD" localSheetId="21">#REF!</definedName>
    <definedName name="CS_STD" localSheetId="31">#REF!</definedName>
    <definedName name="CS_STD" localSheetId="32">#REF!</definedName>
    <definedName name="CS_STD" localSheetId="35">#REF!</definedName>
    <definedName name="CS_STD" localSheetId="36">#REF!</definedName>
    <definedName name="CS_STD" localSheetId="4">#REF!</definedName>
    <definedName name="CS_STD">#REF!</definedName>
    <definedName name="CS_XS" localSheetId="20">#REF!</definedName>
    <definedName name="CS_XS" localSheetId="21">#REF!</definedName>
    <definedName name="CS_XS" localSheetId="31">#REF!</definedName>
    <definedName name="CS_XS" localSheetId="32">#REF!</definedName>
    <definedName name="CS_XS" localSheetId="35">#REF!</definedName>
    <definedName name="CS_XS" localSheetId="36">#REF!</definedName>
    <definedName name="CS_XS" localSheetId="4">#REF!</definedName>
    <definedName name="CS_XS">#REF!</definedName>
    <definedName name="CS_XXS" localSheetId="20">#REF!</definedName>
    <definedName name="CS_XXS" localSheetId="21">#REF!</definedName>
    <definedName name="CS_XXS" localSheetId="31">#REF!</definedName>
    <definedName name="CS_XXS" localSheetId="32">#REF!</definedName>
    <definedName name="CS_XXS" localSheetId="35">#REF!</definedName>
    <definedName name="CS_XXS" localSheetId="36">#REF!</definedName>
    <definedName name="CS_XXS" localSheetId="4">#REF!</definedName>
    <definedName name="CS_XXS">#REF!</definedName>
    <definedName name="CURRENCY" localSheetId="20">#REF!</definedName>
    <definedName name="CURRENCY" localSheetId="21">#REF!</definedName>
    <definedName name="CURRENCY" localSheetId="31">#REF!</definedName>
    <definedName name="CURRENCY" localSheetId="32">#REF!</definedName>
    <definedName name="CURRENCY" localSheetId="35">#REF!</definedName>
    <definedName name="CURRENCY" localSheetId="36">#REF!</definedName>
    <definedName name="CURRENCY" localSheetId="4">#REF!</definedName>
    <definedName name="CURRENCY">#REF!</definedName>
    <definedName name="cv" localSheetId="25" hidden="1">{"'TDTGT (theo Dphuong)'!$A$4:$F$75"}</definedName>
    <definedName name="cv" localSheetId="4" hidden="1">{"'TDTGT (theo Dphuong)'!$A$4:$F$75"}</definedName>
    <definedName name="cv" hidden="1">{"'TDTGT (theo Dphuong)'!$A$4:$F$75"}</definedName>
    <definedName name="cx" localSheetId="20">#REF!</definedName>
    <definedName name="cx" localSheetId="21">#REF!</definedName>
    <definedName name="cx" localSheetId="31">#REF!</definedName>
    <definedName name="cx" localSheetId="32">#REF!</definedName>
    <definedName name="cx" localSheetId="35">#REF!</definedName>
    <definedName name="cx" localSheetId="36">#REF!</definedName>
    <definedName name="cx" localSheetId="4">#REF!</definedName>
    <definedName name="cx">#REF!</definedName>
    <definedName name="D_7101A_B" localSheetId="20">#REF!</definedName>
    <definedName name="D_7101A_B" localSheetId="21">#REF!</definedName>
    <definedName name="D_7101A_B" localSheetId="31">#REF!</definedName>
    <definedName name="D_7101A_B" localSheetId="32">#REF!</definedName>
    <definedName name="D_7101A_B" localSheetId="35">#REF!</definedName>
    <definedName name="D_7101A_B" localSheetId="36">#REF!</definedName>
    <definedName name="D_7101A_B" localSheetId="4">#REF!</definedName>
    <definedName name="D_7101A_B">#REF!</definedName>
    <definedName name="_xlnm.Database" localSheetId="20">#REF!</definedName>
    <definedName name="_xlnm.Database" localSheetId="21">#REF!</definedName>
    <definedName name="_xlnm.Database" localSheetId="31">#REF!</definedName>
    <definedName name="_xlnm.Database" localSheetId="32">#REF!</definedName>
    <definedName name="_xlnm.Database" localSheetId="35">#REF!</definedName>
    <definedName name="_xlnm.Database" localSheetId="36">#REF!</definedName>
    <definedName name="_xlnm.Database" localSheetId="4">#REF!</definedName>
    <definedName name="_xlnm.Database">#REF!</definedName>
    <definedName name="dd" localSheetId="20">#REF!</definedName>
    <definedName name="dd" localSheetId="21">#REF!</definedName>
    <definedName name="dd" localSheetId="31">#REF!</definedName>
    <definedName name="dd" localSheetId="32">#REF!</definedName>
    <definedName name="dd" localSheetId="35">#REF!</definedName>
    <definedName name="dd" localSheetId="36">#REF!</definedName>
    <definedName name="dd" localSheetId="4">#REF!</definedName>
    <definedName name="dd">#REF!</definedName>
    <definedName name="dddggg" localSheetId="20">#REF!</definedName>
    <definedName name="dddggg" localSheetId="21">#REF!</definedName>
    <definedName name="dddggg" localSheetId="31">#REF!</definedName>
    <definedName name="dddggg" localSheetId="32">#REF!</definedName>
    <definedName name="dddggg" localSheetId="35">#REF!</definedName>
    <definedName name="dddggg" localSheetId="36">#REF!</definedName>
    <definedName name="dddggg" localSheetId="4">#REF!</definedName>
    <definedName name="dddggg">#REF!</definedName>
    <definedName name="dg" localSheetId="20">#REF!</definedName>
    <definedName name="dg" localSheetId="21">#REF!</definedName>
    <definedName name="dg" localSheetId="31">#REF!</definedName>
    <definedName name="dg" localSheetId="32">#REF!</definedName>
    <definedName name="dg" localSheetId="35">#REF!</definedName>
    <definedName name="dg" localSheetId="36">#REF!</definedName>
    <definedName name="dg" localSheetId="4">#REF!</definedName>
    <definedName name="dg">#REF!</definedName>
    <definedName name="dien" localSheetId="20">#REF!</definedName>
    <definedName name="dien" localSheetId="21">#REF!</definedName>
    <definedName name="dien" localSheetId="31">#REF!</definedName>
    <definedName name="dien" localSheetId="32">#REF!</definedName>
    <definedName name="dien" localSheetId="35">#REF!</definedName>
    <definedName name="dien" localSheetId="36">#REF!</definedName>
    <definedName name="dien" localSheetId="4">#REF!</definedName>
    <definedName name="dien">#REF!</definedName>
    <definedName name="dn" localSheetId="4" hidden="1">{"'TDTGT (theo Dphuong)'!$A$4:$F$75"}</definedName>
    <definedName name="dn" hidden="1">{"'TDTGT (theo Dphuong)'!$A$4:$F$75"}</definedName>
    <definedName name="DSUMDATA" localSheetId="20">#REF!</definedName>
    <definedName name="DSUMDATA" localSheetId="21">#REF!</definedName>
    <definedName name="DSUMDATA" localSheetId="31">#REF!</definedName>
    <definedName name="DSUMDATA" localSheetId="32">#REF!</definedName>
    <definedName name="DSUMDATA" localSheetId="35">#REF!</definedName>
    <definedName name="DSUMDATA" localSheetId="36">#REF!</definedName>
    <definedName name="DSUMDATA">#REF!</definedName>
    <definedName name="End_1" localSheetId="20">#REF!</definedName>
    <definedName name="End_1" localSheetId="21">#REF!</definedName>
    <definedName name="End_1" localSheetId="31">#REF!</definedName>
    <definedName name="End_1" localSheetId="32">#REF!</definedName>
    <definedName name="End_1" localSheetId="35">#REF!</definedName>
    <definedName name="End_1" localSheetId="36">#REF!</definedName>
    <definedName name="End_1" localSheetId="4">#REF!</definedName>
    <definedName name="End_1">#REF!</definedName>
    <definedName name="End_10" localSheetId="20">#REF!</definedName>
    <definedName name="End_10" localSheetId="21">#REF!</definedName>
    <definedName name="End_10" localSheetId="31">#REF!</definedName>
    <definedName name="End_10" localSheetId="32">#REF!</definedName>
    <definedName name="End_10" localSheetId="35">#REF!</definedName>
    <definedName name="End_10" localSheetId="36">#REF!</definedName>
    <definedName name="End_10" localSheetId="4">#REF!</definedName>
    <definedName name="End_10">#REF!</definedName>
    <definedName name="End_11" localSheetId="20">#REF!</definedName>
    <definedName name="End_11" localSheetId="21">#REF!</definedName>
    <definedName name="End_11" localSheetId="31">#REF!</definedName>
    <definedName name="End_11" localSheetId="32">#REF!</definedName>
    <definedName name="End_11" localSheetId="35">#REF!</definedName>
    <definedName name="End_11" localSheetId="36">#REF!</definedName>
    <definedName name="End_11" localSheetId="4">#REF!</definedName>
    <definedName name="End_11">#REF!</definedName>
    <definedName name="End_12" localSheetId="20">#REF!</definedName>
    <definedName name="End_12" localSheetId="21">#REF!</definedName>
    <definedName name="End_12" localSheetId="31">#REF!</definedName>
    <definedName name="End_12" localSheetId="32">#REF!</definedName>
    <definedName name="End_12" localSheetId="35">#REF!</definedName>
    <definedName name="End_12" localSheetId="36">#REF!</definedName>
    <definedName name="End_12" localSheetId="4">#REF!</definedName>
    <definedName name="End_12">#REF!</definedName>
    <definedName name="End_13" localSheetId="20">#REF!</definedName>
    <definedName name="End_13" localSheetId="21">#REF!</definedName>
    <definedName name="End_13" localSheetId="31">#REF!</definedName>
    <definedName name="End_13" localSheetId="32">#REF!</definedName>
    <definedName name="End_13" localSheetId="35">#REF!</definedName>
    <definedName name="End_13" localSheetId="36">#REF!</definedName>
    <definedName name="End_13" localSheetId="4">#REF!</definedName>
    <definedName name="End_13">#REF!</definedName>
    <definedName name="End_2" localSheetId="20">#REF!</definedName>
    <definedName name="End_2" localSheetId="21">#REF!</definedName>
    <definedName name="End_2" localSheetId="31">#REF!</definedName>
    <definedName name="End_2" localSheetId="32">#REF!</definedName>
    <definedName name="End_2" localSheetId="35">#REF!</definedName>
    <definedName name="End_2" localSheetId="36">#REF!</definedName>
    <definedName name="End_2" localSheetId="4">#REF!</definedName>
    <definedName name="End_2">#REF!</definedName>
    <definedName name="End_3" localSheetId="20">#REF!</definedName>
    <definedName name="End_3" localSheetId="21">#REF!</definedName>
    <definedName name="End_3" localSheetId="31">#REF!</definedName>
    <definedName name="End_3" localSheetId="32">#REF!</definedName>
    <definedName name="End_3" localSheetId="35">#REF!</definedName>
    <definedName name="End_3" localSheetId="36">#REF!</definedName>
    <definedName name="End_3" localSheetId="4">#REF!</definedName>
    <definedName name="End_3">#REF!</definedName>
    <definedName name="End_4" localSheetId="20">#REF!</definedName>
    <definedName name="End_4" localSheetId="21">#REF!</definedName>
    <definedName name="End_4" localSheetId="31">#REF!</definedName>
    <definedName name="End_4" localSheetId="32">#REF!</definedName>
    <definedName name="End_4" localSheetId="35">#REF!</definedName>
    <definedName name="End_4" localSheetId="36">#REF!</definedName>
    <definedName name="End_4" localSheetId="4">#REF!</definedName>
    <definedName name="End_4">#REF!</definedName>
    <definedName name="End_5" localSheetId="20">#REF!</definedName>
    <definedName name="End_5" localSheetId="21">#REF!</definedName>
    <definedName name="End_5" localSheetId="31">#REF!</definedName>
    <definedName name="End_5" localSheetId="32">#REF!</definedName>
    <definedName name="End_5" localSheetId="35">#REF!</definedName>
    <definedName name="End_5" localSheetId="36">#REF!</definedName>
    <definedName name="End_5" localSheetId="4">#REF!</definedName>
    <definedName name="End_5">#REF!</definedName>
    <definedName name="End_6" localSheetId="20">#REF!</definedName>
    <definedName name="End_6" localSheetId="21">#REF!</definedName>
    <definedName name="End_6" localSheetId="31">#REF!</definedName>
    <definedName name="End_6" localSheetId="32">#REF!</definedName>
    <definedName name="End_6" localSheetId="35">#REF!</definedName>
    <definedName name="End_6" localSheetId="36">#REF!</definedName>
    <definedName name="End_6" localSheetId="4">#REF!</definedName>
    <definedName name="End_6">#REF!</definedName>
    <definedName name="End_7" localSheetId="20">#REF!</definedName>
    <definedName name="End_7" localSheetId="21">#REF!</definedName>
    <definedName name="End_7" localSheetId="31">#REF!</definedName>
    <definedName name="End_7" localSheetId="32">#REF!</definedName>
    <definedName name="End_7" localSheetId="35">#REF!</definedName>
    <definedName name="End_7" localSheetId="36">#REF!</definedName>
    <definedName name="End_7" localSheetId="4">#REF!</definedName>
    <definedName name="End_7">#REF!</definedName>
    <definedName name="End_8" localSheetId="20">#REF!</definedName>
    <definedName name="End_8" localSheetId="21">#REF!</definedName>
    <definedName name="End_8" localSheetId="31">#REF!</definedName>
    <definedName name="End_8" localSheetId="32">#REF!</definedName>
    <definedName name="End_8" localSheetId="35">#REF!</definedName>
    <definedName name="End_8" localSheetId="36">#REF!</definedName>
    <definedName name="End_8" localSheetId="4">#REF!</definedName>
    <definedName name="End_8">#REF!</definedName>
    <definedName name="End_9" localSheetId="20">#REF!</definedName>
    <definedName name="End_9" localSheetId="21">#REF!</definedName>
    <definedName name="End_9" localSheetId="31">#REF!</definedName>
    <definedName name="End_9" localSheetId="32">#REF!</definedName>
    <definedName name="End_9" localSheetId="35">#REF!</definedName>
    <definedName name="End_9" localSheetId="36">#REF!</definedName>
    <definedName name="End_9" localSheetId="4">#REF!</definedName>
    <definedName name="End_9">#REF!</definedName>
    <definedName name="f" localSheetId="4" hidden="1">{"'TDTGT (theo Dphuong)'!$A$4:$F$75"}</definedName>
    <definedName name="f" hidden="1">{"'TDTGT (theo Dphuong)'!$A$4:$F$75"}</definedName>
    <definedName name="FACTOR" localSheetId="20">#REF!</definedName>
    <definedName name="FACTOR" localSheetId="21">#REF!</definedName>
    <definedName name="FACTOR" localSheetId="31">#REF!</definedName>
    <definedName name="FACTOR" localSheetId="32">#REF!</definedName>
    <definedName name="FACTOR" localSheetId="35">#REF!</definedName>
    <definedName name="FACTOR" localSheetId="36">#REF!</definedName>
    <definedName name="FACTOR">#REF!</definedName>
    <definedName name="FDFDSFDSFDF" localSheetId="20">#REF!</definedName>
    <definedName name="FDFDSFDSFDF" localSheetId="21">#REF!</definedName>
    <definedName name="FDFDSFDSFDF" localSheetId="31">#REF!</definedName>
    <definedName name="FDFDSFDSFDF" localSheetId="32">#REF!</definedName>
    <definedName name="FDFDSFDSFDF" localSheetId="35">#REF!</definedName>
    <definedName name="FDFDSFDSFDF" localSheetId="36">#REF!</definedName>
    <definedName name="FDFDSFDSFDF" localSheetId="4">#REF!</definedName>
    <definedName name="FDFDSFDSFDF">#REF!</definedName>
    <definedName name="ffddg" localSheetId="20">#REF!</definedName>
    <definedName name="ffddg" localSheetId="21">#REF!</definedName>
    <definedName name="ffddg" localSheetId="31">#REF!</definedName>
    <definedName name="ffddg" localSheetId="32">#REF!</definedName>
    <definedName name="ffddg" localSheetId="35">#REF!</definedName>
    <definedName name="ffddg" localSheetId="36">#REF!</definedName>
    <definedName name="ffddg" localSheetId="4">#REF!</definedName>
    <definedName name="ffddg">#REF!</definedName>
    <definedName name="gd" localSheetId="4" hidden="1">{"'TDTGT (theo Dphuong)'!$A$4:$F$75"}</definedName>
    <definedName name="gd" hidden="1">{"'TDTGT (theo Dphuong)'!$A$4:$F$75"}</definedName>
    <definedName name="ggg" localSheetId="20">#REF!</definedName>
    <definedName name="ggg" localSheetId="21">#REF!</definedName>
    <definedName name="ggg" localSheetId="31">#REF!</definedName>
    <definedName name="ggg" localSheetId="32">#REF!</definedName>
    <definedName name="ggg" localSheetId="35">#REF!</definedName>
    <definedName name="ggg" localSheetId="36">#REF!</definedName>
    <definedName name="ggg">#REF!</definedName>
    <definedName name="h" localSheetId="25" hidden="1">{"'TDTGT (theo Dphuong)'!$A$4:$F$75"}</definedName>
    <definedName name="h" localSheetId="4" hidden="1">{"'TDTGT (theo Dphuong)'!$A$4:$F$75"}</definedName>
    <definedName name="h" hidden="1">{"'TDTGT (theo Dphuong)'!$A$4:$F$75"}</definedName>
    <definedName name="hab" localSheetId="20">#REF!</definedName>
    <definedName name="hab" localSheetId="21">#REF!</definedName>
    <definedName name="hab" localSheetId="31">#REF!</definedName>
    <definedName name="hab" localSheetId="32">#REF!</definedName>
    <definedName name="hab" localSheetId="35">#REF!</definedName>
    <definedName name="hab" localSheetId="36">#REF!</definedName>
    <definedName name="hab" localSheetId="4">#REF!</definedName>
    <definedName name="hab">#REF!</definedName>
    <definedName name="habac" localSheetId="20">#REF!</definedName>
    <definedName name="habac" localSheetId="21">#REF!</definedName>
    <definedName name="habac" localSheetId="31">#REF!</definedName>
    <definedName name="habac" localSheetId="32">#REF!</definedName>
    <definedName name="habac" localSheetId="35">#REF!</definedName>
    <definedName name="habac" localSheetId="36">#REF!</definedName>
    <definedName name="habac" localSheetId="4">#REF!</definedName>
    <definedName name="habac">#REF!</definedName>
    <definedName name="HOME_MANP" localSheetId="20">#REF!</definedName>
    <definedName name="HOME_MANP" localSheetId="21">#REF!</definedName>
    <definedName name="HOME_MANP" localSheetId="31">#REF!</definedName>
    <definedName name="HOME_MANP" localSheetId="32">#REF!</definedName>
    <definedName name="HOME_MANP" localSheetId="35">#REF!</definedName>
    <definedName name="HOME_MANP" localSheetId="36">#REF!</definedName>
    <definedName name="HOME_MANP" localSheetId="4">#REF!</definedName>
    <definedName name="HOME_MANP">#REF!</definedName>
    <definedName name="HOMEOFFICE_COST" localSheetId="20">#REF!</definedName>
    <definedName name="HOMEOFFICE_COST" localSheetId="21">#REF!</definedName>
    <definedName name="HOMEOFFICE_COST" localSheetId="31">#REF!</definedName>
    <definedName name="HOMEOFFICE_COST" localSheetId="32">#REF!</definedName>
    <definedName name="HOMEOFFICE_COST" localSheetId="35">#REF!</definedName>
    <definedName name="HOMEOFFICE_COST" localSheetId="36">#REF!</definedName>
    <definedName name="HOMEOFFICE_COST" localSheetId="4">#REF!</definedName>
    <definedName name="HOMEOFFICE_COST">#REF!</definedName>
    <definedName name="HTML_CodePage" localSheetId="4" hidden="1">950</definedName>
    <definedName name="HTML_CodePage" hidden="1">1252</definedName>
    <definedName name="HTML_Control" localSheetId="25" hidden="1">{"'TDTGT (theo Dphuong)'!$A$4:$F$75"}</definedName>
    <definedName name="HTML_Control" localSheetId="4" hidden="1">{"'Sheet1'!$L$16"}</definedName>
    <definedName name="HTML_Control" hidden="1">{"'TDTGT (theo Dphuong)'!$A$4:$F$75"}</definedName>
    <definedName name="HTML_Description" hidden="1">""</definedName>
    <definedName name="HTML_Email" localSheetId="4" hidden="1">""</definedName>
    <definedName name="HTML_Email" hidden="1">"cvhoach@www.gso.gov.vn"</definedName>
    <definedName name="HTML_Header" localSheetId="4" hidden="1">"Sheet1"</definedName>
    <definedName name="HTML_Header" hidden="1">"TDTGT (theo Dphuong)"</definedName>
    <definedName name="HTML_LastUpdate" localSheetId="4" hidden="1">"2000/9/14"</definedName>
    <definedName name="HTML_LastUpdate" hidden="1">"1/21/99"</definedName>
    <definedName name="HTML_LineAfter" localSheetId="4" hidden="1">FALSE</definedName>
    <definedName name="HTML_LineAfter" hidden="1">TRUE</definedName>
    <definedName name="HTML_LineBefore" localSheetId="4" hidden="1">FALSE</definedName>
    <definedName name="HTML_LineBefore" hidden="1">TRUE</definedName>
    <definedName name="HTML_Name" localSheetId="4" hidden="1">"J.C.WONG"</definedName>
    <definedName name="HTML_Name" hidden="1">"PHONG TRONG TROT"</definedName>
    <definedName name="HTML_OBDlg2" hidden="1">TRUE</definedName>
    <definedName name="HTML_OBDlg4" hidden="1">TRUE</definedName>
    <definedName name="HTML_OS" hidden="1">0</definedName>
    <definedName name="HTML_PathFile" localSheetId="4" hidden="1">"C:\2689\Q\國內\00q3961台化龍德PTA3建造\MyHTML.htm"</definedName>
    <definedName name="HTML_PathFile" hidden="1">"c:\hoach\thuhTM.htm"</definedName>
    <definedName name="HTML_Title" localSheetId="4" hidden="1">"00Q3961-SUM"</definedName>
    <definedName name="HTML_Title" hidden="1">"Sè liÖuu 90-98 Phßng trång trät"</definedName>
    <definedName name="i" localSheetId="25" hidden="1">{#N/A,#N/A,FALSE,"Chung"}</definedName>
    <definedName name="i" localSheetId="4" hidden="1">{#N/A,#N/A,FALSE,"Chung"}</definedName>
    <definedName name="i" hidden="1">{#N/A,#N/A,FALSE,"Chung"}</definedName>
    <definedName name="IDLAB_COST" localSheetId="20">#REF!</definedName>
    <definedName name="IDLAB_COST" localSheetId="21">#REF!</definedName>
    <definedName name="IDLAB_COST" localSheetId="31">#REF!</definedName>
    <definedName name="IDLAB_COST" localSheetId="32">#REF!</definedName>
    <definedName name="IDLAB_COST" localSheetId="35">#REF!</definedName>
    <definedName name="IDLAB_COST" localSheetId="36">#REF!</definedName>
    <definedName name="IDLAB_COST">#REF!</definedName>
    <definedName name="IND_LAB" localSheetId="20">#REF!</definedName>
    <definedName name="IND_LAB" localSheetId="21">#REF!</definedName>
    <definedName name="IND_LAB" localSheetId="31">#REF!</definedName>
    <definedName name="IND_LAB" localSheetId="32">#REF!</definedName>
    <definedName name="IND_LAB" localSheetId="35">#REF!</definedName>
    <definedName name="IND_LAB" localSheetId="36">#REF!</definedName>
    <definedName name="IND_LAB" localSheetId="4">#REF!</definedName>
    <definedName name="IND_LAB">#REF!</definedName>
    <definedName name="INDMANP" localSheetId="20">#REF!</definedName>
    <definedName name="INDMANP" localSheetId="21">#REF!</definedName>
    <definedName name="INDMANP" localSheetId="31">#REF!</definedName>
    <definedName name="INDMANP" localSheetId="32">#REF!</definedName>
    <definedName name="INDMANP" localSheetId="35">#REF!</definedName>
    <definedName name="INDMANP" localSheetId="36">#REF!</definedName>
    <definedName name="INDMANP" localSheetId="4">#REF!</definedName>
    <definedName name="INDMANP">#REF!</definedName>
    <definedName name="kjh" localSheetId="25" hidden="1">{#N/A,#N/A,FALSE,"Chung"}</definedName>
    <definedName name="kjh" localSheetId="4" hidden="1">{#N/A,#N/A,FALSE,"Chung"}</definedName>
    <definedName name="kjh" hidden="1">{#N/A,#N/A,FALSE,"Chung"}</definedName>
    <definedName name="m" localSheetId="4" hidden="1">{"'TDTGT (theo Dphuong)'!$A$4:$F$75"}</definedName>
    <definedName name="m" hidden="1">{"'TDTGT (theo Dphuong)'!$A$4:$F$75"}</definedName>
    <definedName name="MAJ_CON_EQP" localSheetId="20">#REF!</definedName>
    <definedName name="MAJ_CON_EQP" localSheetId="21">#REF!</definedName>
    <definedName name="MAJ_CON_EQP" localSheetId="31">#REF!</definedName>
    <definedName name="MAJ_CON_EQP" localSheetId="32">#REF!</definedName>
    <definedName name="MAJ_CON_EQP" localSheetId="35">#REF!</definedName>
    <definedName name="MAJ_CON_EQP" localSheetId="36">#REF!</definedName>
    <definedName name="MAJ_CON_EQP">#REF!</definedName>
    <definedName name="mc" localSheetId="20">#REF!</definedName>
    <definedName name="mc" localSheetId="21">#REF!</definedName>
    <definedName name="mc" localSheetId="31">#REF!</definedName>
    <definedName name="mc" localSheetId="32">#REF!</definedName>
    <definedName name="mc" localSheetId="35">#REF!</definedName>
    <definedName name="mc" localSheetId="36">#REF!</definedName>
    <definedName name="mc" localSheetId="4">#REF!</definedName>
    <definedName name="mc">#REF!</definedName>
    <definedName name="MG_A" localSheetId="20">#REF!</definedName>
    <definedName name="MG_A" localSheetId="21">#REF!</definedName>
    <definedName name="MG_A" localSheetId="31">#REF!</definedName>
    <definedName name="MG_A" localSheetId="32">#REF!</definedName>
    <definedName name="MG_A" localSheetId="35">#REF!</definedName>
    <definedName name="MG_A" localSheetId="36">#REF!</definedName>
    <definedName name="MG_A" localSheetId="4">#REF!</definedName>
    <definedName name="MG_A">#REF!</definedName>
    <definedName name="NET" localSheetId="20">#REF!</definedName>
    <definedName name="NET" localSheetId="21">#REF!</definedName>
    <definedName name="NET" localSheetId="31">#REF!</definedName>
    <definedName name="NET" localSheetId="32">#REF!</definedName>
    <definedName name="NET" localSheetId="35">#REF!</definedName>
    <definedName name="NET" localSheetId="36">#REF!</definedName>
    <definedName name="NET" localSheetId="4">#REF!</definedName>
    <definedName name="NET">#REF!</definedName>
    <definedName name="NET_1" localSheetId="20">#REF!</definedName>
    <definedName name="NET_1" localSheetId="21">#REF!</definedName>
    <definedName name="NET_1" localSheetId="31">#REF!</definedName>
    <definedName name="NET_1" localSheetId="32">#REF!</definedName>
    <definedName name="NET_1" localSheetId="35">#REF!</definedName>
    <definedName name="NET_1" localSheetId="36">#REF!</definedName>
    <definedName name="NET_1" localSheetId="4">#REF!</definedName>
    <definedName name="NET_1">#REF!</definedName>
    <definedName name="NET_ANA" localSheetId="20">#REF!</definedName>
    <definedName name="NET_ANA" localSheetId="21">#REF!</definedName>
    <definedName name="NET_ANA" localSheetId="31">#REF!</definedName>
    <definedName name="NET_ANA" localSheetId="32">#REF!</definedName>
    <definedName name="NET_ANA" localSheetId="35">#REF!</definedName>
    <definedName name="NET_ANA" localSheetId="36">#REF!</definedName>
    <definedName name="NET_ANA" localSheetId="4">#REF!</definedName>
    <definedName name="NET_ANA">#REF!</definedName>
    <definedName name="NET_ANA_1" localSheetId="20">#REF!</definedName>
    <definedName name="NET_ANA_1" localSheetId="21">#REF!</definedName>
    <definedName name="NET_ANA_1" localSheetId="31">#REF!</definedName>
    <definedName name="NET_ANA_1" localSheetId="32">#REF!</definedName>
    <definedName name="NET_ANA_1" localSheetId="35">#REF!</definedName>
    <definedName name="NET_ANA_1" localSheetId="36">#REF!</definedName>
    <definedName name="NET_ANA_1" localSheetId="4">#REF!</definedName>
    <definedName name="NET_ANA_1">#REF!</definedName>
    <definedName name="NET_ANA_2" localSheetId="20">#REF!</definedName>
    <definedName name="NET_ANA_2" localSheetId="21">#REF!</definedName>
    <definedName name="NET_ANA_2" localSheetId="31">#REF!</definedName>
    <definedName name="NET_ANA_2" localSheetId="32">#REF!</definedName>
    <definedName name="NET_ANA_2" localSheetId="35">#REF!</definedName>
    <definedName name="NET_ANA_2" localSheetId="36">#REF!</definedName>
    <definedName name="NET_ANA_2" localSheetId="4">#REF!</definedName>
    <definedName name="NET_ANA_2">#REF!</definedName>
    <definedName name="nhan" localSheetId="20">#REF!</definedName>
    <definedName name="nhan" localSheetId="21">#REF!</definedName>
    <definedName name="nhan" localSheetId="31">#REF!</definedName>
    <definedName name="nhan" localSheetId="32">#REF!</definedName>
    <definedName name="nhan" localSheetId="35">#REF!</definedName>
    <definedName name="nhan" localSheetId="36">#REF!</definedName>
    <definedName name="nhan" localSheetId="4">#REF!</definedName>
    <definedName name="nhan">#REF!</definedName>
    <definedName name="Nhan_xet_cua_dai">"Picture 1"</definedName>
    <definedName name="nuoc" localSheetId="20">#REF!</definedName>
    <definedName name="nuoc" localSheetId="21">#REF!</definedName>
    <definedName name="nuoc" localSheetId="31">#REF!</definedName>
    <definedName name="nuoc" localSheetId="32">#REF!</definedName>
    <definedName name="nuoc" localSheetId="35">#REF!</definedName>
    <definedName name="nuoc" localSheetId="36">#REF!</definedName>
    <definedName name="nuoc" localSheetId="4">#REF!</definedName>
    <definedName name="nuoc">#REF!</definedName>
    <definedName name="PRICE" localSheetId="20">#REF!</definedName>
    <definedName name="PRICE" localSheetId="21">#REF!</definedName>
    <definedName name="PRICE" localSheetId="31">#REF!</definedName>
    <definedName name="PRICE" localSheetId="32">#REF!</definedName>
    <definedName name="PRICE" localSheetId="35">#REF!</definedName>
    <definedName name="PRICE" localSheetId="36">#REF!</definedName>
    <definedName name="PRICE" localSheetId="4">#REF!</definedName>
    <definedName name="PRICE">#REF!</definedName>
    <definedName name="PRICE1" localSheetId="20">#REF!</definedName>
    <definedName name="PRICE1" localSheetId="21">#REF!</definedName>
    <definedName name="PRICE1" localSheetId="31">#REF!</definedName>
    <definedName name="PRICE1" localSheetId="32">#REF!</definedName>
    <definedName name="PRICE1" localSheetId="35">#REF!</definedName>
    <definedName name="PRICE1" localSheetId="36">#REF!</definedName>
    <definedName name="PRICE1" localSheetId="4">#REF!</definedName>
    <definedName name="PRICE1">#REF!</definedName>
    <definedName name="_xlnm.Print_Area" localSheetId="14">'10.1 (mùa ruộng, nương)'!$A$1:$G$43</definedName>
    <definedName name="_xlnm.Print_Area" localSheetId="20">#REF!</definedName>
    <definedName name="_xlnm.Print_Area" localSheetId="21">#REF!</definedName>
    <definedName name="_xlnm.Print_Area" localSheetId="31">#REF!</definedName>
    <definedName name="_xlnm.Print_Area" localSheetId="32">#REF!</definedName>
    <definedName name="_xlnm.Print_Area" localSheetId="35">#REF!</definedName>
    <definedName name="_xlnm.Print_Area" localSheetId="36">#REF!</definedName>
    <definedName name="_xlnm.Print_Area" localSheetId="4">#REF!</definedName>
    <definedName name="_xlnm.Print_Area">#REF!</definedName>
    <definedName name="_xlnm.Print_Titles" localSheetId="4">#REF!</definedName>
    <definedName name="Print_Titles_MI" localSheetId="20">#REF!</definedName>
    <definedName name="Print_Titles_MI" localSheetId="21">#REF!</definedName>
    <definedName name="Print_Titles_MI" localSheetId="31">#REF!</definedName>
    <definedName name="Print_Titles_MI" localSheetId="32">#REF!</definedName>
    <definedName name="Print_Titles_MI" localSheetId="35">#REF!</definedName>
    <definedName name="Print_Titles_MI" localSheetId="36">#REF!</definedName>
    <definedName name="Print_Titles_MI" localSheetId="4">#REF!</definedName>
    <definedName name="Print_Titles_MI">#REF!</definedName>
    <definedName name="PRINTA" localSheetId="20">#REF!</definedName>
    <definedName name="PRINTA" localSheetId="21">#REF!</definedName>
    <definedName name="PRINTA" localSheetId="31">#REF!</definedName>
    <definedName name="PRINTA" localSheetId="32">#REF!</definedName>
    <definedName name="PRINTA" localSheetId="35">#REF!</definedName>
    <definedName name="PRINTA" localSheetId="36">#REF!</definedName>
    <definedName name="PRINTA" localSheetId="4">#REF!</definedName>
    <definedName name="PRINTA">#REF!</definedName>
    <definedName name="PRINTB" localSheetId="20">#REF!</definedName>
    <definedName name="PRINTB" localSheetId="21">#REF!</definedName>
    <definedName name="PRINTB" localSheetId="31">#REF!</definedName>
    <definedName name="PRINTB" localSheetId="32">#REF!</definedName>
    <definedName name="PRINTB" localSheetId="35">#REF!</definedName>
    <definedName name="PRINTB" localSheetId="36">#REF!</definedName>
    <definedName name="PRINTB" localSheetId="4">#REF!</definedName>
    <definedName name="PRINTB">#REF!</definedName>
    <definedName name="PRINTC" localSheetId="20">#REF!</definedName>
    <definedName name="PRINTC" localSheetId="21">#REF!</definedName>
    <definedName name="PRINTC" localSheetId="31">#REF!</definedName>
    <definedName name="PRINTC" localSheetId="32">#REF!</definedName>
    <definedName name="PRINTC" localSheetId="35">#REF!</definedName>
    <definedName name="PRINTC" localSheetId="36">#REF!</definedName>
    <definedName name="PRINTC" localSheetId="4">#REF!</definedName>
    <definedName name="PRINTC">#REF!</definedName>
    <definedName name="PROPOSAL" localSheetId="20">#REF!</definedName>
    <definedName name="PROPOSAL" localSheetId="21">#REF!</definedName>
    <definedName name="PROPOSAL" localSheetId="31">#REF!</definedName>
    <definedName name="PROPOSAL" localSheetId="32">#REF!</definedName>
    <definedName name="PROPOSAL" localSheetId="35">#REF!</definedName>
    <definedName name="PROPOSAL" localSheetId="36">#REF!</definedName>
    <definedName name="PROPOSAL" localSheetId="4">#REF!</definedName>
    <definedName name="PROPOSAL">#REF!</definedName>
    <definedName name="pt" localSheetId="20">#REF!</definedName>
    <definedName name="pt" localSheetId="21">#REF!</definedName>
    <definedName name="pt" localSheetId="31">#REF!</definedName>
    <definedName name="pt" localSheetId="32">#REF!</definedName>
    <definedName name="pt" localSheetId="35">#REF!</definedName>
    <definedName name="pt" localSheetId="36">#REF!</definedName>
    <definedName name="pt" localSheetId="4">#REF!</definedName>
    <definedName name="pt">#REF!</definedName>
    <definedName name="ptr" localSheetId="20">#REF!</definedName>
    <definedName name="ptr" localSheetId="21">#REF!</definedName>
    <definedName name="ptr" localSheetId="31">#REF!</definedName>
    <definedName name="ptr" localSheetId="32">#REF!</definedName>
    <definedName name="ptr" localSheetId="35">#REF!</definedName>
    <definedName name="ptr" localSheetId="36">#REF!</definedName>
    <definedName name="ptr" localSheetId="4">#REF!</definedName>
    <definedName name="ptr">#REF!</definedName>
    <definedName name="qưeqwrqw" localSheetId="4" hidden="1">{#N/A,#N/A,FALSE,"Chung"}</definedName>
    <definedName name="qưeqwrqw" hidden="1">{#N/A,#N/A,FALSE,"Chung"}</definedName>
    <definedName name="RECOUT">#N/A</definedName>
    <definedName name="RFP003A" localSheetId="20">#REF!</definedName>
    <definedName name="RFP003A" localSheetId="21">#REF!</definedName>
    <definedName name="RFP003A" localSheetId="31">#REF!</definedName>
    <definedName name="RFP003A" localSheetId="32">#REF!</definedName>
    <definedName name="RFP003A" localSheetId="35">#REF!</definedName>
    <definedName name="RFP003A" localSheetId="36">#REF!</definedName>
    <definedName name="RFP003A">#REF!</definedName>
    <definedName name="RFP003B" localSheetId="20">#REF!</definedName>
    <definedName name="RFP003B" localSheetId="21">#REF!</definedName>
    <definedName name="RFP003B" localSheetId="31">#REF!</definedName>
    <definedName name="RFP003B" localSheetId="32">#REF!</definedName>
    <definedName name="RFP003B" localSheetId="35">#REF!</definedName>
    <definedName name="RFP003B" localSheetId="36">#REF!</definedName>
    <definedName name="RFP003B" localSheetId="4">#REF!</definedName>
    <definedName name="RFP003B">#REF!</definedName>
    <definedName name="RFP003C" localSheetId="20">#REF!</definedName>
    <definedName name="RFP003C" localSheetId="21">#REF!</definedName>
    <definedName name="RFP003C" localSheetId="31">#REF!</definedName>
    <definedName name="RFP003C" localSheetId="32">#REF!</definedName>
    <definedName name="RFP003C" localSheetId="35">#REF!</definedName>
    <definedName name="RFP003C" localSheetId="36">#REF!</definedName>
    <definedName name="RFP003C" localSheetId="4">#REF!</definedName>
    <definedName name="RFP003C">#REF!</definedName>
    <definedName name="RFP003D" localSheetId="20">#REF!</definedName>
    <definedName name="RFP003D" localSheetId="21">#REF!</definedName>
    <definedName name="RFP003D" localSheetId="31">#REF!</definedName>
    <definedName name="RFP003D" localSheetId="32">#REF!</definedName>
    <definedName name="RFP003D" localSheetId="35">#REF!</definedName>
    <definedName name="RFP003D" localSheetId="36">#REF!</definedName>
    <definedName name="RFP003D" localSheetId="4">#REF!</definedName>
    <definedName name="RFP003D">#REF!</definedName>
    <definedName name="RFP003E" localSheetId="20">#REF!</definedName>
    <definedName name="RFP003E" localSheetId="21">#REF!</definedName>
    <definedName name="RFP003E" localSheetId="31">#REF!</definedName>
    <definedName name="RFP003E" localSheetId="32">#REF!</definedName>
    <definedName name="RFP003E" localSheetId="35">#REF!</definedName>
    <definedName name="RFP003E" localSheetId="36">#REF!</definedName>
    <definedName name="RFP003E" localSheetId="4">#REF!</definedName>
    <definedName name="RFP003E">#REF!</definedName>
    <definedName name="RFP003F" localSheetId="20">#REF!</definedName>
    <definedName name="RFP003F" localSheetId="21">#REF!</definedName>
    <definedName name="RFP003F" localSheetId="31">#REF!</definedName>
    <definedName name="RFP003F" localSheetId="32">#REF!</definedName>
    <definedName name="RFP003F" localSheetId="35">#REF!</definedName>
    <definedName name="RFP003F" localSheetId="36">#REF!</definedName>
    <definedName name="RFP003F" localSheetId="4">#REF!</definedName>
    <definedName name="RFP003F">#REF!</definedName>
    <definedName name="SCH" localSheetId="20">#REF!</definedName>
    <definedName name="SCH" localSheetId="21">#REF!</definedName>
    <definedName name="SCH" localSheetId="31">#REF!</definedName>
    <definedName name="SCH" localSheetId="32">#REF!</definedName>
    <definedName name="SCH" localSheetId="35">#REF!</definedName>
    <definedName name="SCH" localSheetId="36">#REF!</definedName>
    <definedName name="SCH" localSheetId="4">#REF!</definedName>
    <definedName name="SCH">#REF!</definedName>
    <definedName name="SIZE" localSheetId="20">#REF!</definedName>
    <definedName name="SIZE" localSheetId="21">#REF!</definedName>
    <definedName name="SIZE" localSheetId="31">#REF!</definedName>
    <definedName name="SIZE" localSheetId="32">#REF!</definedName>
    <definedName name="SIZE" localSheetId="35">#REF!</definedName>
    <definedName name="SIZE" localSheetId="36">#REF!</definedName>
    <definedName name="SIZE" localSheetId="4">#REF!</definedName>
    <definedName name="SIZE">#REF!</definedName>
    <definedName name="SORT" localSheetId="20">#REF!</definedName>
    <definedName name="SORT" localSheetId="21">#REF!</definedName>
    <definedName name="SORT" localSheetId="31">#REF!</definedName>
    <definedName name="SORT" localSheetId="32">#REF!</definedName>
    <definedName name="SORT" localSheetId="35">#REF!</definedName>
    <definedName name="SORT" localSheetId="36">#REF!</definedName>
    <definedName name="SORT" localSheetId="4">#REF!</definedName>
    <definedName name="SORT">#REF!</definedName>
    <definedName name="SPEC" localSheetId="20">#REF!</definedName>
    <definedName name="SPEC" localSheetId="21">#REF!</definedName>
    <definedName name="SPEC" localSheetId="31">#REF!</definedName>
    <definedName name="SPEC" localSheetId="32">#REF!</definedName>
    <definedName name="SPEC" localSheetId="35">#REF!</definedName>
    <definedName name="SPEC" localSheetId="36">#REF!</definedName>
    <definedName name="SPEC" localSheetId="4">#REF!</definedName>
    <definedName name="SPEC">#REF!</definedName>
    <definedName name="SPECSUMMARY" localSheetId="20">#REF!</definedName>
    <definedName name="SPECSUMMARY" localSheetId="21">#REF!</definedName>
    <definedName name="SPECSUMMARY" localSheetId="31">#REF!</definedName>
    <definedName name="SPECSUMMARY" localSheetId="32">#REF!</definedName>
    <definedName name="SPECSUMMARY" localSheetId="35">#REF!</definedName>
    <definedName name="SPECSUMMARY" localSheetId="36">#REF!</definedName>
    <definedName name="SPECSUMMARY" localSheetId="4">#REF!</definedName>
    <definedName name="SPECSUMMARY">#REF!</definedName>
    <definedName name="Start_1" localSheetId="20">#REF!</definedName>
    <definedName name="Start_1" localSheetId="21">#REF!</definedName>
    <definedName name="Start_1" localSheetId="31">#REF!</definedName>
    <definedName name="Start_1" localSheetId="32">#REF!</definedName>
    <definedName name="Start_1" localSheetId="35">#REF!</definedName>
    <definedName name="Start_1" localSheetId="36">#REF!</definedName>
    <definedName name="Start_1" localSheetId="4">#REF!</definedName>
    <definedName name="Start_1">#REF!</definedName>
    <definedName name="Start_10" localSheetId="20">#REF!</definedName>
    <definedName name="Start_10" localSheetId="21">#REF!</definedName>
    <definedName name="Start_10" localSheetId="31">#REF!</definedName>
    <definedName name="Start_10" localSheetId="32">#REF!</definedName>
    <definedName name="Start_10" localSheetId="35">#REF!</definedName>
    <definedName name="Start_10" localSheetId="36">#REF!</definedName>
    <definedName name="Start_10" localSheetId="4">#REF!</definedName>
    <definedName name="Start_10">#REF!</definedName>
    <definedName name="Start_11" localSheetId="20">#REF!</definedName>
    <definedName name="Start_11" localSheetId="21">#REF!</definedName>
    <definedName name="Start_11" localSheetId="31">#REF!</definedName>
    <definedName name="Start_11" localSheetId="32">#REF!</definedName>
    <definedName name="Start_11" localSheetId="35">#REF!</definedName>
    <definedName name="Start_11" localSheetId="36">#REF!</definedName>
    <definedName name="Start_11" localSheetId="4">#REF!</definedName>
    <definedName name="Start_11">#REF!</definedName>
    <definedName name="Start_12" localSheetId="20">#REF!</definedName>
    <definedName name="Start_12" localSheetId="21">#REF!</definedName>
    <definedName name="Start_12" localSheetId="31">#REF!</definedName>
    <definedName name="Start_12" localSheetId="32">#REF!</definedName>
    <definedName name="Start_12" localSheetId="35">#REF!</definedName>
    <definedName name="Start_12" localSheetId="36">#REF!</definedName>
    <definedName name="Start_12" localSheetId="4">#REF!</definedName>
    <definedName name="Start_12">#REF!</definedName>
    <definedName name="Start_13" localSheetId="20">#REF!</definedName>
    <definedName name="Start_13" localSheetId="21">#REF!</definedName>
    <definedName name="Start_13" localSheetId="31">#REF!</definedName>
    <definedName name="Start_13" localSheetId="32">#REF!</definedName>
    <definedName name="Start_13" localSheetId="35">#REF!</definedName>
    <definedName name="Start_13" localSheetId="36">#REF!</definedName>
    <definedName name="Start_13" localSheetId="4">#REF!</definedName>
    <definedName name="Start_13">#REF!</definedName>
    <definedName name="Start_2" localSheetId="20">#REF!</definedName>
    <definedName name="Start_2" localSheetId="21">#REF!</definedName>
    <definedName name="Start_2" localSheetId="31">#REF!</definedName>
    <definedName name="Start_2" localSheetId="32">#REF!</definedName>
    <definedName name="Start_2" localSheetId="35">#REF!</definedName>
    <definedName name="Start_2" localSheetId="36">#REF!</definedName>
    <definedName name="Start_2" localSheetId="4">#REF!</definedName>
    <definedName name="Start_2">#REF!</definedName>
    <definedName name="Start_3" localSheetId="20">#REF!</definedName>
    <definedName name="Start_3" localSheetId="21">#REF!</definedName>
    <definedName name="Start_3" localSheetId="31">#REF!</definedName>
    <definedName name="Start_3" localSheetId="32">#REF!</definedName>
    <definedName name="Start_3" localSheetId="35">#REF!</definedName>
    <definedName name="Start_3" localSheetId="36">#REF!</definedName>
    <definedName name="Start_3" localSheetId="4">#REF!</definedName>
    <definedName name="Start_3">#REF!</definedName>
    <definedName name="Start_4" localSheetId="20">#REF!</definedName>
    <definedName name="Start_4" localSheetId="21">#REF!</definedName>
    <definedName name="Start_4" localSheetId="31">#REF!</definedName>
    <definedName name="Start_4" localSheetId="32">#REF!</definedName>
    <definedName name="Start_4" localSheetId="35">#REF!</definedName>
    <definedName name="Start_4" localSheetId="36">#REF!</definedName>
    <definedName name="Start_4" localSheetId="4">#REF!</definedName>
    <definedName name="Start_4">#REF!</definedName>
    <definedName name="Start_5" localSheetId="20">#REF!</definedName>
    <definedName name="Start_5" localSheetId="21">#REF!</definedName>
    <definedName name="Start_5" localSheetId="31">#REF!</definedName>
    <definedName name="Start_5" localSheetId="32">#REF!</definedName>
    <definedName name="Start_5" localSheetId="35">#REF!</definedName>
    <definedName name="Start_5" localSheetId="36">#REF!</definedName>
    <definedName name="Start_5" localSheetId="4">#REF!</definedName>
    <definedName name="Start_5">#REF!</definedName>
    <definedName name="Start_6" localSheetId="20">#REF!</definedName>
    <definedName name="Start_6" localSheetId="21">#REF!</definedName>
    <definedName name="Start_6" localSheetId="31">#REF!</definedName>
    <definedName name="Start_6" localSheetId="32">#REF!</definedName>
    <definedName name="Start_6" localSheetId="35">#REF!</definedName>
    <definedName name="Start_6" localSheetId="36">#REF!</definedName>
    <definedName name="Start_6" localSheetId="4">#REF!</definedName>
    <definedName name="Start_6">#REF!</definedName>
    <definedName name="Start_7" localSheetId="20">#REF!</definedName>
    <definedName name="Start_7" localSheetId="21">#REF!</definedName>
    <definedName name="Start_7" localSheetId="31">#REF!</definedName>
    <definedName name="Start_7" localSheetId="32">#REF!</definedName>
    <definedName name="Start_7" localSheetId="35">#REF!</definedName>
    <definedName name="Start_7" localSheetId="36">#REF!</definedName>
    <definedName name="Start_7" localSheetId="4">#REF!</definedName>
    <definedName name="Start_7">#REF!</definedName>
    <definedName name="Start_8" localSheetId="20">#REF!</definedName>
    <definedName name="Start_8" localSheetId="21">#REF!</definedName>
    <definedName name="Start_8" localSheetId="31">#REF!</definedName>
    <definedName name="Start_8" localSheetId="32">#REF!</definedName>
    <definedName name="Start_8" localSheetId="35">#REF!</definedName>
    <definedName name="Start_8" localSheetId="36">#REF!</definedName>
    <definedName name="Start_8" localSheetId="4">#REF!</definedName>
    <definedName name="Start_8">#REF!</definedName>
    <definedName name="Start_9" localSheetId="20">#REF!</definedName>
    <definedName name="Start_9" localSheetId="21">#REF!</definedName>
    <definedName name="Start_9" localSheetId="31">#REF!</definedName>
    <definedName name="Start_9" localSheetId="32">#REF!</definedName>
    <definedName name="Start_9" localSheetId="35">#REF!</definedName>
    <definedName name="Start_9" localSheetId="36">#REF!</definedName>
    <definedName name="Start_9" localSheetId="4">#REF!</definedName>
    <definedName name="Start_9">#REF!</definedName>
    <definedName name="SUMMARY" localSheetId="20">#REF!</definedName>
    <definedName name="SUMMARY" localSheetId="21">#REF!</definedName>
    <definedName name="SUMMARY" localSheetId="31">#REF!</definedName>
    <definedName name="SUMMARY" localSheetId="32">#REF!</definedName>
    <definedName name="SUMMARY" localSheetId="35">#REF!</definedName>
    <definedName name="SUMMARY" localSheetId="36">#REF!</definedName>
    <definedName name="SUMMARY" localSheetId="4">#REF!</definedName>
    <definedName name="SUMMARY">#REF!</definedName>
    <definedName name="TBA" localSheetId="20">#REF!</definedName>
    <definedName name="TBA" localSheetId="21">#REF!</definedName>
    <definedName name="TBA" localSheetId="31">#REF!</definedName>
    <definedName name="TBA" localSheetId="32">#REF!</definedName>
    <definedName name="TBA" localSheetId="35">#REF!</definedName>
    <definedName name="TBA" localSheetId="36">#REF!</definedName>
    <definedName name="TBA" localSheetId="4">#REF!</definedName>
    <definedName name="TBA">#REF!</definedName>
    <definedName name="td" localSheetId="20">#REF!</definedName>
    <definedName name="td" localSheetId="21">#REF!</definedName>
    <definedName name="td" localSheetId="31">#REF!</definedName>
    <definedName name="td" localSheetId="32">#REF!</definedName>
    <definedName name="td" localSheetId="35">#REF!</definedName>
    <definedName name="td" localSheetId="36">#REF!</definedName>
    <definedName name="td" localSheetId="4">#REF!</definedName>
    <definedName name="td">#REF!</definedName>
    <definedName name="th_bl" localSheetId="20">#REF!</definedName>
    <definedName name="th_bl" localSheetId="21">#REF!</definedName>
    <definedName name="th_bl" localSheetId="31">#REF!</definedName>
    <definedName name="th_bl" localSheetId="32">#REF!</definedName>
    <definedName name="th_bl" localSheetId="35">#REF!</definedName>
    <definedName name="th_bl" localSheetId="36">#REF!</definedName>
    <definedName name="th_bl" localSheetId="4">#REF!</definedName>
    <definedName name="th_bl">#REF!</definedName>
    <definedName name="thanh" localSheetId="4" hidden="1">{"'TDTGT (theo Dphuong)'!$A$4:$F$75"}</definedName>
    <definedName name="thanh" hidden="1">{"'TDTGT (theo Dphuong)'!$A$4:$F$75"}</definedName>
    <definedName name="TITAN" localSheetId="20">#REF!</definedName>
    <definedName name="TITAN" localSheetId="21">#REF!</definedName>
    <definedName name="TITAN" localSheetId="31">#REF!</definedName>
    <definedName name="TITAN" localSheetId="32">#REF!</definedName>
    <definedName name="TITAN" localSheetId="35">#REF!</definedName>
    <definedName name="TITAN" localSheetId="36">#REF!</definedName>
    <definedName name="TITAN" localSheetId="4">#REF!</definedName>
    <definedName name="TITAN">#REF!</definedName>
    <definedName name="Tnghiep" localSheetId="4" hidden="1">{"'TDTGT (theo Dphuong)'!$A$4:$F$75"}</definedName>
    <definedName name="Tnghiep" hidden="1">{"'TDTGT (theo Dphuong)'!$A$4:$F$75"}</definedName>
    <definedName name="TPLRP" localSheetId="20">#REF!</definedName>
    <definedName name="TPLRP" localSheetId="21">#REF!</definedName>
    <definedName name="TPLRP" localSheetId="31">#REF!</definedName>
    <definedName name="TPLRP" localSheetId="32">#REF!</definedName>
    <definedName name="TPLRP" localSheetId="35">#REF!</definedName>
    <definedName name="TPLRP" localSheetId="36">#REF!</definedName>
    <definedName name="TPLRP">#REF!</definedName>
    <definedName name="TRADE2" localSheetId="20">#REF!</definedName>
    <definedName name="TRADE2" localSheetId="21">#REF!</definedName>
    <definedName name="TRADE2" localSheetId="31">#REF!</definedName>
    <definedName name="TRADE2" localSheetId="32">#REF!</definedName>
    <definedName name="TRADE2" localSheetId="35">#REF!</definedName>
    <definedName name="TRADE2" localSheetId="36">#REF!</definedName>
    <definedName name="TRADE2">#REF!</definedName>
    <definedName name="ttt" localSheetId="20">#REF!</definedName>
    <definedName name="ttt" localSheetId="21">#REF!</definedName>
    <definedName name="ttt" localSheetId="31">#REF!</definedName>
    <definedName name="ttt" localSheetId="32">#REF!</definedName>
    <definedName name="ttt" localSheetId="35">#REF!</definedName>
    <definedName name="ttt" localSheetId="36">#REF!</definedName>
    <definedName name="ttt" localSheetId="4">#REF!</definedName>
    <definedName name="ttt">#REF!</definedName>
    <definedName name="VARIINST" localSheetId="20">#REF!</definedName>
    <definedName name="VARIINST" localSheetId="21">#REF!</definedName>
    <definedName name="VARIINST" localSheetId="31">#REF!</definedName>
    <definedName name="VARIINST" localSheetId="32">#REF!</definedName>
    <definedName name="VARIINST" localSheetId="35">#REF!</definedName>
    <definedName name="VARIINST" localSheetId="36">#REF!</definedName>
    <definedName name="VARIINST" localSheetId="4">#REF!</definedName>
    <definedName name="VARIINST">#REF!</definedName>
    <definedName name="VARIPURC" localSheetId="20">#REF!</definedName>
    <definedName name="VARIPURC" localSheetId="21">#REF!</definedName>
    <definedName name="VARIPURC" localSheetId="31">#REF!</definedName>
    <definedName name="VARIPURC" localSheetId="32">#REF!</definedName>
    <definedName name="VARIPURC" localSheetId="35">#REF!</definedName>
    <definedName name="VARIPURC" localSheetId="36">#REF!</definedName>
    <definedName name="VARIPURC" localSheetId="4">#REF!</definedName>
    <definedName name="VARIPURC">#REF!</definedName>
    <definedName name="vv" localSheetId="25" hidden="1">{"'TDTGT (theo Dphuong)'!$A$4:$F$75"}</definedName>
    <definedName name="vv" localSheetId="4" hidden="1">{"'TDTGT (theo Dphuong)'!$A$4:$F$75"}</definedName>
    <definedName name="vv" hidden="1">{"'TDTGT (theo Dphuong)'!$A$4:$F$75"}</definedName>
    <definedName name="W" localSheetId="20">#REF!</definedName>
    <definedName name="W" localSheetId="21">#REF!</definedName>
    <definedName name="W" localSheetId="31">#REF!</definedName>
    <definedName name="W" localSheetId="32">#REF!</definedName>
    <definedName name="W" localSheetId="35">#REF!</definedName>
    <definedName name="W" localSheetId="36">#REF!</definedName>
    <definedName name="W">#REF!</definedName>
    <definedName name="wrn.thu." localSheetId="25" hidden="1">{#N/A,#N/A,FALSE,"Chung"}</definedName>
    <definedName name="wrn.thu." localSheetId="4" hidden="1">{#N/A,#N/A,FALSE,"Chung"}</definedName>
    <definedName name="wrn.thu." hidden="1">{#N/A,#N/A,FALSE,"Chung"}</definedName>
    <definedName name="X" localSheetId="20">#REF!</definedName>
    <definedName name="X" localSheetId="21">#REF!</definedName>
    <definedName name="X" localSheetId="31">#REF!</definedName>
    <definedName name="X" localSheetId="32">#REF!</definedName>
    <definedName name="X" localSheetId="35">#REF!</definedName>
    <definedName name="X" localSheetId="36">#REF!</definedName>
    <definedName name="X">#REF!</definedName>
    <definedName name="ZYX" localSheetId="20">#REF!</definedName>
    <definedName name="ZYX" localSheetId="21">#REF!</definedName>
    <definedName name="ZYX" localSheetId="31">#REF!</definedName>
    <definedName name="ZYX" localSheetId="32">#REF!</definedName>
    <definedName name="ZYX" localSheetId="35">#REF!</definedName>
    <definedName name="ZYX" localSheetId="36">#REF!</definedName>
    <definedName name="ZYX" localSheetId="4">#REF!</definedName>
    <definedName name="ZYX">#REF!</definedName>
    <definedName name="ZZZ" localSheetId="20">#REF!</definedName>
    <definedName name="ZZZ" localSheetId="21">#REF!</definedName>
    <definedName name="ZZZ" localSheetId="31">#REF!</definedName>
    <definedName name="ZZZ" localSheetId="32">#REF!</definedName>
    <definedName name="ZZZ" localSheetId="35">#REF!</definedName>
    <definedName name="ZZZ" localSheetId="36">#REF!</definedName>
    <definedName name="ZZZ" localSheetId="4">#REF!</definedName>
    <definedName name="ZZZ">#REF!</definedName>
  </definedNames>
  <calcPr calcId="191029"/>
</workbook>
</file>

<file path=xl/calcChain.xml><?xml version="1.0" encoding="utf-8"?>
<calcChain xmlns="http://schemas.openxmlformats.org/spreadsheetml/2006/main">
  <c r="K31" i="346" l="1"/>
  <c r="K29" i="346" s="1"/>
  <c r="L29" i="346"/>
  <c r="J29" i="346"/>
  <c r="I29" i="346"/>
  <c r="H29" i="346"/>
  <c r="G29" i="346"/>
  <c r="F29" i="346"/>
  <c r="E29" i="346"/>
  <c r="D29" i="346"/>
  <c r="C29" i="346"/>
  <c r="J17" i="346"/>
  <c r="L8" i="346"/>
  <c r="K8" i="346"/>
  <c r="J8" i="346"/>
  <c r="I8" i="346"/>
  <c r="H8" i="346"/>
  <c r="G8" i="346"/>
  <c r="F8" i="346"/>
  <c r="E8" i="346"/>
  <c r="D8" i="346"/>
  <c r="C8" i="346"/>
  <c r="B8" i="346"/>
  <c r="K57" i="267"/>
  <c r="J57" i="267"/>
  <c r="K42" i="267"/>
  <c r="J42" i="267"/>
  <c r="J40" i="267"/>
  <c r="L169" i="345"/>
  <c r="K169" i="345"/>
  <c r="J169" i="345"/>
  <c r="I169" i="345"/>
  <c r="H169" i="345"/>
  <c r="G169" i="345"/>
  <c r="F169" i="345"/>
  <c r="E169" i="345"/>
  <c r="D169" i="345"/>
  <c r="C169" i="345"/>
  <c r="B169" i="345"/>
  <c r="L151" i="345"/>
  <c r="K151" i="345"/>
  <c r="J151" i="345"/>
  <c r="I151" i="345"/>
  <c r="H151" i="345"/>
  <c r="G151" i="345"/>
  <c r="F151" i="345"/>
  <c r="E151" i="345"/>
  <c r="D151" i="345"/>
  <c r="C151" i="345"/>
  <c r="B151" i="345"/>
  <c r="H141" i="345"/>
  <c r="H133" i="345" s="1"/>
  <c r="J140" i="345"/>
  <c r="J133" i="345" s="1"/>
  <c r="L133" i="345"/>
  <c r="K133" i="345"/>
  <c r="I133" i="345"/>
  <c r="G133" i="345"/>
  <c r="F133" i="345"/>
  <c r="E133" i="345"/>
  <c r="D133" i="345"/>
  <c r="C133" i="345"/>
  <c r="B133" i="345"/>
  <c r="L115" i="345"/>
  <c r="K115" i="345"/>
  <c r="J115" i="345"/>
  <c r="I115" i="345"/>
  <c r="H115" i="345"/>
  <c r="G115" i="345"/>
  <c r="F115" i="345"/>
  <c r="E115" i="345"/>
  <c r="D115" i="345"/>
  <c r="C115" i="345"/>
  <c r="B115" i="345"/>
  <c r="J107" i="345"/>
  <c r="J106" i="345"/>
  <c r="J104" i="345"/>
  <c r="H103" i="345"/>
  <c r="H97" i="345" s="1"/>
  <c r="K97" i="345"/>
  <c r="I97" i="345"/>
  <c r="G97" i="345"/>
  <c r="F97" i="345"/>
  <c r="E97" i="345"/>
  <c r="D97" i="345"/>
  <c r="C97" i="345"/>
  <c r="B97" i="345"/>
  <c r="L79" i="345"/>
  <c r="K79" i="345"/>
  <c r="J79" i="345"/>
  <c r="I79" i="345"/>
  <c r="H79" i="345"/>
  <c r="G79" i="345"/>
  <c r="F79" i="345"/>
  <c r="E79" i="345"/>
  <c r="D79" i="345"/>
  <c r="C79" i="345"/>
  <c r="B79" i="345"/>
  <c r="L61" i="345"/>
  <c r="K61" i="345"/>
  <c r="J61" i="345"/>
  <c r="I61" i="345"/>
  <c r="H61" i="345"/>
  <c r="G61" i="345"/>
  <c r="F61" i="345"/>
  <c r="E61" i="345"/>
  <c r="D61" i="345"/>
  <c r="C61" i="345"/>
  <c r="B61" i="345"/>
  <c r="L43" i="345"/>
  <c r="K43" i="345"/>
  <c r="J43" i="345"/>
  <c r="I43" i="345"/>
  <c r="H43" i="345"/>
  <c r="G43" i="345"/>
  <c r="F43" i="345"/>
  <c r="E43" i="345"/>
  <c r="D43" i="345"/>
  <c r="C43" i="345"/>
  <c r="B43" i="345"/>
  <c r="L25" i="345"/>
  <c r="K25" i="345"/>
  <c r="J25" i="345"/>
  <c r="I25" i="345"/>
  <c r="H25" i="345"/>
  <c r="G25" i="345"/>
  <c r="F25" i="345"/>
  <c r="E25" i="345"/>
  <c r="D25" i="345"/>
  <c r="C25" i="345"/>
  <c r="B25" i="345"/>
  <c r="L7" i="345"/>
  <c r="K7" i="345"/>
  <c r="J7" i="345"/>
  <c r="I7" i="345"/>
  <c r="H7" i="345"/>
  <c r="G7" i="345"/>
  <c r="F7" i="345"/>
  <c r="E7" i="345"/>
  <c r="D7" i="345"/>
  <c r="C7" i="345"/>
  <c r="B7" i="345"/>
  <c r="J97" i="345" l="1"/>
  <c r="G8" i="342"/>
  <c r="I8" i="342"/>
  <c r="K8" i="342"/>
  <c r="B9" i="342"/>
  <c r="C9" i="342"/>
  <c r="C8" i="342" s="1"/>
  <c r="D9" i="342"/>
  <c r="D8" i="342" s="1"/>
  <c r="E9" i="342"/>
  <c r="F9" i="342"/>
  <c r="H9" i="342"/>
  <c r="H8" i="342" s="1"/>
  <c r="B10" i="342"/>
  <c r="B8" i="342" s="1"/>
  <c r="C10" i="342"/>
  <c r="D10" i="342"/>
  <c r="E10" i="342"/>
  <c r="E8" i="342" s="1"/>
  <c r="F10" i="342"/>
  <c r="F8" i="342" s="1"/>
  <c r="H10" i="342"/>
  <c r="J10" i="342"/>
  <c r="B11" i="342"/>
  <c r="C11" i="342"/>
  <c r="D11" i="342"/>
  <c r="E11" i="342"/>
  <c r="F11" i="342"/>
  <c r="H11" i="342"/>
  <c r="J11" i="342"/>
  <c r="J8" i="342" s="1"/>
  <c r="B12" i="342"/>
  <c r="C12" i="342"/>
  <c r="D12" i="342"/>
  <c r="E12" i="342"/>
  <c r="F12" i="342"/>
  <c r="H12" i="342"/>
  <c r="B13" i="342"/>
  <c r="C13" i="342"/>
  <c r="D13" i="342"/>
  <c r="E13" i="342"/>
  <c r="F13" i="342"/>
  <c r="H13" i="342"/>
  <c r="B14" i="342"/>
  <c r="C14" i="342"/>
  <c r="D14" i="342"/>
  <c r="E14" i="342"/>
  <c r="F14" i="342"/>
  <c r="H14" i="342"/>
  <c r="B15" i="342"/>
  <c r="C15" i="342"/>
  <c r="D15" i="342"/>
  <c r="E15" i="342"/>
  <c r="F15" i="342"/>
  <c r="H15" i="342"/>
  <c r="B16" i="342"/>
  <c r="C16" i="342"/>
  <c r="D16" i="342"/>
  <c r="E16" i="342"/>
  <c r="F16" i="342"/>
  <c r="H16" i="342"/>
  <c r="B17" i="342"/>
  <c r="C17" i="342"/>
  <c r="D17" i="342"/>
  <c r="E17" i="342"/>
  <c r="F17" i="342"/>
  <c r="H17" i="342"/>
  <c r="C18" i="342"/>
  <c r="D18" i="342"/>
  <c r="E18" i="342"/>
  <c r="F18" i="342"/>
  <c r="H18" i="342"/>
  <c r="C45" i="342"/>
  <c r="D45" i="342"/>
  <c r="E45" i="342"/>
  <c r="G45" i="342"/>
  <c r="H45" i="342"/>
  <c r="I45" i="342"/>
  <c r="K45" i="342"/>
  <c r="L45" i="342"/>
  <c r="B46" i="342"/>
  <c r="B47" i="342"/>
  <c r="B45" i="342" s="1"/>
  <c r="B48" i="342"/>
  <c r="B49" i="342"/>
  <c r="C49" i="342"/>
  <c r="J49" i="342"/>
  <c r="J45" i="342" s="1"/>
  <c r="J80" i="342" s="1"/>
  <c r="B50" i="342"/>
  <c r="B51" i="342"/>
  <c r="B52" i="342"/>
  <c r="F52" i="342"/>
  <c r="F45" i="342" s="1"/>
  <c r="F80" i="342" s="1"/>
  <c r="B53" i="342"/>
  <c r="B54" i="342"/>
  <c r="K90" i="342"/>
  <c r="J90" i="342"/>
  <c r="I90" i="342"/>
  <c r="H90" i="342"/>
  <c r="G90" i="342"/>
  <c r="F90" i="342"/>
  <c r="E90" i="342"/>
  <c r="D90" i="342"/>
  <c r="K89" i="342"/>
  <c r="J89" i="342"/>
  <c r="I89" i="342"/>
  <c r="H89" i="342"/>
  <c r="G89" i="342"/>
  <c r="F89" i="342"/>
  <c r="E89" i="342"/>
  <c r="D89" i="342"/>
  <c r="K88" i="342"/>
  <c r="J88" i="342"/>
  <c r="I88" i="342"/>
  <c r="H88" i="342"/>
  <c r="G88" i="342"/>
  <c r="F88" i="342"/>
  <c r="E88" i="342"/>
  <c r="D88" i="342"/>
  <c r="K87" i="342"/>
  <c r="J87" i="342"/>
  <c r="I87" i="342"/>
  <c r="H87" i="342"/>
  <c r="G87" i="342"/>
  <c r="F87" i="342"/>
  <c r="E87" i="342"/>
  <c r="D87" i="342"/>
  <c r="K86" i="342"/>
  <c r="J86" i="342"/>
  <c r="I86" i="342"/>
  <c r="H86" i="342"/>
  <c r="G86" i="342"/>
  <c r="F86" i="342"/>
  <c r="E86" i="342"/>
  <c r="D86" i="342"/>
  <c r="K85" i="342"/>
  <c r="J85" i="342"/>
  <c r="I85" i="342"/>
  <c r="H85" i="342"/>
  <c r="G85" i="342"/>
  <c r="F85" i="342"/>
  <c r="E85" i="342"/>
  <c r="D85" i="342"/>
  <c r="K84" i="342"/>
  <c r="J84" i="342"/>
  <c r="I84" i="342"/>
  <c r="H84" i="342"/>
  <c r="G84" i="342"/>
  <c r="F84" i="342"/>
  <c r="E84" i="342"/>
  <c r="D84" i="342"/>
  <c r="K83" i="342"/>
  <c r="J83" i="342"/>
  <c r="I83" i="342"/>
  <c r="H83" i="342"/>
  <c r="G83" i="342"/>
  <c r="F83" i="342"/>
  <c r="E83" i="342"/>
  <c r="D83" i="342"/>
  <c r="K82" i="342"/>
  <c r="J82" i="342"/>
  <c r="I82" i="342"/>
  <c r="H82" i="342"/>
  <c r="G82" i="342"/>
  <c r="F82" i="342"/>
  <c r="E82" i="342"/>
  <c r="D82" i="342"/>
  <c r="K81" i="342"/>
  <c r="J81" i="342"/>
  <c r="I81" i="342"/>
  <c r="H81" i="342"/>
  <c r="G81" i="342"/>
  <c r="F81" i="342"/>
  <c r="E81" i="342"/>
  <c r="D81" i="342"/>
  <c r="H80" i="342"/>
  <c r="D80" i="342"/>
  <c r="K80" i="342"/>
  <c r="I80" i="342"/>
  <c r="G80" i="342"/>
  <c r="E80" i="342"/>
  <c r="L7" i="338"/>
  <c r="K7" i="338"/>
  <c r="J7" i="338"/>
  <c r="I7" i="338"/>
  <c r="H7" i="338"/>
  <c r="G7" i="338"/>
  <c r="F7" i="338"/>
  <c r="E7" i="338"/>
  <c r="D7" i="338"/>
  <c r="C7" i="338"/>
  <c r="B7" i="338"/>
  <c r="L7" i="337"/>
  <c r="K7" i="337"/>
  <c r="J7" i="337"/>
  <c r="I7" i="337"/>
  <c r="H7" i="337"/>
  <c r="G7" i="337"/>
  <c r="F7" i="337"/>
  <c r="E7" i="337"/>
  <c r="D7" i="337"/>
  <c r="C7" i="337"/>
  <c r="B7" i="337"/>
  <c r="K8" i="336"/>
  <c r="J8" i="336"/>
  <c r="I8" i="336"/>
  <c r="H8" i="336"/>
  <c r="G8" i="336"/>
  <c r="F8" i="336"/>
  <c r="E8" i="336"/>
  <c r="D8" i="336"/>
  <c r="C8" i="336"/>
  <c r="B8" i="336"/>
  <c r="J7" i="326"/>
  <c r="D7" i="326"/>
  <c r="E7" i="326"/>
  <c r="F7" i="326"/>
  <c r="G7" i="326"/>
  <c r="H7" i="326"/>
  <c r="L7" i="326"/>
  <c r="N7" i="326"/>
  <c r="I12" i="326"/>
  <c r="I7" i="326" s="1"/>
  <c r="J12" i="326"/>
  <c r="K12" i="326"/>
  <c r="K7" i="326" s="1"/>
  <c r="M12" i="326"/>
  <c r="M7" i="326" s="1"/>
  <c r="K7" i="328"/>
  <c r="L7" i="328"/>
  <c r="M7" i="328"/>
  <c r="N7" i="328"/>
  <c r="J7" i="328"/>
  <c r="M23" i="329"/>
  <c r="M24" i="329"/>
  <c r="M25" i="329"/>
  <c r="M26" i="329"/>
  <c r="M27" i="329"/>
  <c r="M28" i="329"/>
  <c r="M29" i="329"/>
  <c r="M30" i="329"/>
  <c r="M31" i="329"/>
  <c r="M32" i="329"/>
  <c r="M22" i="329"/>
  <c r="M7" i="329"/>
  <c r="M25" i="327"/>
  <c r="M26" i="327"/>
  <c r="M27" i="327"/>
  <c r="M28" i="327"/>
  <c r="M29" i="327"/>
  <c r="M30" i="327"/>
  <c r="M31" i="327"/>
  <c r="M32" i="327"/>
  <c r="M33" i="327"/>
  <c r="M34" i="327"/>
  <c r="M24" i="327"/>
  <c r="M9" i="327"/>
  <c r="M24" i="323"/>
  <c r="M9" i="323"/>
  <c r="C36" i="322"/>
  <c r="B36" i="322"/>
  <c r="B21" i="322"/>
  <c r="D36" i="321"/>
  <c r="C36" i="321"/>
  <c r="B36" i="321"/>
  <c r="B21" i="321"/>
  <c r="L8" i="320"/>
  <c r="L7" i="319"/>
  <c r="L7" i="318"/>
  <c r="L7" i="317"/>
  <c r="L134" i="292"/>
  <c r="L113" i="292"/>
  <c r="L92" i="292"/>
  <c r="L71" i="292"/>
  <c r="L50" i="292"/>
  <c r="L29" i="292"/>
  <c r="L8" i="292"/>
  <c r="L26" i="293"/>
  <c r="L46" i="293"/>
  <c r="L66" i="293"/>
  <c r="L86" i="293"/>
  <c r="L106" i="293"/>
  <c r="L126" i="293"/>
  <c r="L7" i="293"/>
  <c r="L104" i="276"/>
  <c r="L126" i="276"/>
  <c r="L64" i="276"/>
  <c r="L44" i="276"/>
  <c r="L25" i="276"/>
  <c r="L7" i="275"/>
  <c r="L90" i="288"/>
  <c r="L70" i="288"/>
  <c r="L50" i="288"/>
  <c r="L29" i="288"/>
  <c r="L9" i="288"/>
  <c r="L91" i="289"/>
  <c r="L70" i="289"/>
  <c r="L49" i="289"/>
  <c r="L28" i="289"/>
  <c r="L8" i="289"/>
  <c r="L90" i="269"/>
  <c r="L69" i="269"/>
  <c r="L47" i="269"/>
  <c r="L26" i="269"/>
  <c r="L8" i="269"/>
  <c r="L224" i="315"/>
  <c r="L206" i="315"/>
  <c r="L188" i="315"/>
  <c r="L152" i="315"/>
  <c r="L134" i="315"/>
  <c r="L98" i="315"/>
  <c r="L80" i="315"/>
  <c r="L62" i="315"/>
  <c r="L44" i="315"/>
  <c r="L26" i="315"/>
  <c r="L8" i="315"/>
  <c r="L77" i="313"/>
  <c r="L7" i="313"/>
  <c r="L78" i="312"/>
  <c r="L79" i="311"/>
  <c r="L7" i="311"/>
  <c r="L47" i="310"/>
  <c r="L27" i="310"/>
  <c r="L7" i="310"/>
  <c r="L48" i="308"/>
  <c r="L27" i="308"/>
  <c r="L7" i="308"/>
  <c r="L77" i="306"/>
  <c r="L7" i="306"/>
  <c r="L78" i="305"/>
  <c r="L7" i="305"/>
  <c r="F37" i="304"/>
  <c r="C37" i="304"/>
  <c r="B23" i="304"/>
  <c r="F36" i="303"/>
  <c r="C36" i="303"/>
  <c r="B22" i="303"/>
  <c r="L7" i="295"/>
  <c r="L9" i="328"/>
  <c r="K45" i="305"/>
  <c r="K46" i="305"/>
  <c r="K47" i="305"/>
  <c r="K48" i="305"/>
  <c r="K49" i="305"/>
  <c r="K50" i="305"/>
  <c r="K51" i="305"/>
  <c r="K52" i="305"/>
  <c r="K53" i="305"/>
  <c r="J47" i="305"/>
  <c r="J48" i="305"/>
  <c r="J49" i="305"/>
  <c r="J52" i="305"/>
  <c r="K43" i="306" l="1"/>
  <c r="K45" i="306"/>
  <c r="K47" i="306"/>
  <c r="K49" i="306"/>
  <c r="K50" i="306"/>
  <c r="K51" i="306"/>
  <c r="K52" i="306"/>
  <c r="S2" i="287" l="1"/>
  <c r="K14" i="311" l="1"/>
  <c r="L17" i="329" l="1"/>
  <c r="L7" i="329" s="1"/>
  <c r="K26" i="327"/>
  <c r="K11" i="320"/>
  <c r="K136" i="292"/>
  <c r="K116" i="292"/>
  <c r="K93" i="292"/>
  <c r="K54" i="292"/>
  <c r="K51" i="292"/>
  <c r="K93" i="293"/>
  <c r="K88" i="293"/>
  <c r="K96" i="293"/>
  <c r="K15" i="293"/>
  <c r="K133" i="276" l="1"/>
  <c r="K85" i="276"/>
  <c r="K91" i="276"/>
  <c r="K86" i="276"/>
  <c r="K53" i="276"/>
  <c r="K49" i="276"/>
  <c r="K9" i="276"/>
  <c r="K60" i="288"/>
  <c r="K84" i="276" l="1"/>
  <c r="K19" i="288"/>
  <c r="K116" i="315"/>
  <c r="K9" i="315"/>
  <c r="K12" i="315"/>
  <c r="K14" i="315"/>
  <c r="K15" i="315"/>
  <c r="K10" i="315"/>
  <c r="K8" i="315" l="1"/>
  <c r="K78" i="313"/>
  <c r="K7" i="312"/>
  <c r="K7" i="311"/>
  <c r="K49" i="310"/>
  <c r="K35" i="310"/>
  <c r="K34" i="310"/>
  <c r="G22" i="304"/>
  <c r="K55" i="308"/>
  <c r="K49" i="308"/>
  <c r="K28" i="308"/>
  <c r="K17" i="308"/>
  <c r="K10" i="308"/>
  <c r="K8" i="308"/>
  <c r="K16" i="308"/>
  <c r="K79" i="306"/>
  <c r="K44" i="306" s="1"/>
  <c r="K81" i="306"/>
  <c r="K46" i="306" s="1"/>
  <c r="K77" i="306"/>
  <c r="K83" i="306"/>
  <c r="K48" i="306" s="1"/>
  <c r="B22" i="304" l="1"/>
  <c r="B37" i="304" s="1"/>
  <c r="G37" i="304"/>
  <c r="K27" i="310"/>
  <c r="K79" i="305"/>
  <c r="K44" i="305" s="1"/>
  <c r="F36" i="304"/>
  <c r="G36" i="304"/>
  <c r="B38" i="302"/>
  <c r="C38" i="302"/>
  <c r="F38" i="302"/>
  <c r="G38" i="302"/>
  <c r="B37" i="301"/>
  <c r="C37" i="301"/>
  <c r="F37" i="301"/>
  <c r="G37" i="300"/>
  <c r="F35" i="299"/>
  <c r="L24" i="329" l="1"/>
  <c r="L25" i="329"/>
  <c r="L26" i="329"/>
  <c r="L27" i="329"/>
  <c r="L28" i="329"/>
  <c r="L29" i="329"/>
  <c r="L30" i="329"/>
  <c r="L31" i="329"/>
  <c r="L32" i="329"/>
  <c r="L10" i="327" l="1"/>
  <c r="L25" i="327" s="1"/>
  <c r="L16" i="327"/>
  <c r="L15" i="327"/>
  <c r="L30" i="327" s="1"/>
  <c r="L26" i="327"/>
  <c r="L27" i="327"/>
  <c r="L28" i="327"/>
  <c r="L29" i="327"/>
  <c r="L31" i="327"/>
  <c r="L32" i="327"/>
  <c r="L33" i="327"/>
  <c r="L34" i="327"/>
  <c r="L9" i="327" l="1"/>
  <c r="L30" i="323" l="1"/>
  <c r="L31" i="323"/>
  <c r="L33" i="323"/>
  <c r="L25" i="323"/>
  <c r="C35" i="322" l="1"/>
  <c r="K90" i="288" l="1"/>
  <c r="K8" i="289" l="1"/>
  <c r="K90" i="269"/>
  <c r="J44" i="313" l="1"/>
  <c r="K44" i="313"/>
  <c r="J45" i="313"/>
  <c r="K45" i="313"/>
  <c r="J46" i="313"/>
  <c r="K46" i="313"/>
  <c r="J47" i="313"/>
  <c r="K47" i="313"/>
  <c r="J48" i="313"/>
  <c r="K48" i="313"/>
  <c r="K49" i="313"/>
  <c r="J50" i="313"/>
  <c r="K50" i="313"/>
  <c r="J51" i="313"/>
  <c r="K51" i="313"/>
  <c r="J52" i="313"/>
  <c r="K52" i="313"/>
  <c r="K43" i="313"/>
  <c r="J45" i="312" l="1"/>
  <c r="J46" i="312"/>
  <c r="K46" i="312"/>
  <c r="J47" i="312"/>
  <c r="K47" i="312"/>
  <c r="J48" i="312"/>
  <c r="K48" i="312"/>
  <c r="J49" i="312"/>
  <c r="K49" i="312"/>
  <c r="K50" i="312"/>
  <c r="K53" i="312"/>
  <c r="K44" i="312"/>
  <c r="K45" i="311"/>
  <c r="J46" i="311"/>
  <c r="K46" i="311"/>
  <c r="J47" i="311"/>
  <c r="K47" i="311"/>
  <c r="J48" i="311"/>
  <c r="K48" i="311"/>
  <c r="J49" i="311"/>
  <c r="K49" i="311"/>
  <c r="K50" i="311"/>
  <c r="J51" i="311"/>
  <c r="K51" i="311"/>
  <c r="J52" i="311"/>
  <c r="K52" i="311"/>
  <c r="J53" i="311"/>
  <c r="K53" i="311"/>
  <c r="K44" i="311"/>
  <c r="F21" i="297" l="1"/>
  <c r="D36" i="297" l="1"/>
  <c r="L9" i="323" l="1"/>
  <c r="B20" i="322"/>
  <c r="C35" i="321"/>
  <c r="D35" i="321"/>
  <c r="B20" i="321"/>
  <c r="K8" i="320"/>
  <c r="K7" i="319"/>
  <c r="K7" i="318"/>
  <c r="K7" i="317"/>
  <c r="K134" i="292"/>
  <c r="K113" i="292"/>
  <c r="K92" i="292"/>
  <c r="K71" i="292"/>
  <c r="K50" i="292"/>
  <c r="K29" i="292"/>
  <c r="K8" i="292"/>
  <c r="K126" i="293"/>
  <c r="K106" i="293"/>
  <c r="K86" i="293"/>
  <c r="K66" i="293"/>
  <c r="K46" i="293"/>
  <c r="K26" i="293"/>
  <c r="K7" i="293"/>
  <c r="K126" i="276"/>
  <c r="K104" i="276"/>
  <c r="K64" i="276"/>
  <c r="K44" i="276"/>
  <c r="K25" i="276"/>
  <c r="K7" i="276"/>
  <c r="K7" i="275"/>
  <c r="K70" i="288"/>
  <c r="K50" i="288"/>
  <c r="K29" i="288"/>
  <c r="K9" i="288"/>
  <c r="K91" i="289"/>
  <c r="K70" i="289"/>
  <c r="K49" i="289"/>
  <c r="K28" i="289"/>
  <c r="K69" i="269"/>
  <c r="K47" i="269"/>
  <c r="K26" i="269"/>
  <c r="K8" i="269"/>
  <c r="K224" i="315" l="1"/>
  <c r="K206" i="315"/>
  <c r="K188" i="315"/>
  <c r="K152" i="315"/>
  <c r="K134" i="315"/>
  <c r="K98" i="315"/>
  <c r="K80" i="315"/>
  <c r="K62" i="315"/>
  <c r="K44" i="315"/>
  <c r="K26" i="315"/>
  <c r="K77" i="313"/>
  <c r="K7" i="313"/>
  <c r="K78" i="312"/>
  <c r="K79" i="311"/>
  <c r="K47" i="310"/>
  <c r="K7" i="310"/>
  <c r="K48" i="308"/>
  <c r="K27" i="308"/>
  <c r="K7" i="308"/>
  <c r="K7" i="306"/>
  <c r="K42" i="306" s="1"/>
  <c r="K78" i="305"/>
  <c r="K7" i="305"/>
  <c r="F35" i="303"/>
  <c r="B21" i="303"/>
  <c r="B36" i="303" s="1"/>
  <c r="B22" i="300"/>
  <c r="B20" i="299"/>
  <c r="B21" i="297"/>
  <c r="K7" i="295"/>
  <c r="K43" i="305" l="1"/>
  <c r="K42" i="313"/>
  <c r="K43" i="312"/>
  <c r="K43" i="311"/>
  <c r="K9" i="327" l="1"/>
  <c r="L24" i="327" s="1"/>
  <c r="J91" i="289" l="1"/>
  <c r="J81" i="311" l="1"/>
  <c r="J45" i="311" s="1"/>
  <c r="J86" i="311"/>
  <c r="J50" i="311" s="1"/>
  <c r="J83" i="306" l="1"/>
  <c r="J77" i="306" s="1"/>
  <c r="H20" i="297"/>
  <c r="H36" i="297" s="1"/>
  <c r="G20" i="297"/>
  <c r="G36" i="297" s="1"/>
  <c r="F20" i="297" l="1"/>
  <c r="F36" i="297" s="1"/>
  <c r="R3" i="287"/>
  <c r="R2" i="287" s="1"/>
  <c r="Q2" i="287"/>
  <c r="J9" i="276" l="1"/>
  <c r="K8" i="329" l="1"/>
  <c r="L23" i="329" s="1"/>
  <c r="J159" i="315"/>
  <c r="J152" i="315" s="1"/>
  <c r="J125" i="315"/>
  <c r="J123" i="315"/>
  <c r="J126" i="315"/>
  <c r="J10" i="315"/>
  <c r="J8" i="315" s="1"/>
  <c r="J224" i="315"/>
  <c r="I224" i="315"/>
  <c r="H224" i="315"/>
  <c r="G224" i="315"/>
  <c r="F224" i="315"/>
  <c r="E224" i="315"/>
  <c r="D224" i="315"/>
  <c r="C224" i="315"/>
  <c r="B224" i="315"/>
  <c r="J206" i="315"/>
  <c r="I206" i="315"/>
  <c r="H206" i="315"/>
  <c r="G206" i="315"/>
  <c r="F206" i="315"/>
  <c r="E206" i="315"/>
  <c r="D206" i="315"/>
  <c r="C206" i="315"/>
  <c r="B206" i="315"/>
  <c r="J188" i="315"/>
  <c r="I188" i="315"/>
  <c r="H188" i="315"/>
  <c r="G188" i="315"/>
  <c r="F188" i="315"/>
  <c r="E188" i="315"/>
  <c r="D188" i="315"/>
  <c r="C188" i="315"/>
  <c r="B188" i="315"/>
  <c r="G170" i="315"/>
  <c r="F170" i="315"/>
  <c r="E170" i="315"/>
  <c r="D170" i="315"/>
  <c r="C170" i="315"/>
  <c r="B170" i="315"/>
  <c r="H160" i="315"/>
  <c r="H152" i="315" s="1"/>
  <c r="I152" i="315"/>
  <c r="G152" i="315"/>
  <c r="F152" i="315"/>
  <c r="E152" i="315"/>
  <c r="D152" i="315"/>
  <c r="C152" i="315"/>
  <c r="B152" i="315"/>
  <c r="J134" i="315"/>
  <c r="I134" i="315"/>
  <c r="H134" i="315"/>
  <c r="G134" i="315"/>
  <c r="F134" i="315"/>
  <c r="E134" i="315"/>
  <c r="D134" i="315"/>
  <c r="C134" i="315"/>
  <c r="B134" i="315"/>
  <c r="H122" i="315"/>
  <c r="H116" i="315" s="1"/>
  <c r="I116" i="315"/>
  <c r="G116" i="315"/>
  <c r="F116" i="315"/>
  <c r="E116" i="315"/>
  <c r="D116" i="315"/>
  <c r="C116" i="315"/>
  <c r="B116" i="315"/>
  <c r="J98" i="315"/>
  <c r="I98" i="315"/>
  <c r="H98" i="315"/>
  <c r="G98" i="315"/>
  <c r="F98" i="315"/>
  <c r="E98" i="315"/>
  <c r="D98" i="315"/>
  <c r="C98" i="315"/>
  <c r="B98" i="315"/>
  <c r="J80" i="315"/>
  <c r="I80" i="315"/>
  <c r="H80" i="315"/>
  <c r="G80" i="315"/>
  <c r="F80" i="315"/>
  <c r="E80" i="315"/>
  <c r="D80" i="315"/>
  <c r="C80" i="315"/>
  <c r="B80" i="315"/>
  <c r="J62" i="315"/>
  <c r="I62" i="315"/>
  <c r="H62" i="315"/>
  <c r="G62" i="315"/>
  <c r="F62" i="315"/>
  <c r="E62" i="315"/>
  <c r="D62" i="315"/>
  <c r="C62" i="315"/>
  <c r="B62" i="315"/>
  <c r="J44" i="315"/>
  <c r="I44" i="315"/>
  <c r="H44" i="315"/>
  <c r="G44" i="315"/>
  <c r="F44" i="315"/>
  <c r="E44" i="315"/>
  <c r="D44" i="315"/>
  <c r="C44" i="315"/>
  <c r="B44" i="315"/>
  <c r="J26" i="315"/>
  <c r="I26" i="315"/>
  <c r="H26" i="315"/>
  <c r="G26" i="315"/>
  <c r="F26" i="315"/>
  <c r="E26" i="315"/>
  <c r="D26" i="315"/>
  <c r="C26" i="315"/>
  <c r="B26" i="315"/>
  <c r="I8" i="315"/>
  <c r="H8" i="315"/>
  <c r="G8" i="315"/>
  <c r="F8" i="315"/>
  <c r="E8" i="315"/>
  <c r="D8" i="315"/>
  <c r="C8" i="315"/>
  <c r="B8" i="315"/>
  <c r="J116" i="315" l="1"/>
  <c r="I30" i="323"/>
  <c r="I31" i="323"/>
  <c r="I32" i="323"/>
  <c r="I33" i="323"/>
  <c r="I34" i="323"/>
  <c r="I29" i="323"/>
  <c r="H29" i="323"/>
  <c r="J10" i="320"/>
  <c r="J139" i="292"/>
  <c r="J117" i="292"/>
  <c r="J98" i="292"/>
  <c r="J96" i="292"/>
  <c r="J99" i="292"/>
  <c r="J75" i="292"/>
  <c r="J71" i="292" s="1"/>
  <c r="J55" i="292"/>
  <c r="J88" i="293"/>
  <c r="J50" i="293"/>
  <c r="J14" i="293"/>
  <c r="J106" i="276"/>
  <c r="J86" i="276" l="1"/>
  <c r="J49" i="276"/>
  <c r="J51" i="288"/>
  <c r="J50" i="288" s="1"/>
  <c r="I98" i="289"/>
  <c r="I100" i="289"/>
  <c r="I97" i="289"/>
  <c r="I95" i="289"/>
  <c r="J10" i="288"/>
  <c r="J97" i="269"/>
  <c r="J84" i="313" l="1"/>
  <c r="J49" i="313" s="1"/>
  <c r="J77" i="313" l="1"/>
  <c r="J88" i="312"/>
  <c r="J53" i="312" s="1"/>
  <c r="J85" i="312"/>
  <c r="J50" i="312" s="1"/>
  <c r="J7" i="312"/>
  <c r="J8" i="306"/>
  <c r="J88" i="305"/>
  <c r="J14" i="305"/>
  <c r="J50" i="305" s="1"/>
  <c r="J9" i="305"/>
  <c r="J8" i="305"/>
  <c r="J15" i="305"/>
  <c r="J51" i="305" s="1"/>
  <c r="J17" i="305"/>
  <c r="C21" i="304"/>
  <c r="C20" i="303"/>
  <c r="C35" i="303" s="1"/>
  <c r="C21" i="300"/>
  <c r="C37" i="300" s="1"/>
  <c r="C19" i="299"/>
  <c r="C20" i="297"/>
  <c r="J49" i="310"/>
  <c r="J57" i="310"/>
  <c r="C36" i="304" l="1"/>
  <c r="C35" i="304"/>
  <c r="C35" i="299"/>
  <c r="C34" i="299"/>
  <c r="B20" i="297"/>
  <c r="B36" i="297" s="1"/>
  <c r="C36" i="297"/>
  <c r="B21" i="304"/>
  <c r="B20" i="303"/>
  <c r="B35" i="303" s="1"/>
  <c r="J48" i="308"/>
  <c r="J37" i="308"/>
  <c r="J34" i="308"/>
  <c r="J28" i="308"/>
  <c r="J9" i="308"/>
  <c r="J14" i="308"/>
  <c r="J17" i="306"/>
  <c r="J7" i="306" s="1"/>
  <c r="J42" i="306" s="1"/>
  <c r="J80" i="305"/>
  <c r="J45" i="305" s="1"/>
  <c r="J79" i="305"/>
  <c r="J44" i="305" s="1"/>
  <c r="J81" i="305"/>
  <c r="J46" i="305" s="1"/>
  <c r="J7" i="305"/>
  <c r="I44" i="305"/>
  <c r="B36" i="304" l="1"/>
  <c r="B15" i="301"/>
  <c r="G36" i="300"/>
  <c r="F35" i="300"/>
  <c r="B19" i="299"/>
  <c r="B35" i="299" s="1"/>
  <c r="F21" i="300"/>
  <c r="F36" i="300" l="1"/>
  <c r="F37" i="300"/>
  <c r="B21" i="300"/>
  <c r="B37" i="300" s="1"/>
  <c r="G35" i="297"/>
  <c r="F16" i="297"/>
  <c r="B16" i="297"/>
  <c r="K32" i="329" l="1"/>
  <c r="J32" i="329"/>
  <c r="I32" i="329"/>
  <c r="H32" i="329"/>
  <c r="G32" i="329"/>
  <c r="F32" i="329"/>
  <c r="E32" i="329"/>
  <c r="K31" i="329"/>
  <c r="J31" i="329"/>
  <c r="I31" i="329"/>
  <c r="H31" i="329"/>
  <c r="G31" i="329"/>
  <c r="F31" i="329"/>
  <c r="E31" i="329"/>
  <c r="D31" i="329"/>
  <c r="C31" i="329"/>
  <c r="K30" i="329"/>
  <c r="J30" i="329"/>
  <c r="I30" i="329"/>
  <c r="H30" i="329"/>
  <c r="G30" i="329"/>
  <c r="F30" i="329"/>
  <c r="E30" i="329"/>
  <c r="D30" i="329"/>
  <c r="C30" i="329"/>
  <c r="K29" i="329"/>
  <c r="J29" i="329"/>
  <c r="I29" i="329"/>
  <c r="H29" i="329"/>
  <c r="G29" i="329"/>
  <c r="F29" i="329"/>
  <c r="E29" i="329"/>
  <c r="D29" i="329"/>
  <c r="C29" i="329"/>
  <c r="K28" i="329"/>
  <c r="J28" i="329"/>
  <c r="I28" i="329"/>
  <c r="H28" i="329"/>
  <c r="G28" i="329"/>
  <c r="F28" i="329"/>
  <c r="E28" i="329"/>
  <c r="D28" i="329"/>
  <c r="C28" i="329"/>
  <c r="K27" i="329"/>
  <c r="J27" i="329"/>
  <c r="I27" i="329"/>
  <c r="H27" i="329"/>
  <c r="G27" i="329"/>
  <c r="F27" i="329"/>
  <c r="E27" i="329"/>
  <c r="D27" i="329"/>
  <c r="C27" i="329"/>
  <c r="K26" i="329"/>
  <c r="H26" i="329"/>
  <c r="G26" i="329"/>
  <c r="F26" i="329"/>
  <c r="E26" i="329"/>
  <c r="D26" i="329"/>
  <c r="C26" i="329"/>
  <c r="K25" i="329"/>
  <c r="J25" i="329"/>
  <c r="I25" i="329"/>
  <c r="H25" i="329"/>
  <c r="G25" i="329"/>
  <c r="F25" i="329"/>
  <c r="E25" i="329"/>
  <c r="D25" i="329"/>
  <c r="C25" i="329"/>
  <c r="K24" i="329"/>
  <c r="G24" i="329"/>
  <c r="F24" i="329"/>
  <c r="E24" i="329"/>
  <c r="D24" i="329"/>
  <c r="C24" i="329"/>
  <c r="K23" i="329"/>
  <c r="J23" i="329"/>
  <c r="I23" i="329"/>
  <c r="H23" i="329"/>
  <c r="G23" i="329"/>
  <c r="F23" i="329"/>
  <c r="E23" i="329"/>
  <c r="D23" i="329"/>
  <c r="C23" i="329"/>
  <c r="I11" i="329"/>
  <c r="J26" i="329" s="1"/>
  <c r="I9" i="329"/>
  <c r="H9" i="329"/>
  <c r="H24" i="329" s="1"/>
  <c r="K7" i="329"/>
  <c r="J7" i="329"/>
  <c r="G7" i="329"/>
  <c r="F7" i="329"/>
  <c r="E7" i="329"/>
  <c r="D7" i="329"/>
  <c r="C7" i="329"/>
  <c r="B7" i="329"/>
  <c r="I14" i="328"/>
  <c r="I13" i="328"/>
  <c r="I12" i="328"/>
  <c r="J9" i="328"/>
  <c r="I7" i="328"/>
  <c r="H7" i="328"/>
  <c r="G7" i="328"/>
  <c r="F7" i="328"/>
  <c r="E7" i="328"/>
  <c r="D7" i="328"/>
  <c r="K34" i="327"/>
  <c r="J34" i="327"/>
  <c r="I34" i="327"/>
  <c r="H34" i="327"/>
  <c r="G34" i="327"/>
  <c r="F34" i="327"/>
  <c r="E34" i="327"/>
  <c r="K33" i="327"/>
  <c r="J33" i="327"/>
  <c r="I33" i="327"/>
  <c r="H33" i="327"/>
  <c r="G33" i="327"/>
  <c r="F33" i="327"/>
  <c r="E33" i="327"/>
  <c r="D33" i="327"/>
  <c r="C33" i="327"/>
  <c r="K32" i="327"/>
  <c r="J32" i="327"/>
  <c r="I32" i="327"/>
  <c r="H32" i="327"/>
  <c r="G32" i="327"/>
  <c r="F32" i="327"/>
  <c r="E32" i="327"/>
  <c r="D32" i="327"/>
  <c r="C32" i="327"/>
  <c r="H31" i="327"/>
  <c r="G31" i="327"/>
  <c r="F31" i="327"/>
  <c r="E31" i="327"/>
  <c r="D31" i="327"/>
  <c r="C31" i="327"/>
  <c r="H30" i="327"/>
  <c r="G30" i="327"/>
  <c r="F30" i="327"/>
  <c r="E30" i="327"/>
  <c r="D30" i="327"/>
  <c r="C30" i="327"/>
  <c r="K29" i="327"/>
  <c r="J29" i="327"/>
  <c r="I29" i="327"/>
  <c r="H29" i="327"/>
  <c r="G29" i="327"/>
  <c r="F29" i="327"/>
  <c r="E29" i="327"/>
  <c r="D29" i="327"/>
  <c r="C29" i="327"/>
  <c r="K28" i="327"/>
  <c r="J28" i="327"/>
  <c r="I28" i="327"/>
  <c r="H28" i="327"/>
  <c r="G28" i="327"/>
  <c r="F28" i="327"/>
  <c r="E28" i="327"/>
  <c r="D28" i="327"/>
  <c r="C28" i="327"/>
  <c r="K27" i="327"/>
  <c r="J27" i="327"/>
  <c r="I27" i="327"/>
  <c r="H27" i="327"/>
  <c r="G27" i="327"/>
  <c r="F27" i="327"/>
  <c r="E27" i="327"/>
  <c r="D27" i="327"/>
  <c r="C27" i="327"/>
  <c r="H26" i="327"/>
  <c r="G26" i="327"/>
  <c r="F26" i="327"/>
  <c r="E26" i="327"/>
  <c r="D26" i="327"/>
  <c r="C26" i="327"/>
  <c r="H25" i="327"/>
  <c r="G25" i="327"/>
  <c r="F25" i="327"/>
  <c r="E25" i="327"/>
  <c r="D25" i="327"/>
  <c r="C25" i="327"/>
  <c r="J16" i="327"/>
  <c r="K31" i="327" s="1"/>
  <c r="I16" i="327"/>
  <c r="I31" i="327" s="1"/>
  <c r="J15" i="327"/>
  <c r="I15" i="327"/>
  <c r="I30" i="327" s="1"/>
  <c r="I11" i="327"/>
  <c r="I26" i="327" s="1"/>
  <c r="J10" i="327"/>
  <c r="K25" i="327" s="1"/>
  <c r="I10" i="327"/>
  <c r="I25" i="327" s="1"/>
  <c r="H9" i="327"/>
  <c r="G9" i="327"/>
  <c r="F9" i="327"/>
  <c r="E9" i="327"/>
  <c r="D9" i="327"/>
  <c r="C9" i="327"/>
  <c r="B9" i="327"/>
  <c r="J134" i="292"/>
  <c r="I134" i="292"/>
  <c r="H134" i="292"/>
  <c r="G134" i="292"/>
  <c r="F134" i="292"/>
  <c r="E134" i="292"/>
  <c r="D134" i="292"/>
  <c r="C134" i="292"/>
  <c r="B134" i="292"/>
  <c r="J113" i="292"/>
  <c r="I113" i="292"/>
  <c r="H113" i="292"/>
  <c r="G113" i="292"/>
  <c r="F113" i="292"/>
  <c r="E113" i="292"/>
  <c r="D113" i="292"/>
  <c r="C113" i="292"/>
  <c r="B113" i="292"/>
  <c r="J92" i="292"/>
  <c r="I92" i="292"/>
  <c r="H92" i="292"/>
  <c r="G92" i="292"/>
  <c r="F92" i="292"/>
  <c r="E92" i="292"/>
  <c r="D92" i="292"/>
  <c r="C92" i="292"/>
  <c r="B92" i="292"/>
  <c r="H74" i="292"/>
  <c r="H73" i="292"/>
  <c r="I71" i="292"/>
  <c r="G71" i="292"/>
  <c r="F71" i="292"/>
  <c r="E71" i="292"/>
  <c r="D71" i="292"/>
  <c r="C71" i="292"/>
  <c r="B71" i="292"/>
  <c r="H58" i="292"/>
  <c r="H50" i="292" s="1"/>
  <c r="J50" i="292"/>
  <c r="I50" i="292"/>
  <c r="G50" i="292"/>
  <c r="F50" i="292"/>
  <c r="E50" i="292"/>
  <c r="D50" i="292"/>
  <c r="C50" i="292"/>
  <c r="B50" i="292"/>
  <c r="J29" i="292"/>
  <c r="I29" i="292"/>
  <c r="H29" i="292"/>
  <c r="G29" i="292"/>
  <c r="F29" i="292"/>
  <c r="E29" i="292"/>
  <c r="D29" i="292"/>
  <c r="C29" i="292"/>
  <c r="B29" i="292"/>
  <c r="J8" i="292"/>
  <c r="H8" i="292"/>
  <c r="G8" i="292"/>
  <c r="F8" i="292"/>
  <c r="E8" i="292"/>
  <c r="D8" i="292"/>
  <c r="C8" i="292"/>
  <c r="B8" i="292"/>
  <c r="H128" i="293"/>
  <c r="H126" i="293" s="1"/>
  <c r="J126" i="293"/>
  <c r="I126" i="293"/>
  <c r="G126" i="293"/>
  <c r="F126" i="293"/>
  <c r="E126" i="293"/>
  <c r="D126" i="293"/>
  <c r="C126" i="293"/>
  <c r="B126" i="293"/>
  <c r="J106" i="293"/>
  <c r="I106" i="293"/>
  <c r="H106" i="293"/>
  <c r="G106" i="293"/>
  <c r="F106" i="293"/>
  <c r="E106" i="293"/>
  <c r="D106" i="293"/>
  <c r="C106" i="293"/>
  <c r="B106" i="293"/>
  <c r="H88" i="293"/>
  <c r="H86" i="293" s="1"/>
  <c r="J86" i="293"/>
  <c r="I86" i="293"/>
  <c r="G86" i="293"/>
  <c r="F86" i="293"/>
  <c r="E86" i="293"/>
  <c r="D86" i="293"/>
  <c r="C86" i="293"/>
  <c r="B86" i="293"/>
  <c r="H67" i="293"/>
  <c r="H66" i="293" s="1"/>
  <c r="J66" i="293"/>
  <c r="I66" i="293"/>
  <c r="G66" i="293"/>
  <c r="F66" i="293"/>
  <c r="E66" i="293"/>
  <c r="D66" i="293"/>
  <c r="C66" i="293"/>
  <c r="B66" i="293"/>
  <c r="J46" i="293"/>
  <c r="I46" i="293"/>
  <c r="H46" i="293"/>
  <c r="G46" i="293"/>
  <c r="F46" i="293"/>
  <c r="E46" i="293"/>
  <c r="D46" i="293"/>
  <c r="C46" i="293"/>
  <c r="B46" i="293"/>
  <c r="J26" i="293"/>
  <c r="I26" i="293"/>
  <c r="H26" i="293"/>
  <c r="G26" i="293"/>
  <c r="F26" i="293"/>
  <c r="E26" i="293"/>
  <c r="D26" i="293"/>
  <c r="C26" i="293"/>
  <c r="B26" i="293"/>
  <c r="H11" i="293"/>
  <c r="H7" i="293" s="1"/>
  <c r="J7" i="293"/>
  <c r="I7" i="293"/>
  <c r="G7" i="293"/>
  <c r="F7" i="293"/>
  <c r="E7" i="293"/>
  <c r="D7" i="293"/>
  <c r="C7" i="293"/>
  <c r="B7" i="293"/>
  <c r="J126" i="276"/>
  <c r="I126" i="276"/>
  <c r="H126" i="276"/>
  <c r="G126" i="276"/>
  <c r="F126" i="276"/>
  <c r="E126" i="276"/>
  <c r="D126" i="276"/>
  <c r="C126" i="276"/>
  <c r="B126" i="276"/>
  <c r="J104" i="276"/>
  <c r="I104" i="276"/>
  <c r="H104" i="276"/>
  <c r="G104" i="276"/>
  <c r="F104" i="276"/>
  <c r="E104" i="276"/>
  <c r="D104" i="276"/>
  <c r="C104" i="276"/>
  <c r="B104" i="276"/>
  <c r="H92" i="276"/>
  <c r="H88" i="276"/>
  <c r="H86" i="276"/>
  <c r="J84" i="276"/>
  <c r="I84" i="276"/>
  <c r="G84" i="276"/>
  <c r="F84" i="276"/>
  <c r="E84" i="276"/>
  <c r="D84" i="276"/>
  <c r="C84" i="276"/>
  <c r="B84" i="276"/>
  <c r="J64" i="276"/>
  <c r="I64" i="276"/>
  <c r="H64" i="276"/>
  <c r="G64" i="276"/>
  <c r="F64" i="276"/>
  <c r="E64" i="276"/>
  <c r="D64" i="276"/>
  <c r="C64" i="276"/>
  <c r="B64" i="276"/>
  <c r="J44" i="276"/>
  <c r="I44" i="276"/>
  <c r="H44" i="276"/>
  <c r="G44" i="276"/>
  <c r="F44" i="276"/>
  <c r="E44" i="276"/>
  <c r="D44" i="276"/>
  <c r="C44" i="276"/>
  <c r="B44" i="276"/>
  <c r="J25" i="276"/>
  <c r="I25" i="276"/>
  <c r="H25" i="276"/>
  <c r="G25" i="276"/>
  <c r="F25" i="276"/>
  <c r="E25" i="276"/>
  <c r="D25" i="276"/>
  <c r="C25" i="276"/>
  <c r="B25" i="276"/>
  <c r="H9" i="276"/>
  <c r="H7" i="276" s="1"/>
  <c r="J7" i="276"/>
  <c r="I7" i="276"/>
  <c r="G7" i="276"/>
  <c r="F7" i="276"/>
  <c r="E7" i="276"/>
  <c r="D7" i="276"/>
  <c r="C7" i="276"/>
  <c r="B7" i="276"/>
  <c r="H17" i="275"/>
  <c r="H13" i="275"/>
  <c r="H7" i="275" s="1"/>
  <c r="J7" i="275"/>
  <c r="I7" i="275"/>
  <c r="G7" i="275"/>
  <c r="F7" i="275"/>
  <c r="E7" i="275"/>
  <c r="D7" i="275"/>
  <c r="C7" i="275"/>
  <c r="B7" i="275"/>
  <c r="J90" i="288"/>
  <c r="I90" i="288"/>
  <c r="H90" i="288"/>
  <c r="G90" i="288"/>
  <c r="J70" i="288"/>
  <c r="I70" i="288"/>
  <c r="H70" i="288"/>
  <c r="G70" i="288"/>
  <c r="F70" i="288"/>
  <c r="E70" i="288"/>
  <c r="D70" i="288"/>
  <c r="C70" i="288"/>
  <c r="I50" i="288"/>
  <c r="H50" i="288"/>
  <c r="G50" i="288"/>
  <c r="F50" i="288"/>
  <c r="E50" i="288"/>
  <c r="D50" i="288"/>
  <c r="C50" i="288"/>
  <c r="J29" i="288"/>
  <c r="I29" i="288"/>
  <c r="H29" i="288"/>
  <c r="G29" i="288"/>
  <c r="F29" i="288"/>
  <c r="E29" i="288"/>
  <c r="D29" i="288"/>
  <c r="C29" i="288"/>
  <c r="J9" i="288"/>
  <c r="I9" i="288"/>
  <c r="H9" i="288"/>
  <c r="G9" i="288"/>
  <c r="F9" i="288"/>
  <c r="E9" i="288"/>
  <c r="D9" i="288"/>
  <c r="C9" i="288"/>
  <c r="H100" i="289"/>
  <c r="H91" i="289" s="1"/>
  <c r="I91" i="289"/>
  <c r="G91" i="289"/>
  <c r="J70" i="289"/>
  <c r="I70" i="289"/>
  <c r="H70" i="289"/>
  <c r="G70" i="289"/>
  <c r="F70" i="289"/>
  <c r="E70" i="289"/>
  <c r="D70" i="289"/>
  <c r="C70" i="289"/>
  <c r="J49" i="289"/>
  <c r="I49" i="289"/>
  <c r="H49" i="289"/>
  <c r="G49" i="289"/>
  <c r="F49" i="289"/>
  <c r="E49" i="289"/>
  <c r="D49" i="289"/>
  <c r="C49" i="289"/>
  <c r="J28" i="289"/>
  <c r="I28" i="289"/>
  <c r="H28" i="289"/>
  <c r="G28" i="289"/>
  <c r="F28" i="289"/>
  <c r="E28" i="289"/>
  <c r="D28" i="289"/>
  <c r="C28" i="289"/>
  <c r="J8" i="289"/>
  <c r="I8" i="289"/>
  <c r="H8" i="289"/>
  <c r="G8" i="289"/>
  <c r="F8" i="289"/>
  <c r="E8" i="289"/>
  <c r="D8" i="289"/>
  <c r="C8" i="289"/>
  <c r="J90" i="269"/>
  <c r="I90" i="269"/>
  <c r="H90" i="269"/>
  <c r="G90" i="269"/>
  <c r="F90" i="269"/>
  <c r="E90" i="269"/>
  <c r="D90" i="269"/>
  <c r="C90" i="269"/>
  <c r="B90" i="269"/>
  <c r="J69" i="269"/>
  <c r="I69" i="269"/>
  <c r="H69" i="269"/>
  <c r="G69" i="269"/>
  <c r="F69" i="269"/>
  <c r="E69" i="269"/>
  <c r="D69" i="269"/>
  <c r="C69" i="269"/>
  <c r="B69" i="269"/>
  <c r="J47" i="269"/>
  <c r="I47" i="269"/>
  <c r="H47" i="269"/>
  <c r="G47" i="269"/>
  <c r="F47" i="269"/>
  <c r="E47" i="269"/>
  <c r="D47" i="269"/>
  <c r="C47" i="269"/>
  <c r="B47" i="269"/>
  <c r="J26" i="269"/>
  <c r="I26" i="269"/>
  <c r="H26" i="269"/>
  <c r="G26" i="269"/>
  <c r="F26" i="269"/>
  <c r="E26" i="269"/>
  <c r="D26" i="269"/>
  <c r="C26" i="269"/>
  <c r="B26" i="269"/>
  <c r="J8" i="269"/>
  <c r="I8" i="269"/>
  <c r="H8" i="269"/>
  <c r="G8" i="269"/>
  <c r="F8" i="269"/>
  <c r="E8" i="269"/>
  <c r="D8" i="269"/>
  <c r="C8" i="269"/>
  <c r="B8" i="269"/>
  <c r="J21" i="314"/>
  <c r="J23" i="314" s="1"/>
  <c r="I21" i="314"/>
  <c r="I23" i="314" s="1"/>
  <c r="H21" i="314"/>
  <c r="B21" i="314"/>
  <c r="J20" i="314"/>
  <c r="I20" i="314"/>
  <c r="H20" i="314"/>
  <c r="B20" i="314"/>
  <c r="J19" i="314"/>
  <c r="I19" i="314"/>
  <c r="H19" i="314"/>
  <c r="B19" i="314"/>
  <c r="J14" i="314"/>
  <c r="I14" i="314"/>
  <c r="H14" i="314"/>
  <c r="B14" i="314"/>
  <c r="I77" i="313"/>
  <c r="H77" i="313"/>
  <c r="G77" i="313"/>
  <c r="F77" i="313"/>
  <c r="E77" i="313"/>
  <c r="D77" i="313"/>
  <c r="C77" i="313"/>
  <c r="B77" i="313"/>
  <c r="I52" i="313"/>
  <c r="H52" i="313"/>
  <c r="G52" i="313"/>
  <c r="F52" i="313"/>
  <c r="E52" i="313"/>
  <c r="D52" i="313"/>
  <c r="C52" i="313"/>
  <c r="I51" i="313"/>
  <c r="H51" i="313"/>
  <c r="G51" i="313"/>
  <c r="F51" i="313"/>
  <c r="E51" i="313"/>
  <c r="D51" i="313"/>
  <c r="C51" i="313"/>
  <c r="B51" i="313"/>
  <c r="I50" i="313"/>
  <c r="H50" i="313"/>
  <c r="G50" i="313"/>
  <c r="F50" i="313"/>
  <c r="E50" i="313"/>
  <c r="D50" i="313"/>
  <c r="C50" i="313"/>
  <c r="B50" i="313"/>
  <c r="I49" i="313"/>
  <c r="H49" i="313"/>
  <c r="G49" i="313"/>
  <c r="F49" i="313"/>
  <c r="E49" i="313"/>
  <c r="D49" i="313"/>
  <c r="C49" i="313"/>
  <c r="B49" i="313"/>
  <c r="I48" i="313"/>
  <c r="H48" i="313"/>
  <c r="G48" i="313"/>
  <c r="F48" i="313"/>
  <c r="E48" i="313"/>
  <c r="D48" i="313"/>
  <c r="C48" i="313"/>
  <c r="B48" i="313"/>
  <c r="I47" i="313"/>
  <c r="H47" i="313"/>
  <c r="G47" i="313"/>
  <c r="F47" i="313"/>
  <c r="E47" i="313"/>
  <c r="D47" i="313"/>
  <c r="C47" i="313"/>
  <c r="B47" i="313"/>
  <c r="I46" i="313"/>
  <c r="H46" i="313"/>
  <c r="G46" i="313"/>
  <c r="F46" i="313"/>
  <c r="E46" i="313"/>
  <c r="D46" i="313"/>
  <c r="C46" i="313"/>
  <c r="B46" i="313"/>
  <c r="I45" i="313"/>
  <c r="H45" i="313"/>
  <c r="G45" i="313"/>
  <c r="F45" i="313"/>
  <c r="E45" i="313"/>
  <c r="D45" i="313"/>
  <c r="C45" i="313"/>
  <c r="B45" i="313"/>
  <c r="I44" i="313"/>
  <c r="H44" i="313"/>
  <c r="G44" i="313"/>
  <c r="F44" i="313"/>
  <c r="E44" i="313"/>
  <c r="D44" i="313"/>
  <c r="C44" i="313"/>
  <c r="B44" i="313"/>
  <c r="J43" i="313"/>
  <c r="I43" i="313"/>
  <c r="H43" i="313"/>
  <c r="G43" i="313"/>
  <c r="F43" i="313"/>
  <c r="E43" i="313"/>
  <c r="D43" i="313"/>
  <c r="C43" i="313"/>
  <c r="B43" i="313"/>
  <c r="J7" i="313"/>
  <c r="J42" i="313" s="1"/>
  <c r="I7" i="313"/>
  <c r="H7" i="313"/>
  <c r="G7" i="313"/>
  <c r="F7" i="313"/>
  <c r="E7" i="313"/>
  <c r="E42" i="313" s="1"/>
  <c r="D7" i="313"/>
  <c r="C7" i="313"/>
  <c r="B7" i="313"/>
  <c r="J78" i="312"/>
  <c r="J43" i="312" s="1"/>
  <c r="I78" i="312"/>
  <c r="H78" i="312"/>
  <c r="G78" i="312"/>
  <c r="F78" i="312"/>
  <c r="E78" i="312"/>
  <c r="D78" i="312"/>
  <c r="C78" i="312"/>
  <c r="B78" i="312"/>
  <c r="I53" i="312"/>
  <c r="H53" i="312"/>
  <c r="G53" i="312"/>
  <c r="F53" i="312"/>
  <c r="E53" i="312"/>
  <c r="D53" i="312"/>
  <c r="C53" i="312"/>
  <c r="I50" i="312"/>
  <c r="H50" i="312"/>
  <c r="G50" i="312"/>
  <c r="F50" i="312"/>
  <c r="E50" i="312"/>
  <c r="D50" i="312"/>
  <c r="C50" i="312"/>
  <c r="B50" i="312"/>
  <c r="I49" i="312"/>
  <c r="H49" i="312"/>
  <c r="G49" i="312"/>
  <c r="F49" i="312"/>
  <c r="E49" i="312"/>
  <c r="D49" i="312"/>
  <c r="C49" i="312"/>
  <c r="B49" i="312"/>
  <c r="I48" i="312"/>
  <c r="H48" i="312"/>
  <c r="G48" i="312"/>
  <c r="F48" i="312"/>
  <c r="E48" i="312"/>
  <c r="D48" i="312"/>
  <c r="C48" i="312"/>
  <c r="B48" i="312"/>
  <c r="I47" i="312"/>
  <c r="H47" i="312"/>
  <c r="G47" i="312"/>
  <c r="F47" i="312"/>
  <c r="E47" i="312"/>
  <c r="D47" i="312"/>
  <c r="C47" i="312"/>
  <c r="B47" i="312"/>
  <c r="I46" i="312"/>
  <c r="H46" i="312"/>
  <c r="G46" i="312"/>
  <c r="F46" i="312"/>
  <c r="E46" i="312"/>
  <c r="D46" i="312"/>
  <c r="C46" i="312"/>
  <c r="B46" i="312"/>
  <c r="J44" i="312"/>
  <c r="I44" i="312"/>
  <c r="H44" i="312"/>
  <c r="G44" i="312"/>
  <c r="F44" i="312"/>
  <c r="E44" i="312"/>
  <c r="D44" i="312"/>
  <c r="C44" i="312"/>
  <c r="I7" i="312"/>
  <c r="H7" i="312"/>
  <c r="G7" i="312"/>
  <c r="F7" i="312"/>
  <c r="E7" i="312"/>
  <c r="D7" i="312"/>
  <c r="C7" i="312"/>
  <c r="B7" i="312"/>
  <c r="H82" i="311"/>
  <c r="H46" i="311" s="1"/>
  <c r="H81" i="311"/>
  <c r="H45" i="311" s="1"/>
  <c r="H80" i="311"/>
  <c r="J79" i="311"/>
  <c r="I79" i="311"/>
  <c r="G79" i="311"/>
  <c r="F79" i="311"/>
  <c r="E79" i="311"/>
  <c r="D79" i="311"/>
  <c r="C79" i="311"/>
  <c r="B79" i="311"/>
  <c r="I53" i="311"/>
  <c r="H53" i="311"/>
  <c r="G53" i="311"/>
  <c r="F53" i="311"/>
  <c r="E53" i="311"/>
  <c r="D53" i="311"/>
  <c r="C53" i="311"/>
  <c r="I52" i="311"/>
  <c r="H52" i="311"/>
  <c r="G52" i="311"/>
  <c r="F52" i="311"/>
  <c r="E52" i="311"/>
  <c r="D52" i="311"/>
  <c r="C52" i="311"/>
  <c r="B52" i="311"/>
  <c r="I51" i="311"/>
  <c r="H51" i="311"/>
  <c r="G51" i="311"/>
  <c r="F51" i="311"/>
  <c r="E51" i="311"/>
  <c r="D51" i="311"/>
  <c r="C51" i="311"/>
  <c r="B51" i="311"/>
  <c r="I50" i="311"/>
  <c r="H50" i="311"/>
  <c r="G50" i="311"/>
  <c r="F50" i="311"/>
  <c r="E50" i="311"/>
  <c r="D50" i="311"/>
  <c r="C50" i="311"/>
  <c r="B50" i="311"/>
  <c r="I49" i="311"/>
  <c r="H49" i="311"/>
  <c r="G49" i="311"/>
  <c r="F49" i="311"/>
  <c r="E49" i="311"/>
  <c r="D49" i="311"/>
  <c r="C49" i="311"/>
  <c r="B49" i="311"/>
  <c r="I48" i="311"/>
  <c r="H48" i="311"/>
  <c r="G48" i="311"/>
  <c r="F48" i="311"/>
  <c r="E48" i="311"/>
  <c r="D48" i="311"/>
  <c r="C48" i="311"/>
  <c r="B48" i="311"/>
  <c r="I47" i="311"/>
  <c r="H47" i="311"/>
  <c r="G47" i="311"/>
  <c r="F47" i="311"/>
  <c r="E47" i="311"/>
  <c r="D47" i="311"/>
  <c r="C47" i="311"/>
  <c r="B47" i="311"/>
  <c r="I46" i="311"/>
  <c r="G46" i="311"/>
  <c r="F46" i="311"/>
  <c r="E46" i="311"/>
  <c r="D46" i="311"/>
  <c r="C46" i="311"/>
  <c r="B46" i="311"/>
  <c r="I45" i="311"/>
  <c r="G45" i="311"/>
  <c r="F45" i="311"/>
  <c r="E45" i="311"/>
  <c r="D45" i="311"/>
  <c r="C45" i="311"/>
  <c r="B45" i="311"/>
  <c r="J44" i="311"/>
  <c r="I44" i="311"/>
  <c r="H44" i="311"/>
  <c r="G44" i="311"/>
  <c r="F44" i="311"/>
  <c r="E44" i="311"/>
  <c r="D44" i="311"/>
  <c r="C44" i="311"/>
  <c r="B44" i="311"/>
  <c r="J7" i="311"/>
  <c r="I7" i="311"/>
  <c r="H7" i="311"/>
  <c r="G7" i="311"/>
  <c r="F7" i="311"/>
  <c r="E7" i="311"/>
  <c r="D7" i="311"/>
  <c r="D43" i="311" s="1"/>
  <c r="C7" i="311"/>
  <c r="C43" i="311" s="1"/>
  <c r="B7" i="311"/>
  <c r="H49" i="310"/>
  <c r="H47" i="310" s="1"/>
  <c r="J47" i="310"/>
  <c r="I47" i="310"/>
  <c r="G47" i="310"/>
  <c r="F47" i="310"/>
  <c r="E47" i="310"/>
  <c r="D47" i="310"/>
  <c r="C47" i="310"/>
  <c r="B47" i="310"/>
  <c r="H30" i="310"/>
  <c r="H29" i="310"/>
  <c r="J27" i="310"/>
  <c r="I27" i="310"/>
  <c r="G27" i="310"/>
  <c r="F27" i="310"/>
  <c r="E27" i="310"/>
  <c r="D27" i="310"/>
  <c r="C27" i="310"/>
  <c r="B27" i="310"/>
  <c r="J7" i="310"/>
  <c r="I7" i="310"/>
  <c r="H7" i="310"/>
  <c r="G7" i="310"/>
  <c r="F7" i="310"/>
  <c r="E7" i="310"/>
  <c r="D7" i="310"/>
  <c r="C7" i="310"/>
  <c r="B7" i="310"/>
  <c r="I55" i="309"/>
  <c r="H55" i="309"/>
  <c r="G55" i="309"/>
  <c r="F55" i="309"/>
  <c r="E55" i="309"/>
  <c r="D55" i="309"/>
  <c r="I54" i="309"/>
  <c r="H54" i="309"/>
  <c r="G54" i="309"/>
  <c r="F54" i="309"/>
  <c r="E54" i="309"/>
  <c r="D54" i="309"/>
  <c r="I53" i="309"/>
  <c r="H53" i="309"/>
  <c r="G53" i="309"/>
  <c r="F53" i="309"/>
  <c r="E53" i="309"/>
  <c r="D53" i="309"/>
  <c r="I52" i="309"/>
  <c r="H52" i="309"/>
  <c r="G52" i="309"/>
  <c r="F52" i="309"/>
  <c r="E52" i="309"/>
  <c r="D52" i="309"/>
  <c r="I51" i="309"/>
  <c r="H51" i="309"/>
  <c r="G51" i="309"/>
  <c r="F51" i="309"/>
  <c r="E51" i="309"/>
  <c r="D51" i="309"/>
  <c r="I50" i="309"/>
  <c r="H50" i="309"/>
  <c r="G50" i="309"/>
  <c r="F50" i="309"/>
  <c r="E50" i="309"/>
  <c r="D50" i="309"/>
  <c r="I49" i="309"/>
  <c r="H49" i="309"/>
  <c r="G49" i="309"/>
  <c r="F49" i="309"/>
  <c r="E49" i="309"/>
  <c r="D49" i="309"/>
  <c r="I48" i="309"/>
  <c r="H48" i="309"/>
  <c r="G48" i="309"/>
  <c r="F48" i="309"/>
  <c r="E48" i="309"/>
  <c r="D48" i="309"/>
  <c r="I47" i="309"/>
  <c r="H47" i="309"/>
  <c r="G47" i="309"/>
  <c r="F47" i="309"/>
  <c r="E47" i="309"/>
  <c r="D47" i="309"/>
  <c r="C47" i="309"/>
  <c r="C13" i="309" s="1"/>
  <c r="C54" i="309" s="1"/>
  <c r="B47" i="309"/>
  <c r="B13" i="309" s="1"/>
  <c r="B54" i="309" s="1"/>
  <c r="I46" i="309"/>
  <c r="H46" i="309"/>
  <c r="G46" i="309"/>
  <c r="F46" i="309"/>
  <c r="E46" i="309"/>
  <c r="D46" i="309"/>
  <c r="C46" i="309"/>
  <c r="B46" i="309"/>
  <c r="I45" i="309"/>
  <c r="H45" i="309"/>
  <c r="G45" i="309"/>
  <c r="F45" i="309"/>
  <c r="E45" i="309"/>
  <c r="D45" i="309"/>
  <c r="C45" i="309"/>
  <c r="C11" i="309" s="1"/>
  <c r="C52" i="309" s="1"/>
  <c r="B45" i="309"/>
  <c r="B11" i="309" s="1"/>
  <c r="B52" i="309" s="1"/>
  <c r="I37" i="309"/>
  <c r="H37" i="309"/>
  <c r="G37" i="309"/>
  <c r="F37" i="309"/>
  <c r="E37" i="309"/>
  <c r="D37" i="309"/>
  <c r="C37" i="309"/>
  <c r="I36" i="309"/>
  <c r="H36" i="309"/>
  <c r="G36" i="309"/>
  <c r="F36" i="309"/>
  <c r="E36" i="309"/>
  <c r="D36" i="309"/>
  <c r="C36" i="309"/>
  <c r="B36" i="309"/>
  <c r="I35" i="309"/>
  <c r="H35" i="309"/>
  <c r="G35" i="309"/>
  <c r="F35" i="309"/>
  <c r="E35" i="309"/>
  <c r="D35" i="309"/>
  <c r="C35" i="309"/>
  <c r="B35" i="309"/>
  <c r="I34" i="309"/>
  <c r="H34" i="309"/>
  <c r="G34" i="309"/>
  <c r="F34" i="309"/>
  <c r="E34" i="309"/>
  <c r="D34" i="309"/>
  <c r="C34" i="309"/>
  <c r="B34" i="309"/>
  <c r="I33" i="309"/>
  <c r="H33" i="309"/>
  <c r="G33" i="309"/>
  <c r="F33" i="309"/>
  <c r="E33" i="309"/>
  <c r="D33" i="309"/>
  <c r="C33" i="309"/>
  <c r="B33" i="309"/>
  <c r="I32" i="309"/>
  <c r="H32" i="309"/>
  <c r="G32" i="309"/>
  <c r="F32" i="309"/>
  <c r="E32" i="309"/>
  <c r="D32" i="309"/>
  <c r="C32" i="309"/>
  <c r="B32" i="309"/>
  <c r="I31" i="309"/>
  <c r="H31" i="309"/>
  <c r="G31" i="309"/>
  <c r="F31" i="309"/>
  <c r="E31" i="309"/>
  <c r="D31" i="309"/>
  <c r="C31" i="309"/>
  <c r="B31" i="309"/>
  <c r="I30" i="309"/>
  <c r="H30" i="309"/>
  <c r="G30" i="309"/>
  <c r="F30" i="309"/>
  <c r="E30" i="309"/>
  <c r="D30" i="309"/>
  <c r="C30" i="309"/>
  <c r="B30" i="309"/>
  <c r="I29" i="309"/>
  <c r="H29" i="309"/>
  <c r="G29" i="309"/>
  <c r="F29" i="309"/>
  <c r="E29" i="309"/>
  <c r="D29" i="309"/>
  <c r="C29" i="309"/>
  <c r="B29" i="309"/>
  <c r="I28" i="309"/>
  <c r="H28" i="309"/>
  <c r="G28" i="309"/>
  <c r="F28" i="309"/>
  <c r="E28" i="309"/>
  <c r="D28" i="309"/>
  <c r="C28" i="309"/>
  <c r="B28" i="309"/>
  <c r="I27" i="309"/>
  <c r="H27" i="309"/>
  <c r="G27" i="309"/>
  <c r="F27" i="309"/>
  <c r="E27" i="309"/>
  <c r="D27" i="309"/>
  <c r="C27" i="309"/>
  <c r="B27" i="309"/>
  <c r="I17" i="309"/>
  <c r="H17" i="309"/>
  <c r="G17" i="309"/>
  <c r="F17" i="309"/>
  <c r="E17" i="309"/>
  <c r="D17" i="309"/>
  <c r="I16" i="309"/>
  <c r="H16" i="309"/>
  <c r="G16" i="309"/>
  <c r="F16" i="309"/>
  <c r="E16" i="309"/>
  <c r="D16" i="309"/>
  <c r="I15" i="309"/>
  <c r="H15" i="309"/>
  <c r="G15" i="309"/>
  <c r="F15" i="309"/>
  <c r="E15" i="309"/>
  <c r="D15" i="309"/>
  <c r="I14" i="309"/>
  <c r="H14" i="309"/>
  <c r="G14" i="309"/>
  <c r="F14" i="309"/>
  <c r="E14" i="309"/>
  <c r="D14" i="309"/>
  <c r="I13" i="309"/>
  <c r="H13" i="309"/>
  <c r="G13" i="309"/>
  <c r="F13" i="309"/>
  <c r="E13" i="309"/>
  <c r="D13" i="309"/>
  <c r="I12" i="309"/>
  <c r="H12" i="309"/>
  <c r="G12" i="309"/>
  <c r="F12" i="309"/>
  <c r="E12" i="309"/>
  <c r="D12" i="309"/>
  <c r="C12" i="309"/>
  <c r="C53" i="309" s="1"/>
  <c r="B12" i="309"/>
  <c r="B53" i="309" s="1"/>
  <c r="I11" i="309"/>
  <c r="H11" i="309"/>
  <c r="G11" i="309"/>
  <c r="F11" i="309"/>
  <c r="E11" i="309"/>
  <c r="D11" i="309"/>
  <c r="I10" i="309"/>
  <c r="H10" i="309"/>
  <c r="G10" i="309"/>
  <c r="F10" i="309"/>
  <c r="E10" i="309"/>
  <c r="D10" i="309"/>
  <c r="C10" i="309"/>
  <c r="C51" i="309" s="1"/>
  <c r="C17" i="309" s="1"/>
  <c r="B10" i="309"/>
  <c r="B51" i="309" s="1"/>
  <c r="I9" i="309"/>
  <c r="H9" i="309"/>
  <c r="G9" i="309"/>
  <c r="F9" i="309"/>
  <c r="E9" i="309"/>
  <c r="D9" i="309"/>
  <c r="C9" i="309"/>
  <c r="C50" i="309" s="1"/>
  <c r="C16" i="309" s="1"/>
  <c r="B9" i="309"/>
  <c r="B50" i="309" s="1"/>
  <c r="B16" i="309" s="1"/>
  <c r="I8" i="309"/>
  <c r="H8" i="309"/>
  <c r="G8" i="309"/>
  <c r="F8" i="309"/>
  <c r="E8" i="309"/>
  <c r="D8" i="309"/>
  <c r="C8" i="309"/>
  <c r="C49" i="309" s="1"/>
  <c r="C15" i="309" s="1"/>
  <c r="B8" i="309"/>
  <c r="B49" i="309" s="1"/>
  <c r="B15" i="309" s="1"/>
  <c r="I7" i="309"/>
  <c r="H7" i="309"/>
  <c r="G7" i="309"/>
  <c r="F7" i="309"/>
  <c r="E7" i="309"/>
  <c r="D7" i="309"/>
  <c r="C7" i="309"/>
  <c r="C48" i="309" s="1"/>
  <c r="C14" i="309" s="1"/>
  <c r="C55" i="309" s="1"/>
  <c r="B7" i="309"/>
  <c r="B48" i="309" s="1"/>
  <c r="B14" i="309" s="1"/>
  <c r="H49" i="308"/>
  <c r="H48" i="308" s="1"/>
  <c r="I48" i="308"/>
  <c r="G48" i="308"/>
  <c r="F48" i="308"/>
  <c r="E48" i="308"/>
  <c r="D48" i="308"/>
  <c r="C48" i="308"/>
  <c r="B48" i="308"/>
  <c r="J27" i="308"/>
  <c r="I27" i="308"/>
  <c r="H27" i="308"/>
  <c r="G27" i="308"/>
  <c r="F27" i="308"/>
  <c r="E27" i="308"/>
  <c r="D27" i="308"/>
  <c r="C27" i="308"/>
  <c r="B27" i="308"/>
  <c r="B17" i="308"/>
  <c r="B16" i="308"/>
  <c r="B15" i="308"/>
  <c r="B14" i="308"/>
  <c r="B13" i="308"/>
  <c r="B12" i="308"/>
  <c r="B11" i="308"/>
  <c r="B10" i="308"/>
  <c r="B9" i="308"/>
  <c r="B8" i="308"/>
  <c r="B7" i="308" s="1"/>
  <c r="J7" i="308"/>
  <c r="I7" i="308"/>
  <c r="H7" i="308"/>
  <c r="G7" i="308"/>
  <c r="F7" i="308"/>
  <c r="E7" i="308"/>
  <c r="D7" i="308"/>
  <c r="C7" i="308"/>
  <c r="H80" i="306"/>
  <c r="H77" i="306" s="1"/>
  <c r="I77" i="306"/>
  <c r="G77" i="306"/>
  <c r="F77" i="306"/>
  <c r="E77" i="306"/>
  <c r="D77" i="306"/>
  <c r="C77" i="306"/>
  <c r="B77" i="306"/>
  <c r="J52" i="306"/>
  <c r="I52" i="306"/>
  <c r="H52" i="306"/>
  <c r="G52" i="306"/>
  <c r="F52" i="306"/>
  <c r="E52" i="306"/>
  <c r="D52" i="306"/>
  <c r="C52" i="306"/>
  <c r="J51" i="306"/>
  <c r="I51" i="306"/>
  <c r="H51" i="306"/>
  <c r="G51" i="306"/>
  <c r="F51" i="306"/>
  <c r="E51" i="306"/>
  <c r="D51" i="306"/>
  <c r="C51" i="306"/>
  <c r="B51" i="306"/>
  <c r="J50" i="306"/>
  <c r="I50" i="306"/>
  <c r="H50" i="306"/>
  <c r="G50" i="306"/>
  <c r="F50" i="306"/>
  <c r="E50" i="306"/>
  <c r="D50" i="306"/>
  <c r="C50" i="306"/>
  <c r="B50" i="306"/>
  <c r="J49" i="306"/>
  <c r="I49" i="306"/>
  <c r="H49" i="306"/>
  <c r="G49" i="306"/>
  <c r="F49" i="306"/>
  <c r="E49" i="306"/>
  <c r="D49" i="306"/>
  <c r="C49" i="306"/>
  <c r="B49" i="306"/>
  <c r="J48" i="306"/>
  <c r="I48" i="306"/>
  <c r="H48" i="306"/>
  <c r="G48" i="306"/>
  <c r="F48" i="306"/>
  <c r="E48" i="306"/>
  <c r="D48" i="306"/>
  <c r="C48" i="306"/>
  <c r="B48" i="306"/>
  <c r="J47" i="306"/>
  <c r="I47" i="306"/>
  <c r="H47" i="306"/>
  <c r="G47" i="306"/>
  <c r="F47" i="306"/>
  <c r="E47" i="306"/>
  <c r="D47" i="306"/>
  <c r="C47" i="306"/>
  <c r="B47" i="306"/>
  <c r="J46" i="306"/>
  <c r="I46" i="306"/>
  <c r="H46" i="306"/>
  <c r="G46" i="306"/>
  <c r="F46" i="306"/>
  <c r="E46" i="306"/>
  <c r="D46" i="306"/>
  <c r="C46" i="306"/>
  <c r="B46" i="306"/>
  <c r="J45" i="306"/>
  <c r="I45" i="306"/>
  <c r="H45" i="306"/>
  <c r="G45" i="306"/>
  <c r="F45" i="306"/>
  <c r="E45" i="306"/>
  <c r="D45" i="306"/>
  <c r="C45" i="306"/>
  <c r="B45" i="306"/>
  <c r="J44" i="306"/>
  <c r="I44" i="306"/>
  <c r="H44" i="306"/>
  <c r="G44" i="306"/>
  <c r="F44" i="306"/>
  <c r="E44" i="306"/>
  <c r="D44" i="306"/>
  <c r="C44" i="306"/>
  <c r="B44" i="306"/>
  <c r="J43" i="306"/>
  <c r="I43" i="306"/>
  <c r="H43" i="306"/>
  <c r="G43" i="306"/>
  <c r="F43" i="306"/>
  <c r="E43" i="306"/>
  <c r="D43" i="306"/>
  <c r="C43" i="306"/>
  <c r="B43" i="306"/>
  <c r="I7" i="306"/>
  <c r="H7" i="306"/>
  <c r="G7" i="306"/>
  <c r="F7" i="306"/>
  <c r="E7" i="306"/>
  <c r="D7" i="306"/>
  <c r="C7" i="306"/>
  <c r="B7" i="306"/>
  <c r="H81" i="305"/>
  <c r="H46" i="305" s="1"/>
  <c r="H80" i="305"/>
  <c r="H45" i="305" s="1"/>
  <c r="H79" i="305"/>
  <c r="H44" i="305" s="1"/>
  <c r="J78" i="305"/>
  <c r="J43" i="305" s="1"/>
  <c r="I78" i="305"/>
  <c r="G78" i="305"/>
  <c r="F78" i="305"/>
  <c r="E78" i="305"/>
  <c r="D78" i="305"/>
  <c r="C78" i="305"/>
  <c r="B78" i="305"/>
  <c r="J53" i="305"/>
  <c r="I53" i="305"/>
  <c r="H53" i="305"/>
  <c r="G53" i="305"/>
  <c r="F53" i="305"/>
  <c r="E53" i="305"/>
  <c r="D53" i="305"/>
  <c r="C53" i="305"/>
  <c r="I52" i="305"/>
  <c r="H52" i="305"/>
  <c r="G52" i="305"/>
  <c r="F52" i="305"/>
  <c r="E52" i="305"/>
  <c r="D52" i="305"/>
  <c r="C52" i="305"/>
  <c r="B52" i="305"/>
  <c r="I51" i="305"/>
  <c r="H51" i="305"/>
  <c r="G51" i="305"/>
  <c r="F51" i="305"/>
  <c r="E51" i="305"/>
  <c r="D51" i="305"/>
  <c r="C51" i="305"/>
  <c r="B51" i="305"/>
  <c r="I50" i="305"/>
  <c r="H50" i="305"/>
  <c r="G50" i="305"/>
  <c r="F50" i="305"/>
  <c r="E50" i="305"/>
  <c r="D50" i="305"/>
  <c r="C50" i="305"/>
  <c r="B50" i="305"/>
  <c r="I49" i="305"/>
  <c r="H49" i="305"/>
  <c r="G49" i="305"/>
  <c r="F49" i="305"/>
  <c r="E49" i="305"/>
  <c r="D49" i="305"/>
  <c r="C49" i="305"/>
  <c r="B49" i="305"/>
  <c r="I48" i="305"/>
  <c r="H48" i="305"/>
  <c r="G48" i="305"/>
  <c r="F48" i="305"/>
  <c r="E48" i="305"/>
  <c r="D48" i="305"/>
  <c r="C48" i="305"/>
  <c r="B48" i="305"/>
  <c r="I47" i="305"/>
  <c r="H47" i="305"/>
  <c r="G47" i="305"/>
  <c r="F47" i="305"/>
  <c r="E47" i="305"/>
  <c r="D47" i="305"/>
  <c r="C47" i="305"/>
  <c r="B47" i="305"/>
  <c r="I46" i="305"/>
  <c r="G46" i="305"/>
  <c r="F46" i="305"/>
  <c r="E46" i="305"/>
  <c r="D46" i="305"/>
  <c r="C46" i="305"/>
  <c r="B46" i="305"/>
  <c r="I45" i="305"/>
  <c r="G45" i="305"/>
  <c r="F45" i="305"/>
  <c r="E45" i="305"/>
  <c r="D45" i="305"/>
  <c r="C45" i="305"/>
  <c r="B45" i="305"/>
  <c r="G44" i="305"/>
  <c r="F44" i="305"/>
  <c r="E44" i="305"/>
  <c r="D44" i="305"/>
  <c r="C44" i="305"/>
  <c r="B44" i="305"/>
  <c r="I7" i="305"/>
  <c r="H7" i="305"/>
  <c r="G7" i="305"/>
  <c r="F7" i="305"/>
  <c r="E7" i="305"/>
  <c r="D7" i="305"/>
  <c r="C7" i="305"/>
  <c r="B7" i="305"/>
  <c r="G35" i="304"/>
  <c r="F35" i="304"/>
  <c r="G34" i="304"/>
  <c r="F34" i="304"/>
  <c r="C34" i="304"/>
  <c r="G33" i="304"/>
  <c r="F33" i="304"/>
  <c r="C33" i="304"/>
  <c r="G32" i="304"/>
  <c r="F32" i="304"/>
  <c r="C32" i="304"/>
  <c r="G31" i="304"/>
  <c r="F31" i="304"/>
  <c r="C31" i="304"/>
  <c r="G30" i="304"/>
  <c r="F30" i="304"/>
  <c r="C30" i="304"/>
  <c r="F29" i="304"/>
  <c r="C29" i="304"/>
  <c r="F28" i="304"/>
  <c r="C28" i="304"/>
  <c r="B20" i="304"/>
  <c r="B35" i="304" s="1"/>
  <c r="B19" i="304"/>
  <c r="B18" i="304"/>
  <c r="B33" i="304" s="1"/>
  <c r="B17" i="304"/>
  <c r="B16" i="304"/>
  <c r="B15" i="304"/>
  <c r="B14" i="304"/>
  <c r="B13" i="304"/>
  <c r="B12" i="304"/>
  <c r="F34" i="303"/>
  <c r="C34" i="303"/>
  <c r="F33" i="303"/>
  <c r="F32" i="303"/>
  <c r="F31" i="303"/>
  <c r="C31" i="303"/>
  <c r="F30" i="303"/>
  <c r="C30" i="303"/>
  <c r="F29" i="303"/>
  <c r="C29" i="303"/>
  <c r="F28" i="303"/>
  <c r="C28" i="303"/>
  <c r="F27" i="303"/>
  <c r="C27" i="303"/>
  <c r="B19" i="303"/>
  <c r="C18" i="303"/>
  <c r="C33" i="303" s="1"/>
  <c r="B17" i="303"/>
  <c r="B16" i="303"/>
  <c r="B15" i="303"/>
  <c r="B14" i="303"/>
  <c r="B13" i="303"/>
  <c r="B12" i="303"/>
  <c r="B11" i="303"/>
  <c r="G20" i="302"/>
  <c r="G37" i="302" s="1"/>
  <c r="F20" i="302"/>
  <c r="F37" i="302" s="1"/>
  <c r="C20" i="302"/>
  <c r="C37" i="302" s="1"/>
  <c r="B20" i="302"/>
  <c r="G19" i="302"/>
  <c r="F19" i="302"/>
  <c r="C19" i="302"/>
  <c r="B19" i="302"/>
  <c r="G18" i="302"/>
  <c r="F18" i="302"/>
  <c r="C18" i="302"/>
  <c r="B18" i="302"/>
  <c r="G17" i="302"/>
  <c r="F17" i="302"/>
  <c r="C17" i="302"/>
  <c r="B17" i="302"/>
  <c r="G16" i="302"/>
  <c r="F16" i="302"/>
  <c r="C16" i="302"/>
  <c r="B16" i="302"/>
  <c r="G15" i="302"/>
  <c r="F15" i="302"/>
  <c r="C15" i="302"/>
  <c r="B15" i="302"/>
  <c r="G14" i="302"/>
  <c r="F14" i="302"/>
  <c r="C14" i="302"/>
  <c r="B14" i="302"/>
  <c r="G13" i="302"/>
  <c r="F13" i="302"/>
  <c r="C13" i="302"/>
  <c r="B13" i="302"/>
  <c r="F12" i="302"/>
  <c r="C12" i="302"/>
  <c r="B12" i="302"/>
  <c r="F19" i="301"/>
  <c r="F36" i="301" s="1"/>
  <c r="C19" i="301"/>
  <c r="C36" i="301" s="1"/>
  <c r="B19" i="301"/>
  <c r="B36" i="301" s="1"/>
  <c r="F18" i="301"/>
  <c r="C18" i="301"/>
  <c r="B18" i="301"/>
  <c r="F17" i="301"/>
  <c r="C17" i="301"/>
  <c r="B17" i="301"/>
  <c r="F16" i="301"/>
  <c r="C16" i="301"/>
  <c r="B16" i="301"/>
  <c r="F15" i="301"/>
  <c r="C15" i="301"/>
  <c r="F14" i="301"/>
  <c r="C14" i="301"/>
  <c r="B14" i="301"/>
  <c r="B31" i="301" s="1"/>
  <c r="F13" i="301"/>
  <c r="C13" i="301"/>
  <c r="B13" i="301"/>
  <c r="F12" i="301"/>
  <c r="C12" i="301"/>
  <c r="B12" i="301"/>
  <c r="F11" i="301"/>
  <c r="C11" i="301"/>
  <c r="B11" i="301"/>
  <c r="C36" i="300"/>
  <c r="C35" i="300"/>
  <c r="F34" i="300"/>
  <c r="C34" i="300"/>
  <c r="G33" i="300"/>
  <c r="F33" i="300"/>
  <c r="C33" i="300"/>
  <c r="G32" i="300"/>
  <c r="F32" i="300"/>
  <c r="C32" i="300"/>
  <c r="G31" i="300"/>
  <c r="F31" i="300"/>
  <c r="C31" i="300"/>
  <c r="G30" i="300"/>
  <c r="F30" i="300"/>
  <c r="C30" i="300"/>
  <c r="G29" i="300"/>
  <c r="F29" i="300"/>
  <c r="C29" i="300"/>
  <c r="F28" i="300"/>
  <c r="C28" i="300"/>
  <c r="B20" i="300"/>
  <c r="B36" i="300" s="1"/>
  <c r="G19" i="300"/>
  <c r="G35" i="300" s="1"/>
  <c r="B18" i="300"/>
  <c r="B17" i="300"/>
  <c r="B16" i="300"/>
  <c r="B15" i="300"/>
  <c r="B14" i="300"/>
  <c r="B13" i="300"/>
  <c r="B12" i="300"/>
  <c r="F34" i="299"/>
  <c r="F33" i="299"/>
  <c r="C33" i="299"/>
  <c r="F32" i="299"/>
  <c r="C32" i="299"/>
  <c r="F31" i="299"/>
  <c r="C31" i="299"/>
  <c r="F30" i="299"/>
  <c r="C30" i="299"/>
  <c r="F29" i="299"/>
  <c r="C29" i="299"/>
  <c r="F28" i="299"/>
  <c r="C28" i="299"/>
  <c r="F27" i="299"/>
  <c r="C27" i="299"/>
  <c r="F26" i="299"/>
  <c r="C26" i="299"/>
  <c r="B18" i="299"/>
  <c r="B17" i="299"/>
  <c r="B16" i="299"/>
  <c r="B15" i="299"/>
  <c r="B14" i="299"/>
  <c r="B13" i="299"/>
  <c r="B12" i="299"/>
  <c r="B11" i="299"/>
  <c r="B10" i="299"/>
  <c r="H35" i="297"/>
  <c r="D35" i="297"/>
  <c r="C35" i="297"/>
  <c r="D34" i="297"/>
  <c r="C34" i="297"/>
  <c r="D33" i="297"/>
  <c r="C33" i="297"/>
  <c r="H32" i="297"/>
  <c r="G32" i="297"/>
  <c r="D32" i="297"/>
  <c r="C32" i="297"/>
  <c r="H31" i="297"/>
  <c r="G31" i="297"/>
  <c r="D31" i="297"/>
  <c r="C31" i="297"/>
  <c r="H30" i="297"/>
  <c r="G30" i="297"/>
  <c r="D30" i="297"/>
  <c r="C30" i="297"/>
  <c r="H29" i="297"/>
  <c r="G29" i="297"/>
  <c r="D29" i="297"/>
  <c r="C29" i="297"/>
  <c r="H28" i="297"/>
  <c r="G28" i="297"/>
  <c r="D28" i="297"/>
  <c r="C28" i="297"/>
  <c r="H27" i="297"/>
  <c r="G27" i="297"/>
  <c r="D27" i="297"/>
  <c r="C27" i="297"/>
  <c r="F19" i="297"/>
  <c r="B19" i="297"/>
  <c r="B35" i="297" s="1"/>
  <c r="H18" i="297"/>
  <c r="H33" i="297" s="1"/>
  <c r="G18" i="297"/>
  <c r="B18" i="297"/>
  <c r="F17" i="297"/>
  <c r="F32" i="297" s="1"/>
  <c r="B17" i="297"/>
  <c r="B32" i="297" s="1"/>
  <c r="F15" i="297"/>
  <c r="B15" i="297"/>
  <c r="F14" i="297"/>
  <c r="B14" i="297"/>
  <c r="F13" i="297"/>
  <c r="B13" i="297"/>
  <c r="F12" i="297"/>
  <c r="B12" i="297"/>
  <c r="F11" i="297"/>
  <c r="B11" i="297"/>
  <c r="D42" i="313" l="1"/>
  <c r="F43" i="312"/>
  <c r="H71" i="292"/>
  <c r="I43" i="311"/>
  <c r="B29" i="303"/>
  <c r="I42" i="313"/>
  <c r="G22" i="329"/>
  <c r="E43" i="312"/>
  <c r="E43" i="305"/>
  <c r="F42" i="306"/>
  <c r="D43" i="312"/>
  <c r="H7" i="329"/>
  <c r="H22" i="329" s="1"/>
  <c r="B33" i="297"/>
  <c r="I43" i="312"/>
  <c r="B42" i="313"/>
  <c r="H42" i="313"/>
  <c r="F42" i="313"/>
  <c r="I43" i="305"/>
  <c r="B43" i="312"/>
  <c r="H43" i="312"/>
  <c r="F18" i="297"/>
  <c r="F34" i="297" s="1"/>
  <c r="B42" i="306"/>
  <c r="B28" i="299"/>
  <c r="B32" i="299"/>
  <c r="B19" i="300"/>
  <c r="B35" i="300" s="1"/>
  <c r="B28" i="300"/>
  <c r="H84" i="276"/>
  <c r="C42" i="306"/>
  <c r="G42" i="306"/>
  <c r="B27" i="297"/>
  <c r="B29" i="297"/>
  <c r="B30" i="304"/>
  <c r="B34" i="304"/>
  <c r="F24" i="327"/>
  <c r="B32" i="304"/>
  <c r="D43" i="305"/>
  <c r="K22" i="329"/>
  <c r="L22" i="329"/>
  <c r="H27" i="310"/>
  <c r="D24" i="327"/>
  <c r="H24" i="327"/>
  <c r="F28" i="297"/>
  <c r="F30" i="297"/>
  <c r="B27" i="303"/>
  <c r="B31" i="303"/>
  <c r="B29" i="304"/>
  <c r="J9" i="327"/>
  <c r="K24" i="327" s="1"/>
  <c r="I7" i="329"/>
  <c r="I24" i="329"/>
  <c r="E43" i="311"/>
  <c r="G43" i="311"/>
  <c r="H79" i="311"/>
  <c r="H43" i="311" s="1"/>
  <c r="B34" i="297"/>
  <c r="B29" i="299"/>
  <c r="B33" i="299"/>
  <c r="B31" i="300"/>
  <c r="B34" i="303"/>
  <c r="E42" i="306"/>
  <c r="I42" i="306"/>
  <c r="J43" i="311"/>
  <c r="C24" i="327"/>
  <c r="G24" i="327"/>
  <c r="J25" i="327"/>
  <c r="F27" i="297"/>
  <c r="F29" i="297"/>
  <c r="F35" i="297"/>
  <c r="B26" i="299"/>
  <c r="B34" i="299"/>
  <c r="C32" i="303"/>
  <c r="B28" i="304"/>
  <c r="B43" i="311"/>
  <c r="F43" i="311"/>
  <c r="F31" i="297"/>
  <c r="B28" i="297"/>
  <c r="B30" i="297"/>
  <c r="B30" i="300"/>
  <c r="B34" i="300"/>
  <c r="B28" i="303"/>
  <c r="B18" i="303"/>
  <c r="B32" i="303" s="1"/>
  <c r="H78" i="305"/>
  <c r="H43" i="305" s="1"/>
  <c r="D42" i="306"/>
  <c r="H42" i="306"/>
  <c r="C43" i="312"/>
  <c r="G43" i="312"/>
  <c r="E24" i="327"/>
  <c r="D22" i="329"/>
  <c r="C42" i="313"/>
  <c r="G42" i="313"/>
  <c r="J26" i="327"/>
  <c r="B31" i="302"/>
  <c r="B32" i="302"/>
  <c r="B33" i="302"/>
  <c r="B35" i="302"/>
  <c r="B36" i="302"/>
  <c r="C22" i="329"/>
  <c r="E22" i="329"/>
  <c r="J24" i="329"/>
  <c r="F22" i="329"/>
  <c r="B37" i="302"/>
  <c r="B34" i="302"/>
  <c r="C28" i="301"/>
  <c r="F29" i="301"/>
  <c r="C32" i="301"/>
  <c r="F33" i="301"/>
  <c r="B35" i="301"/>
  <c r="F29" i="302"/>
  <c r="F30" i="302"/>
  <c r="F32" i="302"/>
  <c r="F34" i="302"/>
  <c r="B30" i="302"/>
  <c r="F28" i="301"/>
  <c r="B30" i="301"/>
  <c r="C31" i="301"/>
  <c r="F32" i="301"/>
  <c r="B34" i="301"/>
  <c r="C35" i="301"/>
  <c r="C43" i="305"/>
  <c r="G43" i="305"/>
  <c r="B43" i="305"/>
  <c r="F43" i="305"/>
  <c r="B32" i="300"/>
  <c r="B30" i="299"/>
  <c r="F35" i="302"/>
  <c r="B28" i="301"/>
  <c r="C29" i="301"/>
  <c r="F30" i="301"/>
  <c r="B32" i="301"/>
  <c r="C33" i="301"/>
  <c r="F34" i="301"/>
  <c r="C29" i="302"/>
  <c r="C30" i="302"/>
  <c r="C31" i="302"/>
  <c r="C32" i="302"/>
  <c r="C33" i="302"/>
  <c r="C34" i="302"/>
  <c r="C35" i="302"/>
  <c r="F31" i="302"/>
  <c r="F33" i="302"/>
  <c r="G30" i="302"/>
  <c r="G31" i="302"/>
  <c r="G32" i="302"/>
  <c r="G33" i="302"/>
  <c r="G34" i="302"/>
  <c r="G35" i="302"/>
  <c r="B29" i="301"/>
  <c r="C30" i="301"/>
  <c r="F31" i="301"/>
  <c r="B33" i="301"/>
  <c r="C34" i="301"/>
  <c r="B29" i="302"/>
  <c r="B31" i="297"/>
  <c r="I26" i="329"/>
  <c r="I9" i="327"/>
  <c r="I24" i="327" s="1"/>
  <c r="K30" i="327"/>
  <c r="J31" i="327"/>
  <c r="J30" i="327"/>
  <c r="B31" i="304"/>
  <c r="B30" i="303"/>
  <c r="C36" i="302"/>
  <c r="F36" i="302"/>
  <c r="G36" i="302"/>
  <c r="F35" i="301"/>
  <c r="B29" i="300"/>
  <c r="B33" i="300"/>
  <c r="G34" i="300"/>
  <c r="B31" i="299"/>
  <c r="B27" i="299"/>
  <c r="H34" i="297"/>
  <c r="G33" i="297"/>
  <c r="G34" i="297"/>
  <c r="I22" i="329" l="1"/>
  <c r="F33" i="297"/>
  <c r="J22" i="329"/>
  <c r="B33" i="303"/>
  <c r="J24" i="327"/>
  <c r="J7" i="295" l="1"/>
  <c r="C34" i="322"/>
  <c r="C33" i="322"/>
  <c r="B19" i="322"/>
  <c r="B35" i="322" s="1"/>
  <c r="B19" i="321"/>
  <c r="B35" i="321" s="1"/>
  <c r="K30" i="323" l="1"/>
  <c r="K31" i="323"/>
  <c r="K33" i="323"/>
  <c r="K9" i="323" l="1"/>
  <c r="L24" i="323" s="1"/>
  <c r="C34" i="321"/>
  <c r="D34" i="321"/>
  <c r="J8" i="320"/>
  <c r="J7" i="319"/>
  <c r="J7" i="318"/>
  <c r="J7" i="317"/>
  <c r="H8" i="324" l="1"/>
  <c r="G8" i="324"/>
  <c r="F8" i="324"/>
  <c r="E8" i="324"/>
  <c r="D8" i="324"/>
  <c r="C8" i="324"/>
  <c r="J34" i="323"/>
  <c r="H34" i="323"/>
  <c r="G34" i="323"/>
  <c r="J33" i="323"/>
  <c r="H33" i="323"/>
  <c r="G33" i="323"/>
  <c r="C33" i="323"/>
  <c r="J32" i="323"/>
  <c r="H32" i="323"/>
  <c r="G32" i="323"/>
  <c r="J31" i="323"/>
  <c r="H31" i="323"/>
  <c r="G31" i="323"/>
  <c r="F31" i="323"/>
  <c r="J30" i="323"/>
  <c r="H30" i="323"/>
  <c r="G30" i="323"/>
  <c r="F30" i="323"/>
  <c r="C30" i="323"/>
  <c r="E29" i="323"/>
  <c r="D29" i="323"/>
  <c r="C29" i="323"/>
  <c r="J28" i="323"/>
  <c r="I28" i="323"/>
  <c r="H28" i="323"/>
  <c r="G28" i="323"/>
  <c r="J27" i="323"/>
  <c r="I27" i="323"/>
  <c r="H27" i="323"/>
  <c r="G27" i="323"/>
  <c r="F27" i="323"/>
  <c r="F25" i="323"/>
  <c r="D18" i="323"/>
  <c r="D33" i="323" s="1"/>
  <c r="D17" i="323"/>
  <c r="D16" i="323"/>
  <c r="E31" i="323" s="1"/>
  <c r="D15" i="323"/>
  <c r="E30" i="323" s="1"/>
  <c r="D10" i="323"/>
  <c r="E25" i="323" s="1"/>
  <c r="J9" i="323"/>
  <c r="I9" i="323"/>
  <c r="H9" i="323"/>
  <c r="G9" i="323"/>
  <c r="F9" i="323"/>
  <c r="E9" i="323"/>
  <c r="C9" i="323"/>
  <c r="B9" i="323"/>
  <c r="C32" i="322"/>
  <c r="C31" i="322"/>
  <c r="C30" i="322"/>
  <c r="E28" i="322"/>
  <c r="C27" i="322"/>
  <c r="C26" i="322"/>
  <c r="B18" i="322"/>
  <c r="B17" i="322"/>
  <c r="B16" i="322"/>
  <c r="B15" i="322"/>
  <c r="B14" i="322"/>
  <c r="C13" i="322"/>
  <c r="C28" i="322" s="1"/>
  <c r="B12" i="322"/>
  <c r="B11" i="322"/>
  <c r="B10" i="322"/>
  <c r="D33" i="321"/>
  <c r="C33" i="321"/>
  <c r="D32" i="321"/>
  <c r="C32" i="321"/>
  <c r="D31" i="321"/>
  <c r="C31" i="321"/>
  <c r="D30" i="321"/>
  <c r="C30" i="321"/>
  <c r="D29" i="321"/>
  <c r="C29" i="321"/>
  <c r="C28" i="321"/>
  <c r="C27" i="321"/>
  <c r="D26" i="321"/>
  <c r="C26" i="321"/>
  <c r="B18" i="321"/>
  <c r="B17" i="321"/>
  <c r="B16" i="321"/>
  <c r="B15" i="321"/>
  <c r="B14" i="321"/>
  <c r="B13" i="321"/>
  <c r="B12" i="321"/>
  <c r="B11" i="321"/>
  <c r="B10" i="321"/>
  <c r="I8" i="320"/>
  <c r="H8" i="320"/>
  <c r="G8" i="320"/>
  <c r="F8" i="320"/>
  <c r="E8" i="320"/>
  <c r="D8" i="320"/>
  <c r="C8" i="320"/>
  <c r="B8" i="320"/>
  <c r="I7" i="319"/>
  <c r="H7" i="319"/>
  <c r="G7" i="319"/>
  <c r="F7" i="319"/>
  <c r="E7" i="319"/>
  <c r="D7" i="319"/>
  <c r="C7" i="319"/>
  <c r="B7" i="319"/>
  <c r="I7" i="318"/>
  <c r="H7" i="318"/>
  <c r="G7" i="318"/>
  <c r="F7" i="318"/>
  <c r="E7" i="318"/>
  <c r="D7" i="318"/>
  <c r="C7" i="318"/>
  <c r="B7" i="318"/>
  <c r="I7" i="317"/>
  <c r="H7" i="317"/>
  <c r="G7" i="317"/>
  <c r="F7" i="317"/>
  <c r="E7" i="317"/>
  <c r="D7" i="317"/>
  <c r="C7" i="317"/>
  <c r="B7" i="317"/>
  <c r="I7" i="295"/>
  <c r="H7" i="295"/>
  <c r="G7" i="295"/>
  <c r="F7" i="295"/>
  <c r="E7" i="295"/>
  <c r="D7" i="295"/>
  <c r="C7" i="295"/>
  <c r="B7" i="295"/>
  <c r="B32" i="322" l="1"/>
  <c r="G24" i="323"/>
  <c r="B28" i="321"/>
  <c r="B32" i="321"/>
  <c r="B33" i="322"/>
  <c r="B34" i="322"/>
  <c r="B33" i="321"/>
  <c r="B34" i="321"/>
  <c r="B30" i="321"/>
  <c r="F24" i="323"/>
  <c r="J24" i="323"/>
  <c r="K24" i="323"/>
  <c r="B26" i="321"/>
  <c r="B26" i="322"/>
  <c r="B30" i="322"/>
  <c r="B31" i="322"/>
  <c r="C24" i="323"/>
  <c r="H24" i="323"/>
  <c r="I24" i="323"/>
  <c r="B27" i="321"/>
  <c r="B31" i="321"/>
  <c r="B27" i="322"/>
  <c r="B29" i="321"/>
  <c r="D9" i="323"/>
  <c r="D30" i="323"/>
  <c r="C29" i="322"/>
  <c r="B13" i="322"/>
  <c r="B28" i="322" s="1"/>
  <c r="B29" i="322" l="1"/>
  <c r="D24" i="323"/>
  <c r="E24" i="3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MyPC</author>
  </authors>
  <commentList>
    <comment ref="H26" authorId="0" shapeId="0" xr:uid="{00000000-0006-0000-1900-000001000000}">
      <text>
        <r>
          <rPr>
            <b/>
            <sz val="9"/>
            <color indexed="81"/>
            <rFont val="Tahoma"/>
            <family val="2"/>
          </rPr>
          <t>MyPC:</t>
        </r>
        <r>
          <rPr>
            <sz val="9"/>
            <color indexed="81"/>
            <rFont val="Tahoma"/>
            <family val="2"/>
          </rPr>
          <t xml:space="preserve">
dt bông dc làm đất nhưng bà con không thực hiện gieo trồng bỏ trống do hiệu quả kte k cao và năng suất thấp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MyPC</author>
  </authors>
  <commentList>
    <comment ref="H7" authorId="0" shapeId="0" xr:uid="{D8415001-3311-4A60-AD2A-F9AC539A4B21}">
      <text>
        <r>
          <rPr>
            <b/>
            <sz val="9"/>
            <color indexed="81"/>
            <rFont val="Tahoma"/>
            <family val="2"/>
          </rPr>
          <t>MyPC:</t>
        </r>
        <r>
          <rPr>
            <sz val="9"/>
            <color indexed="81"/>
            <rFont val="Tahoma"/>
            <family val="2"/>
          </rPr>
          <t xml:space="preserve">
dt bông dc làm đất nhưng bà con không thực hiện gieo trồng bỏ trống do hiệu quả kte k cao và năng suất thấp
</t>
        </r>
      </text>
    </comment>
  </commentList>
</comments>
</file>

<file path=xl/sharedStrings.xml><?xml version="1.0" encoding="utf-8"?>
<sst xmlns="http://schemas.openxmlformats.org/spreadsheetml/2006/main" count="2523" uniqueCount="647">
  <si>
    <r>
      <t xml:space="preserve">TỔNG SỐ - </t>
    </r>
    <r>
      <rPr>
        <b/>
        <i/>
        <sz val="10"/>
        <rFont val="Arial"/>
        <family val="2"/>
      </rPr>
      <t>TOTAL</t>
    </r>
  </si>
  <si>
    <r>
      <t>ĐVT: Tấn</t>
    </r>
    <r>
      <rPr>
        <i/>
        <sz val="10"/>
        <rFont val="Arial"/>
        <family val="2"/>
      </rPr>
      <t xml:space="preserve"> - Unit: Ton</t>
    </r>
  </si>
  <si>
    <r>
      <t xml:space="preserve">Đơn vị tính - </t>
    </r>
    <r>
      <rPr>
        <i/>
        <sz val="10"/>
        <rFont val="Arial"/>
        <family val="2"/>
      </rPr>
      <t>Unit</t>
    </r>
    <r>
      <rPr>
        <sz val="10"/>
        <rFont val="Arial"/>
        <family val="2"/>
      </rPr>
      <t>:</t>
    </r>
    <r>
      <rPr>
        <i/>
        <sz val="10"/>
        <rFont val="Arial"/>
        <family val="2"/>
      </rPr>
      <t xml:space="preserve"> Ha</t>
    </r>
  </si>
  <si>
    <t>1. TP. Điện Biên Phủ</t>
  </si>
  <si>
    <t>2. Thị xã Mường Lay</t>
  </si>
  <si>
    <t>3. Huyện Mường Nhé</t>
  </si>
  <si>
    <t>4. Huyện Mường Chà</t>
  </si>
  <si>
    <t>5. Huyện Tủa Chùa</t>
  </si>
  <si>
    <t>6. Huyện Tuần Giáo</t>
  </si>
  <si>
    <t>7. Huyện Điện Biên</t>
  </si>
  <si>
    <t>8. Huyện Điện Biên Đông</t>
  </si>
  <si>
    <t>9. Huyện Mường Ảng</t>
  </si>
  <si>
    <t>10. Huyện Nậm Pồ</t>
  </si>
  <si>
    <t xml:space="preserve"> Planted area of paddy (summe rice: rice, upland)</t>
  </si>
  <si>
    <t>Yield of paddy (summe rice: rice, upland)</t>
  </si>
  <si>
    <t>Production of paddy (Lúa mùa: ruộng, nương)</t>
  </si>
  <si>
    <t>….</t>
  </si>
  <si>
    <t>NÔNG NGHỆP, LÂM NGHIỆP VÀ THUỶ SẢN</t>
  </si>
  <si>
    <t>AGRICULTURE, FORESTRY AND FISHING</t>
  </si>
  <si>
    <t>Biểu</t>
  </si>
  <si>
    <t>Trang</t>
  </si>
  <si>
    <t>Table</t>
  </si>
  <si>
    <t>Page</t>
  </si>
  <si>
    <t>Số trang trại phân theo huyện/quận/thị xã/thành phố thuộc tỉnh</t>
  </si>
  <si>
    <t>Number of farms by district</t>
  </si>
  <si>
    <t>Diện tích, sản lượng cây lương thực có hạt</t>
  </si>
  <si>
    <t>Planted area and production of cereals</t>
  </si>
  <si>
    <t>Planted area of cereals by district</t>
  </si>
  <si>
    <t>Sản lượng cây lương thực có hạt phân theo huyện/quận/thị xã/thành phố thuộc tỉnh</t>
  </si>
  <si>
    <t>Production of cereals by district</t>
  </si>
  <si>
    <t>Production of cereals per capita by districts</t>
  </si>
  <si>
    <t>Diện tích lúa cả năm phân theo huyện/quận/thị xã/thành phố thuộc tỉnh</t>
  </si>
  <si>
    <t>Planted area of paddy by district</t>
  </si>
  <si>
    <t>Yield of paddy by district</t>
  </si>
  <si>
    <t>Sản lượng lúa cả năm phân theo huyện/quận/thị xã/thành phố thuộc tỉnh</t>
  </si>
  <si>
    <t>Planted area of maize by district</t>
  </si>
  <si>
    <t>Yield of maize by district</t>
  </si>
  <si>
    <t>Sản lượng ngô phân theo huyện/quận/thị xã/thành phố thuộc tỉnh</t>
  </si>
  <si>
    <t>Production of maize by district</t>
  </si>
  <si>
    <t>Planted area of some annual crops by district</t>
  </si>
  <si>
    <t>Planted area of fruit farming by district</t>
  </si>
  <si>
    <t>Số lượng trâu phân theo huyện/quận/thị xã/thành phố thuộc tỉnh</t>
  </si>
  <si>
    <t>Number of buffaloes by district</t>
  </si>
  <si>
    <t>Số lượng bò phân theo huyện/quận/thị xã/thành phố thuộc tỉnh</t>
  </si>
  <si>
    <t>Number of cattles by district</t>
  </si>
  <si>
    <t>Số lượng lợn phân theo huyện/quận/thị xã/thành phố thuộc tỉnh</t>
  </si>
  <si>
    <t>Number of pigs by district</t>
  </si>
  <si>
    <t>Số lượng gia cầm phân theo huyện/quận/thị xã/thành phố thuộc tỉnh</t>
  </si>
  <si>
    <t>Number of poultry by district</t>
  </si>
  <si>
    <t>Số lượng dê, cừu phân theo huyện/quận/thị xã/thành phố thuộc tỉnh</t>
  </si>
  <si>
    <t>Number of goat, sheep by district</t>
  </si>
  <si>
    <t>Sản lượng thịt lợn hơi xuất chuồng phân theo huyện/quận/thị xã/thành phố thuộc tỉnh</t>
  </si>
  <si>
    <t>Living weight of pig by district</t>
  </si>
  <si>
    <t>Diện tích rừng trồng mới tập trung phân theo loại rừng</t>
  </si>
  <si>
    <t>Area of concentrated planted forest by type of forest</t>
  </si>
  <si>
    <t>Diện tích rừng trồng mới tập trung phân theo loại hình kinh tế</t>
  </si>
  <si>
    <t>Area of concentrated planted forest by kind of ownership</t>
  </si>
  <si>
    <t>Diện tích rừng trồng mới tập trung phân theo huyện/quận/thị xã/thành phố thuộc tỉnh</t>
  </si>
  <si>
    <t>Area of concentrated planted forest by district</t>
  </si>
  <si>
    <t>Sản lượng gỗ và lâm sản ngoài gỗ phân theo loại lâm sản</t>
  </si>
  <si>
    <t>Gross output of wood and non-timber products by type of forest products</t>
  </si>
  <si>
    <t>Area of aquaculture by district</t>
  </si>
  <si>
    <t>Sản lượng thuỷ sản phân theo huyện/quận/thị xã/thành phố thuộc tỉnh</t>
  </si>
  <si>
    <t>Production of fishery by district</t>
  </si>
  <si>
    <r>
      <t xml:space="preserve">Cây ăn quả - </t>
    </r>
    <r>
      <rPr>
        <i/>
        <sz val="10"/>
        <rFont val="Arial"/>
        <family val="2"/>
      </rPr>
      <t>Fruit crops</t>
    </r>
  </si>
  <si>
    <r>
      <t xml:space="preserve">Nho - </t>
    </r>
    <r>
      <rPr>
        <i/>
        <sz val="10"/>
        <rFont val="Arial"/>
        <family val="2"/>
      </rPr>
      <t>Grape</t>
    </r>
  </si>
  <si>
    <r>
      <t xml:space="preserve">Xoài - </t>
    </r>
    <r>
      <rPr>
        <i/>
        <sz val="10"/>
        <rFont val="Arial"/>
        <family val="2"/>
      </rPr>
      <t>Mango</t>
    </r>
  </si>
  <si>
    <r>
      <t xml:space="preserve">Cam - </t>
    </r>
    <r>
      <rPr>
        <i/>
        <sz val="10"/>
        <rFont val="Arial"/>
        <family val="2"/>
      </rPr>
      <t>Organe</t>
    </r>
  </si>
  <si>
    <r>
      <t xml:space="preserve">Táo - </t>
    </r>
    <r>
      <rPr>
        <i/>
        <sz val="10"/>
        <rFont val="Arial"/>
        <family val="2"/>
      </rPr>
      <t>Apple</t>
    </r>
  </si>
  <si>
    <r>
      <t xml:space="preserve">Nhãn - </t>
    </r>
    <r>
      <rPr>
        <i/>
        <sz val="10"/>
        <rFont val="Arial"/>
        <family val="2"/>
      </rPr>
      <t>Longan</t>
    </r>
  </si>
  <si>
    <r>
      <t xml:space="preserve">Vải, chôm chôm - </t>
    </r>
    <r>
      <rPr>
        <i/>
        <sz val="10"/>
        <rFont val="Arial"/>
        <family val="2"/>
      </rPr>
      <t>Litchi, rambutan</t>
    </r>
  </si>
  <si>
    <t>Chuối</t>
  </si>
  <si>
    <t>Thanh Long</t>
  </si>
  <si>
    <t>Dứa</t>
  </si>
  <si>
    <t>Cây công nghiệp lâu năm</t>
  </si>
  <si>
    <r>
      <t>Cây lấy quả chứa dầu-</t>
    </r>
    <r>
      <rPr>
        <i/>
        <sz val="10"/>
        <rFont val="Arial"/>
        <family val="2"/>
      </rPr>
      <t>Oil bearing fruit tree</t>
    </r>
  </si>
  <si>
    <r>
      <t>Điều-</t>
    </r>
    <r>
      <rPr>
        <i/>
        <sz val="10"/>
        <rFont val="Arial"/>
        <family val="2"/>
      </rPr>
      <t>Cashewnut</t>
    </r>
  </si>
  <si>
    <r>
      <t>Hồ tiêu-</t>
    </r>
    <r>
      <rPr>
        <i/>
        <sz val="10"/>
        <rFont val="Arial"/>
        <family val="2"/>
      </rPr>
      <t>Pepper</t>
    </r>
  </si>
  <si>
    <r>
      <t>Cao su-</t>
    </r>
    <r>
      <rPr>
        <i/>
        <sz val="10"/>
        <rFont val="Arial"/>
        <family val="2"/>
      </rPr>
      <t xml:space="preserve"> Rubber</t>
    </r>
  </si>
  <si>
    <r>
      <t>Cà phê</t>
    </r>
    <r>
      <rPr>
        <i/>
        <sz val="10"/>
        <rFont val="Arial"/>
        <family val="2"/>
      </rPr>
      <t>-Coffee</t>
    </r>
  </si>
  <si>
    <r>
      <t>Chè</t>
    </r>
    <r>
      <rPr>
        <i/>
        <sz val="10"/>
        <rFont val="Arial"/>
        <family val="2"/>
      </rPr>
      <t>-Tea</t>
    </r>
  </si>
  <si>
    <t xml:space="preserve">    + Chè búp</t>
  </si>
  <si>
    <t xml:space="preserve">    + Chè hái lá</t>
  </si>
  <si>
    <r>
      <t>Sản lượng (Tấn) -</t>
    </r>
    <r>
      <rPr>
        <b/>
        <i/>
        <sz val="10"/>
        <rFont val="Arial"/>
        <family val="2"/>
      </rPr>
      <t xml:space="preserve"> Production (Ton)</t>
    </r>
  </si>
  <si>
    <t xml:space="preserve">       Area having products of  … by district</t>
  </si>
  <si>
    <t>Năm</t>
  </si>
  <si>
    <t xml:space="preserve">      Planted area of tea by district</t>
  </si>
  <si>
    <t xml:space="preserve">       phân theo huyện/thị xã/thành phố thuộc tỉnh</t>
  </si>
  <si>
    <t xml:space="preserve">       Area having products of tea  by district</t>
  </si>
  <si>
    <t xml:space="preserve">      phân theo huyện/thị xã/thành phố thuộc tỉnh</t>
  </si>
  <si>
    <t xml:space="preserve">      Production of tea by district</t>
  </si>
  <si>
    <t xml:space="preserve">      Planted area of fresh tea by district</t>
  </si>
  <si>
    <t xml:space="preserve">       Area having products of fresh tea by district</t>
  </si>
  <si>
    <t xml:space="preserve">      Production of fresh teaby district</t>
  </si>
  <si>
    <t xml:space="preserve">       Area having products of  fresh tea by district</t>
  </si>
  <si>
    <t xml:space="preserve">      Production of fresh tea by district</t>
  </si>
  <si>
    <t xml:space="preserve">      Planted area of coffee by district</t>
  </si>
  <si>
    <t xml:space="preserve">       Area having products of  coffee by district</t>
  </si>
  <si>
    <t xml:space="preserve">      Production of coffee by district</t>
  </si>
  <si>
    <t xml:space="preserve">      Planted area of rubber by district</t>
  </si>
  <si>
    <t xml:space="preserve">       Area having products of rubber by district</t>
  </si>
  <si>
    <t xml:space="preserve">      Production of rubber by district</t>
  </si>
  <si>
    <t xml:space="preserve">      Planted area of fruit farming by district</t>
  </si>
  <si>
    <t xml:space="preserve">      Planted area of orange by district</t>
  </si>
  <si>
    <t xml:space="preserve">      Area having products of orange by district</t>
  </si>
  <si>
    <t xml:space="preserve">        Production of  orange by district</t>
  </si>
  <si>
    <t xml:space="preserve">      Planted area of grape by district</t>
  </si>
  <si>
    <t xml:space="preserve">      Area having products of grape by district</t>
  </si>
  <si>
    <t xml:space="preserve">        Production of grape  by district</t>
  </si>
  <si>
    <t xml:space="preserve">      Planted area of mango by district</t>
  </si>
  <si>
    <t xml:space="preserve">      Area having products of mango by district</t>
  </si>
  <si>
    <t xml:space="preserve">        Production of mangoby district</t>
  </si>
  <si>
    <t xml:space="preserve">      Planted area of banana by district</t>
  </si>
  <si>
    <t xml:space="preserve">      Area having products of banana  by district</t>
  </si>
  <si>
    <t xml:space="preserve">        Production of banana by district</t>
  </si>
  <si>
    <t xml:space="preserve">      Planted area of pineapple by district</t>
  </si>
  <si>
    <t xml:space="preserve">      Area having products of pineapple by district</t>
  </si>
  <si>
    <t xml:space="preserve">        Production of pineapple by district</t>
  </si>
  <si>
    <t xml:space="preserve">      Planted area of longan by district</t>
  </si>
  <si>
    <t xml:space="preserve">      Area having products of longan by district</t>
  </si>
  <si>
    <t xml:space="preserve">        Production of longan by district</t>
  </si>
  <si>
    <t xml:space="preserve">      Planted area of litchi by district</t>
  </si>
  <si>
    <t xml:space="preserve">      Area having products of litchi by district</t>
  </si>
  <si>
    <t xml:space="preserve">        Production of litchi by district</t>
  </si>
  <si>
    <t>Giải thích chỉ tiêu</t>
  </si>
  <si>
    <t>MỘT SỐ NÉT VỀ NÔNG LÂM NGHIỆP VÀ THỦY SẢN</t>
  </si>
  <si>
    <t>Infographic</t>
  </si>
  <si>
    <t>Tæng sè</t>
  </si>
  <si>
    <t>C©y lóa</t>
  </si>
  <si>
    <t>C©y ng«</t>
  </si>
  <si>
    <t>§¬n vÞ tÝnh: con</t>
  </si>
  <si>
    <t>N¨m</t>
  </si>
  <si>
    <t>Tr©u</t>
  </si>
  <si>
    <t>Bß</t>
  </si>
  <si>
    <t>Lîn</t>
  </si>
  <si>
    <t xml:space="preserve">         Number of farms by district</t>
  </si>
  <si>
    <t>Năm 2013</t>
  </si>
  <si>
    <t>Năm 2014</t>
  </si>
  <si>
    <t>Năm 2015</t>
  </si>
  <si>
    <t>Năm 2016</t>
  </si>
  <si>
    <t>Năm 2017</t>
  </si>
  <si>
    <t>Năm 2018</t>
  </si>
  <si>
    <t>Năm 2019</t>
  </si>
  <si>
    <t>Tổng</t>
  </si>
  <si>
    <r>
      <t xml:space="preserve">Chia ra - </t>
    </r>
    <r>
      <rPr>
        <i/>
        <sz val="10"/>
        <rFont val="Arial"/>
        <family val="2"/>
      </rPr>
      <t>Of which</t>
    </r>
  </si>
  <si>
    <t>số</t>
  </si>
  <si>
    <t xml:space="preserve">Trang trại </t>
  </si>
  <si>
    <t>Total</t>
  </si>
  <si>
    <t>trồng trọt</t>
  </si>
  <si>
    <t>chăn nuôi</t>
  </si>
  <si>
    <t>nuôi trồng</t>
  </si>
  <si>
    <t>thuỷ sản</t>
  </si>
  <si>
    <t>farm</t>
  </si>
  <si>
    <t>115. Diện tích, sản lượng cây lương thực có hạt</t>
  </si>
  <si>
    <t xml:space="preserve">    Planted area and production of cereals</t>
  </si>
  <si>
    <r>
      <t>Diện tích -</t>
    </r>
    <r>
      <rPr>
        <i/>
        <sz val="10"/>
        <rFont val="Arial"/>
        <family val="2"/>
      </rPr>
      <t>Planted area</t>
    </r>
  </si>
  <si>
    <r>
      <t>Sản lượng -</t>
    </r>
    <r>
      <rPr>
        <i/>
        <sz val="10"/>
        <rFont val="Arial"/>
        <family val="2"/>
      </rPr>
      <t>Production</t>
    </r>
  </si>
  <si>
    <t>Tổng số</t>
  </si>
  <si>
    <r>
      <t>Trong đó-</t>
    </r>
    <r>
      <rPr>
        <i/>
        <sz val="10"/>
        <rFont val="Arial"/>
        <family val="2"/>
      </rPr>
      <t>Of which</t>
    </r>
  </si>
  <si>
    <r>
      <t>Lúa-</t>
    </r>
    <r>
      <rPr>
        <i/>
        <sz val="10"/>
        <rFont val="Arial"/>
        <family val="2"/>
      </rPr>
      <t xml:space="preserve">Paddy </t>
    </r>
  </si>
  <si>
    <r>
      <t>Ngô-</t>
    </r>
    <r>
      <rPr>
        <i/>
        <sz val="10"/>
        <rFont val="Arial"/>
        <family val="2"/>
      </rPr>
      <t>Maize</t>
    </r>
  </si>
  <si>
    <t xml:space="preserve">Ha </t>
  </si>
  <si>
    <r>
      <t xml:space="preserve"> Tấn</t>
    </r>
    <r>
      <rPr>
        <b/>
        <i/>
        <sz val="10"/>
        <rFont val="Arial"/>
        <family val="2"/>
      </rPr>
      <t xml:space="preserve"> - Ton</t>
    </r>
  </si>
  <si>
    <t>Năm 2011</t>
  </si>
  <si>
    <t>Năm 2012</t>
  </si>
  <si>
    <t>Chỉ số phát triển (Năm trước = 100) -%</t>
  </si>
  <si>
    <t>Index (Previous year = 100) - %</t>
  </si>
  <si>
    <t xml:space="preserve">    phân theo huyện/thị xã/thành phố thuộc tỉnh</t>
  </si>
  <si>
    <t xml:space="preserve">    Planted area of cereals by district</t>
  </si>
  <si>
    <t xml:space="preserve">     phân theo huyện/quận/thị xã/thành phố thuộc tỉnh</t>
  </si>
  <si>
    <t xml:space="preserve">     Production of cereals by district</t>
  </si>
  <si>
    <t xml:space="preserve">     phân theo quận/huyện/thị xã thành phố thuộc tỉnh</t>
  </si>
  <si>
    <t xml:space="preserve">     Production of cereals per capita by district </t>
  </si>
  <si>
    <t xml:space="preserve">    Planted area of paddy</t>
  </si>
  <si>
    <r>
      <t>Chia ra-</t>
    </r>
    <r>
      <rPr>
        <i/>
        <sz val="10"/>
        <rFont val="Arial"/>
        <family val="2"/>
      </rPr>
      <t>Of which:</t>
    </r>
  </si>
  <si>
    <t>Lúa đông xuân</t>
  </si>
  <si>
    <t>Lúa hè thu</t>
  </si>
  <si>
    <t xml:space="preserve">Lúa mùa </t>
  </si>
  <si>
    <t>Spring paddy</t>
  </si>
  <si>
    <t>Winter paddy</t>
  </si>
  <si>
    <t>Autumn paddy</t>
  </si>
  <si>
    <r>
      <t xml:space="preserve">Ha </t>
    </r>
    <r>
      <rPr>
        <b/>
        <i/>
        <sz val="10"/>
        <rFont val="Arial"/>
        <family val="2"/>
      </rPr>
      <t xml:space="preserve"> </t>
    </r>
  </si>
  <si>
    <t xml:space="preserve"> Năm 2014</t>
  </si>
  <si>
    <t xml:space="preserve"> Lúa ruộng </t>
  </si>
  <si>
    <t>Lúa nương</t>
  </si>
  <si>
    <t>paddy fields</t>
  </si>
  <si>
    <t>upland rice</t>
  </si>
  <si>
    <t xml:space="preserve">    Yield of paddy  </t>
  </si>
  <si>
    <t>Tạ/ha-Quintal/ha</t>
  </si>
  <si>
    <t>(*) Thay lúa mùa bằng lúa thu đông đối với các địa phương không có lúa mùa</t>
  </si>
  <si>
    <t>(*) Replace winter paddy by autumn and winter paddy for province without winter paddy</t>
  </si>
  <si>
    <t xml:space="preserve">        Production of paddy</t>
  </si>
  <si>
    <t>Tấn-Ton</t>
  </si>
  <si>
    <t xml:space="preserve">       Planted area of paddy by district</t>
  </si>
  <si>
    <t xml:space="preserve">       Yield of paddy by district</t>
  </si>
  <si>
    <t xml:space="preserve">       Production of paddy by province</t>
  </si>
  <si>
    <t xml:space="preserve">       Planted area of spring paddy by province</t>
  </si>
  <si>
    <t xml:space="preserve">       Yield of spring paddy by district</t>
  </si>
  <si>
    <r>
      <t>ĐVT: Tạ/ha</t>
    </r>
    <r>
      <rPr>
        <i/>
        <sz val="10"/>
        <rFont val="Arial"/>
        <family val="2"/>
      </rPr>
      <t xml:space="preserve"> - Unit: Quintal/ha</t>
    </r>
  </si>
  <si>
    <t xml:space="preserve">       Production of spring paddy by district</t>
  </si>
  <si>
    <t xml:space="preserve">       Planted area of winter paddy by province</t>
  </si>
  <si>
    <t xml:space="preserve">       Planted area of upland  paddy by province</t>
  </si>
  <si>
    <t xml:space="preserve">       Yield of winter paddy by province</t>
  </si>
  <si>
    <t xml:space="preserve"> </t>
  </si>
  <si>
    <t xml:space="preserve">       Yield of upland paddy by province</t>
  </si>
  <si>
    <t xml:space="preserve">       Production of winter paddy by province</t>
  </si>
  <si>
    <t xml:space="preserve">       Production of upland paddy by province</t>
  </si>
  <si>
    <t xml:space="preserve">       Planted area of maize by district</t>
  </si>
  <si>
    <t xml:space="preserve">       Yield of maize by district</t>
  </si>
  <si>
    <t xml:space="preserve">       Production of maize by district</t>
  </si>
  <si>
    <t xml:space="preserve">       Planted area of sweet potatoes by district</t>
  </si>
  <si>
    <t xml:space="preserve">       Yield of sweet potatoes by district</t>
  </si>
  <si>
    <t xml:space="preserve">       Production of sweet potatoes by district </t>
  </si>
  <si>
    <t xml:space="preserve">       Planted area of cassava by district</t>
  </si>
  <si>
    <t xml:space="preserve">       Yield of cassava by district</t>
  </si>
  <si>
    <t xml:space="preserve">        Production of cassava by district</t>
  </si>
  <si>
    <r>
      <t xml:space="preserve">Diện tích - </t>
    </r>
    <r>
      <rPr>
        <b/>
        <i/>
        <sz val="10"/>
        <rFont val="Arial"/>
        <family val="2"/>
      </rPr>
      <t>Area (Ha)</t>
    </r>
  </si>
  <si>
    <r>
      <t xml:space="preserve">Mía - </t>
    </r>
    <r>
      <rPr>
        <i/>
        <sz val="10"/>
        <rFont val="Arial"/>
        <family val="2"/>
      </rPr>
      <t>Sugar-cane</t>
    </r>
  </si>
  <si>
    <r>
      <t>Thuốc lá, thuốc lào-</t>
    </r>
    <r>
      <rPr>
        <i/>
        <sz val="10"/>
        <rFont val="Arial"/>
        <family val="2"/>
      </rPr>
      <t>Tobacco, pipe tobacco</t>
    </r>
  </si>
  <si>
    <r>
      <t>Cây lấy sợi -</t>
    </r>
    <r>
      <rPr>
        <i/>
        <sz val="10"/>
        <rFont val="Arial"/>
        <family val="2"/>
      </rPr>
      <t xml:space="preserve"> Fiber</t>
    </r>
  </si>
  <si>
    <r>
      <t>Cây có hạt chứa dầu -</t>
    </r>
    <r>
      <rPr>
        <i/>
        <sz val="10"/>
        <rFont val="Arial"/>
        <family val="2"/>
      </rPr>
      <t xml:space="preserve"> Oil bearing crops</t>
    </r>
  </si>
  <si>
    <t xml:space="preserve">Rau đậu các loại, hoa, cây cảnh </t>
  </si>
  <si>
    <t>Vegetables, flowers and ornamental plants</t>
  </si>
  <si>
    <r>
      <t xml:space="preserve">Rau, đậu các loại - </t>
    </r>
    <r>
      <rPr>
        <i/>
        <sz val="10"/>
        <rFont val="Arial"/>
        <family val="2"/>
      </rPr>
      <t>Vegetables</t>
    </r>
  </si>
  <si>
    <r>
      <t>Cây hàng năm khác -</t>
    </r>
    <r>
      <rPr>
        <i/>
        <sz val="10"/>
        <rFont val="Arial"/>
        <family val="2"/>
      </rPr>
      <t xml:space="preserve"> Others annual crops</t>
    </r>
  </si>
  <si>
    <r>
      <t xml:space="preserve">Sản lượng (Tấn) - </t>
    </r>
    <r>
      <rPr>
        <b/>
        <i/>
        <sz val="10"/>
        <rFont val="Arial"/>
        <family val="2"/>
      </rPr>
      <t>Production (Ton)</t>
    </r>
  </si>
  <si>
    <t xml:space="preserve">      Planted area of some annual crops by district</t>
  </si>
  <si>
    <t>145. Diện tích cây bông phân theo huyện/thị xã/thành phố thuộc tỉnh</t>
  </si>
  <si>
    <t xml:space="preserve">      Planted area of  cotton by district</t>
  </si>
  <si>
    <t>146. Sản lượng cây bông phân theo huyện/thị xã/thành phố thuộc tỉnh</t>
  </si>
  <si>
    <t xml:space="preserve">       Production of cotton by district</t>
  </si>
  <si>
    <t>146.1. Diện tích cây mía phân theo huyện/thị xã/thành phố thuộc tỉnh</t>
  </si>
  <si>
    <t xml:space="preserve">      Planted area of sugar-cane by district</t>
  </si>
  <si>
    <t>146.2. Sản lượng cây mía phân theo huyện/thị xã/thành phố thuộc tỉnh</t>
  </si>
  <si>
    <t xml:space="preserve">       Production of sugar-cane by district</t>
  </si>
  <si>
    <t>146.3. Diện tích cây lạc phân theo huyện/thị xã/thành phố thuộc tỉnh</t>
  </si>
  <si>
    <t xml:space="preserve">      Planted area of peannut by district</t>
  </si>
  <si>
    <t>146.4. Sản lượng cây lạc phân theo huyện/thị xã/thành phố thuộc tỉnh</t>
  </si>
  <si>
    <t xml:space="preserve">       Production of peannut by district</t>
  </si>
  <si>
    <t>146.5. Diện tích cây đậu tương phân theo huyện/thị xã/thành phố thuộc tỉnh</t>
  </si>
  <si>
    <t xml:space="preserve">      Planted area of soya-bean by district</t>
  </si>
  <si>
    <t>146.6. Sản lượng cây đậu tương phân theo huyện/thị xã/thành phố thuộc tỉnh</t>
  </si>
  <si>
    <t xml:space="preserve">       Production of  soya-bean by district</t>
  </si>
  <si>
    <t>146.7. Diện tích cây vừng phân theo huyện/thị xã/thành phố thuộc tỉnh</t>
  </si>
  <si>
    <t xml:space="preserve">      Planted area of sesame by district</t>
  </si>
  <si>
    <t>146.8. Sản lượng cây vừng phân theo huyện/thị xã/thành phố thuộc tỉnh</t>
  </si>
  <si>
    <t xml:space="preserve">       Production of sesame by district</t>
  </si>
  <si>
    <t>146.9. Diện tích cây lanh phân theo huyện/thị xã/thành phố thuộc tỉnh</t>
  </si>
  <si>
    <t xml:space="preserve">      Planted area of linen by district</t>
  </si>
  <si>
    <t>146.10. Sản lượng cây lanh phân theo huyện/thị xã/thành phố thuộc tỉnh</t>
  </si>
  <si>
    <t xml:space="preserve">       Production of linen by district</t>
  </si>
  <si>
    <r>
      <t>Trâu-</t>
    </r>
    <r>
      <rPr>
        <i/>
        <sz val="10"/>
        <rFont val="Arial"/>
        <family val="2"/>
      </rPr>
      <t>Buffaloes</t>
    </r>
  </si>
  <si>
    <r>
      <t>Bò-</t>
    </r>
    <r>
      <rPr>
        <i/>
        <sz val="10"/>
        <rFont val="Arial"/>
        <family val="2"/>
      </rPr>
      <t>Cattles</t>
    </r>
  </si>
  <si>
    <r>
      <t>Lợn-</t>
    </r>
    <r>
      <rPr>
        <i/>
        <sz val="10"/>
        <rFont val="Arial"/>
        <family val="2"/>
      </rPr>
      <t>Pig</t>
    </r>
  </si>
  <si>
    <r>
      <t>Dê-</t>
    </r>
    <r>
      <rPr>
        <i/>
        <sz val="10"/>
        <rFont val="Arial"/>
        <family val="2"/>
      </rPr>
      <t>Goat</t>
    </r>
  </si>
  <si>
    <t>Cừu - Sheep</t>
  </si>
  <si>
    <t>Thịt trâu hơi xuất chuồng</t>
  </si>
  <si>
    <t>Thịt bò hơi xuất chuồng</t>
  </si>
  <si>
    <t>Thịt lợn hơi xuất chuồng</t>
  </si>
  <si>
    <t>Living weight of pig</t>
  </si>
  <si>
    <t>Living weight of livestock</t>
  </si>
  <si>
    <t>Trứng (Nghìn quả)</t>
  </si>
  <si>
    <t>Eggs (Thous.pieces)</t>
  </si>
  <si>
    <t>Fresh milk (Thous.litre)</t>
  </si>
  <si>
    <t xml:space="preserve">       Living weight of pig by district</t>
  </si>
  <si>
    <t xml:space="preserve">        Area of concentrated planted forest by type of forest</t>
  </si>
  <si>
    <t xml:space="preserve">Total </t>
  </si>
  <si>
    <t>Rừng sản xuất</t>
  </si>
  <si>
    <t>Rừng phòng hộ</t>
  </si>
  <si>
    <t>Rừng đặc dụng</t>
  </si>
  <si>
    <t>Production forest</t>
  </si>
  <si>
    <t>Protection forest</t>
  </si>
  <si>
    <t>Specialized forest</t>
  </si>
  <si>
    <t>Ha</t>
  </si>
  <si>
    <r>
      <t>Năm 2019</t>
    </r>
    <r>
      <rPr>
        <sz val="11"/>
        <color theme="1"/>
        <rFont val="Calibri"/>
        <family val="2"/>
        <charset val="163"/>
        <scheme val="minor"/>
      </rPr>
      <t/>
    </r>
  </si>
  <si>
    <t>Chỉ số phát triển (Năm trước = 100) - %</t>
  </si>
  <si>
    <t xml:space="preserve">     Area of concentrated planted forest by kind of ownership</t>
  </si>
  <si>
    <t xml:space="preserve">Tổng số </t>
  </si>
  <si>
    <r>
      <rPr>
        <sz val="10"/>
        <rFont val="Arial"/>
        <family val="2"/>
      </rPr>
      <t xml:space="preserve">Phân theo loại hình kinh tế
</t>
    </r>
    <r>
      <rPr>
        <i/>
        <sz val="10"/>
        <rFont val="Arial"/>
        <family val="2"/>
      </rPr>
      <t>By types of ownership</t>
    </r>
  </si>
  <si>
    <r>
      <rPr>
        <sz val="10"/>
        <rFont val="Arial"/>
        <family val="2"/>
      </rPr>
      <t xml:space="preserve">Nhà nước
</t>
    </r>
    <r>
      <rPr>
        <i/>
        <sz val="10"/>
        <rFont val="Arial"/>
        <family val="2"/>
      </rPr>
      <t>State</t>
    </r>
  </si>
  <si>
    <r>
      <rPr>
        <sz val="10"/>
        <rFont val="Arial"/>
        <family val="2"/>
      </rPr>
      <t xml:space="preserve">Ngoài nhà nước
</t>
    </r>
    <r>
      <rPr>
        <i/>
        <sz val="10"/>
        <rFont val="Arial"/>
        <family val="2"/>
      </rPr>
      <t>Non-State</t>
    </r>
  </si>
  <si>
    <t xml:space="preserve">Vốn ĐTNN
Foreign invested </t>
  </si>
  <si>
    <t xml:space="preserve">      phân theo  huyện/thị xã/thành phố thuộc tỉnh</t>
  </si>
  <si>
    <t xml:space="preserve">       Area of concentrated planted forest by district</t>
  </si>
  <si>
    <r>
      <t xml:space="preserve">Đơn vị tính
</t>
    </r>
    <r>
      <rPr>
        <i/>
        <sz val="10"/>
        <rFont val="Arial"/>
        <family val="2"/>
      </rPr>
      <t>Unit</t>
    </r>
  </si>
  <si>
    <r>
      <t>m</t>
    </r>
    <r>
      <rPr>
        <vertAlign val="superscript"/>
        <sz val="10"/>
        <rFont val="Arial"/>
        <family val="2"/>
      </rPr>
      <t>3</t>
    </r>
  </si>
  <si>
    <t>ste</t>
  </si>
  <si>
    <r>
      <t xml:space="preserve">Luồng, vầu - </t>
    </r>
    <r>
      <rPr>
        <i/>
        <sz val="10"/>
        <rFont val="Arial"/>
        <family val="2"/>
      </rPr>
      <t>Flow, cane</t>
    </r>
  </si>
  <si>
    <r>
      <t xml:space="preserve">1000 cây - </t>
    </r>
    <r>
      <rPr>
        <i/>
        <sz val="10"/>
        <rFont val="Arial"/>
        <family val="2"/>
      </rPr>
      <t>Thous.trees</t>
    </r>
  </si>
  <si>
    <r>
      <t>Tre -</t>
    </r>
    <r>
      <rPr>
        <i/>
        <sz val="10"/>
        <rFont val="Arial"/>
        <family val="2"/>
      </rPr>
      <t xml:space="preserve">  Bamboo</t>
    </r>
  </si>
  <si>
    <r>
      <t xml:space="preserve">Trúc - </t>
    </r>
    <r>
      <rPr>
        <i/>
        <sz val="10"/>
        <rFont val="Arial"/>
        <family val="2"/>
      </rPr>
      <t>Truc</t>
    </r>
  </si>
  <si>
    <r>
      <t xml:space="preserve">Giang - </t>
    </r>
    <r>
      <rPr>
        <i/>
        <sz val="10"/>
        <rFont val="Arial"/>
        <family val="2"/>
      </rPr>
      <t>Jiang</t>
    </r>
  </si>
  <si>
    <r>
      <t>Nứa hàng -</t>
    </r>
    <r>
      <rPr>
        <i/>
        <sz val="10"/>
        <rFont val="Arial"/>
        <family val="2"/>
      </rPr>
      <t xml:space="preserve"> Cork</t>
    </r>
  </si>
  <si>
    <r>
      <t xml:space="preserve">Song mây - </t>
    </r>
    <r>
      <rPr>
        <i/>
        <sz val="10"/>
        <rFont val="Arial"/>
        <family val="2"/>
      </rPr>
      <t>Rattan</t>
    </r>
  </si>
  <si>
    <r>
      <t xml:space="preserve">Tấn - </t>
    </r>
    <r>
      <rPr>
        <i/>
        <sz val="10"/>
        <rFont val="Arial"/>
        <family val="2"/>
      </rPr>
      <t>Ton</t>
    </r>
  </si>
  <si>
    <r>
      <t>Nhựa thông -</t>
    </r>
    <r>
      <rPr>
        <i/>
        <sz val="10"/>
        <rFont val="Arial"/>
        <family val="2"/>
      </rPr>
      <t xml:space="preserve"> Resin</t>
    </r>
  </si>
  <si>
    <r>
      <t xml:space="preserve">Quế - </t>
    </r>
    <r>
      <rPr>
        <i/>
        <sz val="10"/>
        <rFont val="Arial"/>
        <family val="2"/>
      </rPr>
      <t>Cinnamon</t>
    </r>
  </si>
  <si>
    <r>
      <t xml:space="preserve">Thảo quả - </t>
    </r>
    <r>
      <rPr>
        <i/>
        <sz val="10"/>
        <rFont val="Arial"/>
        <family val="2"/>
      </rPr>
      <t>Cardamom</t>
    </r>
  </si>
  <si>
    <r>
      <t xml:space="preserve">Nhựa trám - </t>
    </r>
    <r>
      <rPr>
        <i/>
        <sz val="10"/>
        <rFont val="Arial"/>
        <family val="2"/>
      </rPr>
      <t>Plastic fillings</t>
    </r>
  </si>
  <si>
    <r>
      <t xml:space="preserve">Lá cọ - </t>
    </r>
    <r>
      <rPr>
        <i/>
        <sz val="10"/>
        <rFont val="Arial"/>
        <family val="2"/>
      </rPr>
      <t>Palm leaf</t>
    </r>
  </si>
  <si>
    <r>
      <t xml:space="preserve">1000 lá - </t>
    </r>
    <r>
      <rPr>
        <i/>
        <sz val="10"/>
        <rFont val="Arial"/>
        <family val="2"/>
      </rPr>
      <t>Thous.leaves</t>
    </r>
  </si>
  <si>
    <r>
      <t xml:space="preserve">Lá dừa nước - </t>
    </r>
    <r>
      <rPr>
        <i/>
        <sz val="10"/>
        <rFont val="Arial"/>
        <family val="2"/>
      </rPr>
      <t>Coconut leaf</t>
    </r>
  </si>
  <si>
    <r>
      <t xml:space="preserve">Nguyên liệu giấy ngoài gỗ - </t>
    </r>
    <r>
      <rPr>
        <i/>
        <sz val="10"/>
        <rFont val="Arial"/>
        <family val="2"/>
      </rPr>
      <t>Paper material</t>
    </r>
  </si>
  <si>
    <r>
      <t xml:space="preserve">Lá dong - </t>
    </r>
    <r>
      <rPr>
        <i/>
        <sz val="10"/>
        <rFont val="Arial"/>
        <family val="2"/>
      </rPr>
      <t xml:space="preserve"> Line leaves</t>
    </r>
  </si>
  <si>
    <r>
      <t xml:space="preserve">Lá nón - </t>
    </r>
    <r>
      <rPr>
        <i/>
        <sz val="10"/>
        <rFont val="Arial"/>
        <family val="2"/>
      </rPr>
      <t>Leaf</t>
    </r>
  </si>
  <si>
    <r>
      <t xml:space="preserve">Cánh kiến - </t>
    </r>
    <r>
      <rPr>
        <i/>
        <sz val="10"/>
        <rFont val="Arial"/>
        <family val="2"/>
      </rPr>
      <t>Lac</t>
    </r>
  </si>
  <si>
    <r>
      <t xml:space="preserve">Măng tươi - </t>
    </r>
    <r>
      <rPr>
        <i/>
        <sz val="10"/>
        <rFont val="Arial"/>
        <family val="2"/>
      </rPr>
      <t>Fresh Asparagus</t>
    </r>
  </si>
  <si>
    <r>
      <t xml:space="preserve">Mộc nhĩ - </t>
    </r>
    <r>
      <rPr>
        <i/>
        <sz val="10"/>
        <rFont val="Arial"/>
        <family val="2"/>
      </rPr>
      <t>Wood ear</t>
    </r>
  </si>
  <si>
    <r>
      <t xml:space="preserve">Phân theo loại thủy sản - </t>
    </r>
    <r>
      <rPr>
        <b/>
        <i/>
        <sz val="10"/>
        <rFont val="Arial"/>
        <family val="2"/>
      </rPr>
      <t>By types of aquatic product</t>
    </r>
  </si>
  <si>
    <r>
      <t>Cá -</t>
    </r>
    <r>
      <rPr>
        <i/>
        <sz val="10"/>
        <rFont val="Arial"/>
        <family val="2"/>
      </rPr>
      <t xml:space="preserve"> Fish</t>
    </r>
  </si>
  <si>
    <r>
      <t xml:space="preserve">Tôm - </t>
    </r>
    <r>
      <rPr>
        <i/>
        <sz val="10"/>
        <rFont val="Arial"/>
        <family val="2"/>
      </rPr>
      <t>Shrimp</t>
    </r>
  </si>
  <si>
    <r>
      <t xml:space="preserve">Thủy sản khác - </t>
    </r>
    <r>
      <rPr>
        <i/>
        <sz val="10"/>
        <rFont val="Arial"/>
        <family val="2"/>
      </rPr>
      <t>Other aquatic</t>
    </r>
  </si>
  <si>
    <t xml:space="preserve">       Production of fishery </t>
  </si>
  <si>
    <r>
      <t xml:space="preserve">Phân theo khai thác, nuôi trồng - </t>
    </r>
    <r>
      <rPr>
        <b/>
        <i/>
        <sz val="10"/>
        <rFont val="Arial"/>
        <family val="2"/>
      </rPr>
      <t>By</t>
    </r>
    <r>
      <rPr>
        <b/>
        <sz val="10"/>
        <rFont val="Arial"/>
        <family val="2"/>
      </rPr>
      <t xml:space="preserve"> </t>
    </r>
    <r>
      <rPr>
        <b/>
        <i/>
        <sz val="10"/>
        <rFont val="Arial"/>
        <family val="2"/>
      </rPr>
      <t>types of catch, aquaculture</t>
    </r>
  </si>
  <si>
    <r>
      <t xml:space="preserve">Khai thác - </t>
    </r>
    <r>
      <rPr>
        <i/>
        <sz val="10"/>
        <rFont val="Arial"/>
        <family val="2"/>
      </rPr>
      <t>Catch</t>
    </r>
  </si>
  <si>
    <r>
      <t xml:space="preserve">Nuôi trồng - </t>
    </r>
    <r>
      <rPr>
        <i/>
        <sz val="10"/>
        <rFont val="Arial"/>
        <family val="2"/>
      </rPr>
      <t>Aquaculture</t>
    </r>
  </si>
  <si>
    <r>
      <t xml:space="preserve">Phân theo loại thủy sản - </t>
    </r>
    <r>
      <rPr>
        <b/>
        <i/>
        <sz val="10"/>
        <rFont val="Arial"/>
        <family val="2"/>
      </rPr>
      <t>By</t>
    </r>
    <r>
      <rPr>
        <b/>
        <sz val="10"/>
        <rFont val="Arial"/>
        <family val="2"/>
      </rPr>
      <t xml:space="preserve"> </t>
    </r>
    <r>
      <rPr>
        <b/>
        <i/>
        <sz val="10"/>
        <rFont val="Arial"/>
        <family val="2"/>
      </rPr>
      <t>types of aquatic product</t>
    </r>
  </si>
  <si>
    <r>
      <t xml:space="preserve">Cá - </t>
    </r>
    <r>
      <rPr>
        <i/>
        <sz val="10"/>
        <rFont val="Arial"/>
        <family val="2"/>
      </rPr>
      <t>Fish</t>
    </r>
  </si>
  <si>
    <r>
      <t>Tôm -</t>
    </r>
    <r>
      <rPr>
        <i/>
        <sz val="10"/>
        <rFont val="Arial"/>
        <family val="2"/>
      </rPr>
      <t xml:space="preserve"> Shrimp</t>
    </r>
  </si>
  <si>
    <r>
      <t>Thủy sản khác -</t>
    </r>
    <r>
      <rPr>
        <i/>
        <sz val="10"/>
        <rFont val="Arial"/>
        <family val="2"/>
      </rPr>
      <t xml:space="preserve"> Other aquatic</t>
    </r>
  </si>
  <si>
    <t xml:space="preserve">         Production of fishery by district</t>
  </si>
  <si>
    <r>
      <t xml:space="preserve">Tấn - </t>
    </r>
    <r>
      <rPr>
        <b/>
        <i/>
        <sz val="10"/>
        <rFont val="Arial"/>
        <family val="2"/>
      </rPr>
      <t>Ton</t>
    </r>
  </si>
  <si>
    <t>Chỉ số phát triển ( Năm trước = 100 ) -%</t>
  </si>
  <si>
    <r>
      <t xml:space="preserve">1004 cây - </t>
    </r>
    <r>
      <rPr>
        <i/>
        <sz val="10"/>
        <rFont val="Arial"/>
        <family val="2"/>
      </rPr>
      <t>Thous.trees</t>
    </r>
  </si>
  <si>
    <r>
      <t xml:space="preserve">Vải - </t>
    </r>
    <r>
      <rPr>
        <i/>
        <sz val="10"/>
        <rFont val="Arial"/>
        <family val="2"/>
      </rPr>
      <t>Litchi</t>
    </r>
  </si>
  <si>
    <t xml:space="preserve">    + Chè búp tươi</t>
  </si>
  <si>
    <r>
      <t xml:space="preserve">Vải- </t>
    </r>
    <r>
      <rPr>
        <i/>
        <sz val="10"/>
        <rFont val="Arial"/>
        <family val="2"/>
      </rPr>
      <t>Litchi</t>
    </r>
  </si>
  <si>
    <t>Năm 2020</t>
  </si>
  <si>
    <r>
      <t>Năm 2020</t>
    </r>
    <r>
      <rPr>
        <sz val="11"/>
        <color theme="1"/>
        <rFont val="Calibri"/>
        <family val="2"/>
        <charset val="163"/>
        <scheme val="minor"/>
      </rPr>
      <t/>
    </r>
  </si>
  <si>
    <t xml:space="preserve">      </t>
  </si>
  <si>
    <t xml:space="preserve">    </t>
  </si>
  <si>
    <t xml:space="preserve">      2. Lâm nghiệp</t>
  </si>
  <si>
    <t xml:space="preserve">       3. Thủy sản</t>
  </si>
  <si>
    <t xml:space="preserve">        1. Nông nghiệp</t>
  </si>
  <si>
    <r>
      <t>Năm 2021</t>
    </r>
    <r>
      <rPr>
        <sz val="11"/>
        <color theme="1"/>
        <rFont val="Calibri"/>
        <family val="2"/>
        <charset val="163"/>
        <scheme val="minor"/>
      </rPr>
      <t/>
    </r>
  </si>
  <si>
    <t>Năm 2021</t>
  </si>
  <si>
    <t>NĂM 2021</t>
  </si>
  <si>
    <t xml:space="preserve">       Chăn nuôi gia súc, gia cầm trên địa bàn tỉnh Điện Biên năm 2021 phát triển ổn định. Đàn bò duy trì tốc độ phát triển cao do có các chính sách ưu tiên hỗ trợ đầu tư về giống và chuồng trại, thức ăn, phòng bệnh, tạo điều kiện thuận lợi cho các hộ chăn nuôi phát triển sản xuất; tuy nhiên, chăn nuôi lợn còn gặp nhiều khó khăn do chịu ảnh hưởng của bệnh Dịch tả lợn Châu Phi. Tại thời điểm 01/01/2022, đàn trâu có 133.983 con, giảm 1,47% so năm 2020; đàn bò có 94.863 con, tăng 15,16%; đàn lợn có 300.361 con, giảm 3,36%; đàn gia cầm có 4.611,88 nghìn con, tăng 2,94%. Sản lượng thịt trâu hơi xuất chuồng năm 2021 đạt 2.632,94 tấn, tăng 3,15% so với năm 2020; sản lượng thịt bò hơi xuất chuồng  2.084,23 tấn, tăng 2,86%; sản lượng thịt lợn hơi xuất chuồng 12.418,90 tấn, tăng 1,07%; sản lượng thịt gia cầm hơi xuất chuồng 4.647,90 tấn, tăng 4,06%.</t>
  </si>
  <si>
    <r>
      <t xml:space="preserve">      Năm 2021, diện tích trồng rừng mới tập trung đạt 282,76 ha, tăng 45,78% so với thực hiện năm 2020; trong đó, rừng sản xuất </t>
    </r>
    <r>
      <rPr>
        <sz val="14"/>
        <color rgb="FFFF0000"/>
        <rFont val="Times New Roman"/>
        <family val="1"/>
      </rPr>
      <t>20,0 h</t>
    </r>
    <r>
      <rPr>
        <sz val="14"/>
        <rFont val="Times New Roman"/>
        <family val="1"/>
        <charset val="163"/>
      </rPr>
      <t xml:space="preserve">a; rừng phòng hộ </t>
    </r>
    <r>
      <rPr>
        <sz val="14"/>
        <color rgb="FFFF0000"/>
        <rFont val="Times New Roman"/>
        <family val="1"/>
      </rPr>
      <t>262,11</t>
    </r>
    <r>
      <rPr>
        <sz val="14"/>
        <rFont val="Times New Roman"/>
        <family val="1"/>
        <charset val="163"/>
      </rPr>
      <t xml:space="preserve"> ha; rừng đặc dụng 0,65 ha. Sản lượng gỗ khai thác đạt 12.804 m</t>
    </r>
    <r>
      <rPr>
        <vertAlign val="superscript"/>
        <sz val="14"/>
        <rFont val="Times New Roman"/>
        <family val="1"/>
      </rPr>
      <t>3</t>
    </r>
    <r>
      <rPr>
        <sz val="14"/>
        <rFont val="Times New Roman"/>
        <family val="1"/>
        <charset val="163"/>
      </rPr>
      <t xml:space="preserve">, giảm 5,76% so với thực hiện năm 2020; sản lượng củi khai thác 782.175 ste, giảm 2,29%; tre khai thác 1.375,2 nghìn cây, giảm 3,15%; luồng khai thác được 675,6 nghìn cây, giảm 0,44%; nứa khai thác 1.420,4 nghìn cây, giảm 0,85%.       </t>
    </r>
  </si>
  <si>
    <t xml:space="preserve">       Năm 2021, hiện có 2.676,8 ha ao, hồ nuôi trồng thủy sản, tăng 1,15% so với thực hiện năm trước (diện tích nuôi cá 2.675,3 ha).</t>
  </si>
  <si>
    <r>
      <t xml:space="preserve">        Sản lượng lương thực có hạt đạt 277.129,2 tấn, tăng 3,37% so với năm 2020; sản lượng lúa đạt 200.196,9 tấn, tăng 4,94% (lúa đông xuân đạt 59.998,6 tấn, tăng 14,27%; lúa mùa đạt </t>
    </r>
    <r>
      <rPr>
        <sz val="14"/>
        <color rgb="FFFF0000"/>
        <rFont val="Times New Roman"/>
        <family val="1"/>
      </rPr>
      <t>140.198,3</t>
    </r>
    <r>
      <rPr>
        <sz val="14"/>
        <rFont val="Times New Roman"/>
        <family val="1"/>
        <charset val="163"/>
      </rPr>
      <t xml:space="preserve"> tấn, tăng 1,40%; trong đó: lúa ruộng đạt 105.063,1 tấn, tăng 1,42%). Sản lượng ngô đạt 76.932,3 tấn, giảm 0,52% so với năm 2020.</t>
    </r>
  </si>
  <si>
    <r>
      <t xml:space="preserve">       Sản lượng của một số cây công nghiệp và cây ăn quả: cao su đạt 4.252,6 tấn, tăng 29,97%; cà phê đạt 4.321,8 tấn, tăng 54,14%; chè búp đạt 110,4 tấn, tăng</t>
    </r>
    <r>
      <rPr>
        <sz val="14"/>
        <color rgb="FFFF0000"/>
        <rFont val="Times New Roman"/>
        <family val="1"/>
      </rPr>
      <t xml:space="preserve"> 62,31</t>
    </r>
    <r>
      <rPr>
        <sz val="14"/>
        <rFont val="Times New Roman"/>
        <family val="1"/>
        <charset val="163"/>
      </rPr>
      <t xml:space="preserve">%; chè hái lá đạt 4,4 tấn, tăng </t>
    </r>
    <r>
      <rPr>
        <sz val="14"/>
        <color rgb="FFFF0000"/>
        <rFont val="Times New Roman"/>
        <family val="1"/>
      </rPr>
      <t>6,80</t>
    </r>
    <r>
      <rPr>
        <sz val="14"/>
        <rFont val="Times New Roman"/>
        <family val="1"/>
        <charset val="163"/>
      </rPr>
      <t xml:space="preserve">%. </t>
    </r>
  </si>
  <si>
    <r>
      <t xml:space="preserve">       Năm 2021, sản lượng thủy sản đạt 4.216,1 tấn, tăng 9,77% so với năm 2020. Trong đó: Sản lượng nuôi trồng  3.943,1 tấn, tăng 10,27% so với năm 2020; sản lượng thuỷ sản khai thác 273,0 tấn, tăng </t>
    </r>
    <r>
      <rPr>
        <sz val="14"/>
        <color rgb="FFFF0000"/>
        <rFont val="Times New Roman"/>
        <family val="1"/>
      </rPr>
      <t>3,03</t>
    </r>
    <r>
      <rPr>
        <sz val="14"/>
        <rFont val="Times New Roman"/>
        <family val="1"/>
        <charset val="163"/>
      </rPr>
      <t>% so với cùng kỳ năm 2020.</t>
    </r>
  </si>
  <si>
    <r>
      <t xml:space="preserve">Sơ bộ
</t>
    </r>
    <r>
      <rPr>
        <i/>
        <sz val="10"/>
        <rFont val="Arial"/>
        <family val="2"/>
      </rPr>
      <t>Prel.</t>
    </r>
    <r>
      <rPr>
        <sz val="10"/>
        <rFont val="Arial"/>
        <family val="2"/>
      </rPr>
      <t xml:space="preserve"> 2022</t>
    </r>
    <r>
      <rPr>
        <sz val="11"/>
        <color theme="1"/>
        <rFont val="Calibri"/>
        <family val="2"/>
        <scheme val="minor"/>
      </rPr>
      <t/>
    </r>
  </si>
  <si>
    <r>
      <t xml:space="preserve">Sơ bộ - </t>
    </r>
    <r>
      <rPr>
        <i/>
        <sz val="10"/>
        <rFont val="Arial"/>
        <family val="2"/>
      </rPr>
      <t>Prel. 2022</t>
    </r>
    <r>
      <rPr>
        <sz val="11"/>
        <color theme="1"/>
        <rFont val="Calibri"/>
        <family val="2"/>
        <charset val="163"/>
        <scheme val="minor"/>
      </rPr>
      <t/>
    </r>
  </si>
  <si>
    <r>
      <t xml:space="preserve">Sơ bộ
</t>
    </r>
    <r>
      <rPr>
        <i/>
        <sz val="10"/>
        <rFont val="Arial"/>
        <family val="2"/>
      </rPr>
      <t>Prel.2022</t>
    </r>
    <r>
      <rPr>
        <sz val="11"/>
        <color theme="1"/>
        <rFont val="Calibri"/>
        <family val="2"/>
        <charset val="163"/>
        <scheme val="minor"/>
      </rPr>
      <t/>
    </r>
  </si>
  <si>
    <t>53. Số lượng tàu, thuyền có động cơ khai thác thủy sản biển</t>
  </si>
  <si>
    <t>phân theo chiều dài tàu, phạm vi khai thác</t>
  </si>
  <si>
    <t xml:space="preserve">      The number of fishing vessels with motor by length and scope of fishing</t>
  </si>
  <si>
    <r>
      <t xml:space="preserve">Phân theo chiều dài tàu - </t>
    </r>
    <r>
      <rPr>
        <b/>
        <i/>
        <sz val="10"/>
        <rFont val="Arial"/>
        <family val="2"/>
      </rPr>
      <t>By length</t>
    </r>
  </si>
  <si>
    <r>
      <t xml:space="preserve">Dưới 6 m - </t>
    </r>
    <r>
      <rPr>
        <i/>
        <sz val="10"/>
        <rFont val="Arial"/>
        <family val="2"/>
      </rPr>
      <t>Under 6 meter</t>
    </r>
  </si>
  <si>
    <r>
      <t xml:space="preserve">Từ 6 m đến dưới 12 m
</t>
    </r>
    <r>
      <rPr>
        <i/>
        <sz val="10"/>
        <rFont val="Arial"/>
        <family val="2"/>
      </rPr>
      <t>From 6 meter to under 12 meter</t>
    </r>
  </si>
  <si>
    <r>
      <t xml:space="preserve">Từ 12 m đến dưới 15 m 
</t>
    </r>
    <r>
      <rPr>
        <i/>
        <sz val="10"/>
        <rFont val="Arial"/>
        <family val="2"/>
      </rPr>
      <t>From 10 meter to under 14 meter</t>
    </r>
  </si>
  <si>
    <r>
      <t xml:space="preserve">Từ 15 m đến dưới 24 m
</t>
    </r>
    <r>
      <rPr>
        <i/>
        <sz val="10"/>
        <rFont val="Arial"/>
        <family val="2"/>
      </rPr>
      <t>From 15 meter to under 24 meter</t>
    </r>
  </si>
  <si>
    <r>
      <t xml:space="preserve">Từ 24 m trở lên - </t>
    </r>
    <r>
      <rPr>
        <i/>
        <sz val="10"/>
        <rFont val="Arial"/>
        <family val="2"/>
      </rPr>
      <t>Over 14 meter</t>
    </r>
  </si>
  <si>
    <t>Phân theo phạm vi khai thác</t>
  </si>
  <si>
    <t>By scope of fishing</t>
  </si>
  <si>
    <r>
      <t xml:space="preserve">Khai thác gần bờ - </t>
    </r>
    <r>
      <rPr>
        <i/>
        <sz val="10"/>
        <rFont val="Arial"/>
        <family val="2"/>
      </rPr>
      <t>Coastal fishing</t>
    </r>
  </si>
  <si>
    <r>
      <t xml:space="preserve">Khai thác xa bờ - </t>
    </r>
    <r>
      <rPr>
        <i/>
        <sz val="10"/>
        <rFont val="Arial"/>
        <family val="2"/>
      </rPr>
      <t>Offshore fishing</t>
    </r>
  </si>
  <si>
    <r>
      <t>Tấn</t>
    </r>
    <r>
      <rPr>
        <i/>
        <sz val="10"/>
        <rFont val="Arial"/>
        <family val="2"/>
      </rPr>
      <t xml:space="preserve"> - Ton</t>
    </r>
  </si>
  <si>
    <t>51. Sản lượng thuỷ sản</t>
  </si>
  <si>
    <t xml:space="preserve">50. Diện tích thu hoạch thủy sản </t>
  </si>
  <si>
    <t xml:space="preserve">       Area of havested aquaculture </t>
  </si>
  <si>
    <r>
      <t xml:space="preserve">Phân theo ngành kinh tế - </t>
    </r>
    <r>
      <rPr>
        <b/>
        <i/>
        <sz val="10"/>
        <rFont val="Arial"/>
        <family val="2"/>
      </rPr>
      <t>By types of activity economic</t>
    </r>
  </si>
  <si>
    <r>
      <t xml:space="preserve">Nuôi trồng thủy sản biển - </t>
    </r>
    <r>
      <rPr>
        <i/>
        <sz val="10"/>
        <rFont val="Arial"/>
        <family val="2"/>
      </rPr>
      <t>Sea aquaculture</t>
    </r>
  </si>
  <si>
    <r>
      <t xml:space="preserve">Nuôi trồng thủy sản nội địa - </t>
    </r>
    <r>
      <rPr>
        <i/>
        <sz val="10"/>
        <rFont val="Arial"/>
        <family val="2"/>
      </rPr>
      <t>Domestic aquaculture</t>
    </r>
  </si>
  <si>
    <t>49. Diện tích mặt nước nuôi trồng thủy sản phân theo</t>
  </si>
  <si>
    <t xml:space="preserve">       huyện/quận/thị xã/thành phố thuộc tỉnh</t>
  </si>
  <si>
    <t xml:space="preserve">       Area of aquaculture by district</t>
  </si>
  <si>
    <t xml:space="preserve">48. Diện tích mặt nước nuôi trồng thủy sản </t>
  </si>
  <si>
    <t xml:space="preserve">       Area surface for aquaculture </t>
  </si>
  <si>
    <r>
      <t xml:space="preserve">1. Gỗ - </t>
    </r>
    <r>
      <rPr>
        <b/>
        <i/>
        <sz val="10"/>
        <rFont val="Arial"/>
        <family val="2"/>
      </rPr>
      <t>Wood</t>
    </r>
  </si>
  <si>
    <r>
      <t xml:space="preserve">2. Củi - </t>
    </r>
    <r>
      <rPr>
        <b/>
        <i/>
        <sz val="10"/>
        <rFont val="Arial"/>
        <family val="2"/>
      </rPr>
      <t>Firewood</t>
    </r>
  </si>
  <si>
    <t>3. Sản phẩm lâm sản ngoài gỗ khai thác, thu nhặt từ rừng và từ cây lâm nghiệp trồng phân tán</t>
  </si>
  <si>
    <t>47. Sản lượng gỗ và lâm sản ngoài gỗ phân theo loại lâm sản</t>
  </si>
  <si>
    <t xml:space="preserve">    Gross output of wood and non-timber products by type of forest products</t>
  </si>
  <si>
    <t>46. Diện tích rừng trồng mới tập trung</t>
  </si>
  <si>
    <t>45. Diện tích rừng trồng mới tập trung phân theo loại hình kinh tế</t>
  </si>
  <si>
    <t>44. Diện tích rừng trồng mới tập trung phân theo loại rừng</t>
  </si>
  <si>
    <t>42. Hiện trạng rừng đến 31/12 hằng năm</t>
  </si>
  <si>
    <t xml:space="preserve">      Area of forest as of 31 st December ….</t>
  </si>
  <si>
    <t xml:space="preserve">Diện tích </t>
  </si>
  <si>
    <r>
      <t xml:space="preserve">Chia ra - </t>
    </r>
    <r>
      <rPr>
        <i/>
        <sz val="10"/>
        <rFont val="Arial"/>
        <family val="2"/>
      </rPr>
      <t>Of which:</t>
    </r>
  </si>
  <si>
    <t xml:space="preserve">Tỷ lệ </t>
  </si>
  <si>
    <t>có rừng</t>
  </si>
  <si>
    <t>Rừng tự nhiên</t>
  </si>
  <si>
    <t>Rừng trồng</t>
  </si>
  <si>
    <t>che phủ rừng</t>
  </si>
  <si>
    <t>Area of forest</t>
  </si>
  <si>
    <t>Natural forest</t>
  </si>
  <si>
    <t xml:space="preserve">Planted forest </t>
  </si>
  <si>
    <t>Proportion of forest coverage (%)</t>
  </si>
  <si>
    <t>43. Diện tích có rừng phân theo huyện/quận/thị xã/thành phố thuộc tỉnh</t>
  </si>
  <si>
    <t xml:space="preserve">      Area of forest by district</t>
  </si>
  <si>
    <t xml:space="preserve">41. Sản lượng thịt gia cầm hơi giết bán </t>
  </si>
  <si>
    <t xml:space="preserve">       phân theo huyện/quận/thị xã/thành phố thuộc tỉnh</t>
  </si>
  <si>
    <t xml:space="preserve">       Living weight of poultry by district</t>
  </si>
  <si>
    <t>40. Sản lượng thịt lợn hơi xuất chuồng</t>
  </si>
  <si>
    <r>
      <t xml:space="preserve">Con </t>
    </r>
    <r>
      <rPr>
        <i/>
        <sz val="10"/>
        <rFont val="Arial"/>
        <family val="2"/>
      </rPr>
      <t>- Head</t>
    </r>
  </si>
  <si>
    <t xml:space="preserve">1. Giá trị sản phẩm nông, lâm nghiệp và thủy sản trên 1 hécta </t>
  </si>
  <si>
    <t xml:space="preserve">    đất sản xuất nông nghiệp và đất nuôi trồng thủy sản </t>
  </si>
  <si>
    <t xml:space="preserve">   Gross output of product per ha of agriculture production land </t>
  </si>
  <si>
    <t xml:space="preserve">    and water surface land for aquaculture</t>
  </si>
  <si>
    <r>
      <t xml:space="preserve">Triệu đồng - </t>
    </r>
    <r>
      <rPr>
        <i/>
        <sz val="10"/>
        <rFont val="Arial"/>
        <family val="2"/>
      </rPr>
      <t>Mill. dongs</t>
    </r>
  </si>
  <si>
    <r>
      <t xml:space="preserve">Đất sản xuất nông nghiệp
</t>
    </r>
    <r>
      <rPr>
        <i/>
        <sz val="10"/>
        <rFont val="Arial"/>
        <family val="2"/>
      </rPr>
      <t>agriculture production land</t>
    </r>
  </si>
  <si>
    <r>
      <t>Đất nuôi trồng thuỷ sản
W</t>
    </r>
    <r>
      <rPr>
        <i/>
        <sz val="10"/>
        <rFont val="Arial"/>
        <family val="2"/>
      </rPr>
      <t>ater surface land for aquaculture</t>
    </r>
  </si>
  <si>
    <r>
      <t>Trang trại</t>
    </r>
    <r>
      <rPr>
        <i/>
        <sz val="10"/>
        <color indexed="8"/>
        <rFont val="Arial"/>
        <family val="2"/>
      </rPr>
      <t xml:space="preserve"> - Farm</t>
    </r>
  </si>
  <si>
    <t>2. Số trang trại phân theo huyện/thị xã/thành phố thuộc tỉnh</t>
  </si>
  <si>
    <t xml:space="preserve">3. Số trang trại năm 2022 phân theo ngành hoạt động  </t>
  </si>
  <si>
    <r>
      <t xml:space="preserve">Trang trại </t>
    </r>
    <r>
      <rPr>
        <i/>
        <sz val="9"/>
        <color indexed="8"/>
        <rFont val="Arial"/>
        <family val="2"/>
      </rPr>
      <t>- Farm</t>
    </r>
  </si>
  <si>
    <t xml:space="preserve">       và phân theo huyện/quận/thị xã/thành phố thuộc tỉnh</t>
  </si>
  <si>
    <r>
      <t xml:space="preserve">Trong đó - </t>
    </r>
    <r>
      <rPr>
        <i/>
        <sz val="10"/>
        <rFont val="Arial"/>
        <family val="2"/>
      </rPr>
      <t>Of which</t>
    </r>
  </si>
  <si>
    <t>Cultivation</t>
  </si>
  <si>
    <t>Livestock</t>
  </si>
  <si>
    <t>Fishing</t>
  </si>
  <si>
    <t xml:space="preserve">       Number of farms in 2022 by kind of activity and by district</t>
  </si>
  <si>
    <t>4. Diện tích các loại cây trồng phân theo nhóm cây</t>
  </si>
  <si>
    <t xml:space="preserve">      Planted area of crops by crop group</t>
  </si>
  <si>
    <r>
      <t xml:space="preserve">Chia ra - </t>
    </r>
    <r>
      <rPr>
        <i/>
        <sz val="9"/>
        <rFont val="Arial"/>
        <family val="2"/>
      </rPr>
      <t>Of which</t>
    </r>
  </si>
  <si>
    <r>
      <t xml:space="preserve">Diện tích gieo trồng cây hàng năm 
</t>
    </r>
    <r>
      <rPr>
        <i/>
        <sz val="9"/>
        <rFont val="Arial"/>
        <family val="2"/>
      </rPr>
      <t>Annual crops</t>
    </r>
  </si>
  <si>
    <r>
      <t xml:space="preserve">Diện tích hiện có cây lâu năm
</t>
    </r>
    <r>
      <rPr>
        <i/>
        <sz val="9"/>
        <rFont val="Arial"/>
        <family val="2"/>
      </rPr>
      <t>Perennial crops</t>
    </r>
  </si>
  <si>
    <r>
      <t xml:space="preserve">Trong đó - </t>
    </r>
    <r>
      <rPr>
        <i/>
        <sz val="9"/>
        <rFont val="Arial"/>
        <family val="2"/>
      </rPr>
      <t>Of which</t>
    </r>
  </si>
  <si>
    <t xml:space="preserve">Cây lương </t>
  </si>
  <si>
    <t>Cây CN</t>
  </si>
  <si>
    <t>Cây ăn</t>
  </si>
  <si>
    <t>thực có hạt</t>
  </si>
  <si>
    <t>hàng năm</t>
  </si>
  <si>
    <t>lâu năm</t>
  </si>
  <si>
    <t>quả</t>
  </si>
  <si>
    <t>Cereals</t>
  </si>
  <si>
    <t xml:space="preserve">Annual </t>
  </si>
  <si>
    <t>Perennial</t>
  </si>
  <si>
    <t xml:space="preserve">Fruit </t>
  </si>
  <si>
    <t>industrial</t>
  </si>
  <si>
    <t>crops</t>
  </si>
  <si>
    <r>
      <t>Ha</t>
    </r>
    <r>
      <rPr>
        <b/>
        <i/>
        <sz val="10"/>
        <rFont val="Arial"/>
        <family val="2"/>
      </rPr>
      <t xml:space="preserve"> </t>
    </r>
  </si>
  <si>
    <t>Chỉ số phát triển ( Năm trước = 100 )   - %</t>
  </si>
  <si>
    <t>Index ( Previous year = 100 ) - %</t>
  </si>
  <si>
    <t>7. Sản lượng cây lương thực có hạt</t>
  </si>
  <si>
    <r>
      <t xml:space="preserve">Tấn </t>
    </r>
    <r>
      <rPr>
        <i/>
        <sz val="10"/>
        <rFont val="Arial"/>
        <family val="2"/>
      </rPr>
      <t>- Ton</t>
    </r>
  </si>
  <si>
    <t xml:space="preserve"> Kg</t>
  </si>
  <si>
    <t>8. Sản lượng lương thực có hạt bình quân đầu người</t>
  </si>
  <si>
    <t>6. Diện tích cây lương thực có hạt</t>
  </si>
  <si>
    <t>Lúa thu đông</t>
  </si>
  <si>
    <t>Autumn winter paddy</t>
  </si>
  <si>
    <t>9. Diện tích gieo trồng lúa cả năm</t>
  </si>
  <si>
    <t>9.1. Diện tích gieo trồng lúa cả năm (Lúa mùa: ruộng, nương)</t>
  </si>
  <si>
    <t>10. Năng suất gieo trồng lúa cả năm</t>
  </si>
  <si>
    <t>10.1. Năng suất lúa cả năm (Lúa mùa: ruộng, nương)</t>
  </si>
  <si>
    <t>11. Sản lượng lúa cả năm</t>
  </si>
  <si>
    <t>11.1. Sản lượng lúa cả năm  (Lúa mùa ruộng, nương)</t>
  </si>
  <si>
    <t>12. Diện tích gieo trồng lúa cả năm phân theo huyện/thị xã/thành phố thuộc tỉnh</t>
  </si>
  <si>
    <t>13. Năng suất gieo trồng lúa cả năm phân theo huyện/thị xã/thành phố thuộc tỉnh</t>
  </si>
  <si>
    <r>
      <t xml:space="preserve"> Tạ/ha </t>
    </r>
    <r>
      <rPr>
        <i/>
        <sz val="10"/>
        <rFont val="Arial"/>
        <family val="2"/>
      </rPr>
      <t>- Quintal/ha</t>
    </r>
  </si>
  <si>
    <t>14. Sản lượng lúa cả năm phân theo huyện/thị xã/thành phố thuộc tỉnh</t>
  </si>
  <si>
    <t>17. Sản lượng lúa đông xuân phân theo huyện/thị xã/thành phố thuộc tỉnh</t>
  </si>
  <si>
    <r>
      <t>Tạ/ha</t>
    </r>
    <r>
      <rPr>
        <i/>
        <sz val="10"/>
        <rFont val="Arial"/>
        <family val="2"/>
      </rPr>
      <t xml:space="preserve"> - Quintal/ha</t>
    </r>
  </si>
  <si>
    <t>15. Diện tích gieo trồng lúa đông xuân phân theo huyện/thị xã/thành phố thuộc tỉnh</t>
  </si>
  <si>
    <t>16. Năng suất gieo trồng lúa đông xuân phân theo huyện/thị xã/thành phố thuộc tỉnh</t>
  </si>
  <si>
    <t xml:space="preserve">15.1. Diện tích gieo trồng lúa mùa phân theo huyện/thị xã/thành phố thuộc tỉnh </t>
  </si>
  <si>
    <t xml:space="preserve">15.1.2. Diện tích gieo trồng lúa mùa ( lúa nương) phân theo huyện/thị xã/thành phố thuộc tỉnh </t>
  </si>
  <si>
    <t xml:space="preserve">15.1.1.  Diện tích gieo trồng lúa mùa (lúa ruộng) phân theo huyện/thị xã/thành phố thuộc tỉnh </t>
  </si>
  <si>
    <t>16.1. Năng suất lúa mùa phân theo huyện/thị xã/thành phố thuộc tỉnh</t>
  </si>
  <si>
    <r>
      <t>Tạ/ha</t>
    </r>
    <r>
      <rPr>
        <i/>
        <sz val="10"/>
        <rFont val="Arial"/>
        <family val="2"/>
      </rPr>
      <t xml:space="preserve"> -  Quintal/ha</t>
    </r>
  </si>
  <si>
    <t>16.1.1. Năng suất lúa mùa ( Lúa ruộng) phân theo huyện/thị xã/thành phố thuộc tỉnh</t>
  </si>
  <si>
    <t>16.1.2. Năng suất lúa mùa ( lúa nương) phân theo huyện/thị xã/thành phố thuộc tỉnh</t>
  </si>
  <si>
    <t>17.1. Sản lượng lúa mùa phân theo huyện/thị xã/thành phố thuộc tỉnh</t>
  </si>
  <si>
    <r>
      <t xml:space="preserve"> Tấn </t>
    </r>
    <r>
      <rPr>
        <i/>
        <sz val="10"/>
        <rFont val="Arial"/>
        <family val="2"/>
      </rPr>
      <t>- Ton</t>
    </r>
  </si>
  <si>
    <t>17.1.1. Sản lượng lúa mùa ( Lúa ruộng) phân theo huyện/thị xã/thành phố thuộc tỉnh</t>
  </si>
  <si>
    <t>17.1.2. Sản lượng lúa mùa ( lúa nương) phân theo huyện/thị xã/thành phố thuộc tỉnh</t>
  </si>
  <si>
    <t>18. Diện tích gieo trồng ngô phân theo huyện/thị xã/thành phố thuộc tỉnh</t>
  </si>
  <si>
    <t>19. Năng suất gieo trồng ngô phân theo huyện/thị xã/thành phố thuộc tỉnh</t>
  </si>
  <si>
    <t>20. Sản lượng ngô phân theo huyện/quận/thị xã/thành phố thuộc tỉnh</t>
  </si>
  <si>
    <t>21. Diện tích gieo trồng, sản lượng một số cây hàng năm</t>
  </si>
  <si>
    <t xml:space="preserve">      Planted area, yield and production of some annual crops</t>
  </si>
  <si>
    <t>18.1. Diện tích gieo trồng khoai lang phân theo huyện/thị xã/thành phố thuộc tỉnh</t>
  </si>
  <si>
    <t>19.1. Năng suất gieo trồng khoai lang phân theo huyện/thị xã/thành phố thuộc tỉnh</t>
  </si>
  <si>
    <t>20.1. Sản lượng khoai lang phân theo huyện/thị xã/thành phố thuộc tỉnh</t>
  </si>
  <si>
    <t>19.2. Năng suất gieo trồng sắn phân theo huyện/thị xã/thành phố thuộc tỉnh</t>
  </si>
  <si>
    <t>18.2. Diện tích gieo trồng sắn phân theo huyện/quận/thị xã/thành phố thuộc tỉnh</t>
  </si>
  <si>
    <t>20.2. Sản lượng sắn phân theo huyện/thị xã/thành phố thuộc tỉnh</t>
  </si>
  <si>
    <t>phân theo huyện/thị xã/thành phố thuộc tỉnh</t>
  </si>
  <si>
    <t xml:space="preserve">22. Diện tích gieo trồng cây hàng năm </t>
  </si>
  <si>
    <t>23. Diện tích gieo trồng cây bông phân theo huyện/thị xã/thành phố thuộc tỉnh</t>
  </si>
  <si>
    <t>24. Sản lượng cây bông phân theo huyện/thị xã/thành phố thuộc tỉnh</t>
  </si>
  <si>
    <r>
      <t xml:space="preserve"> Tấn</t>
    </r>
    <r>
      <rPr>
        <i/>
        <sz val="10"/>
        <rFont val="Arial"/>
        <family val="2"/>
      </rPr>
      <t xml:space="preserve"> - Ton</t>
    </r>
  </si>
  <si>
    <t xml:space="preserve"> Ha</t>
  </si>
  <si>
    <t>24.1. Diện tích cây mía phân theo huyện/thị xã/thành phố thuộc tỉnh</t>
  </si>
  <si>
    <t>24.2. Sản lượng cây mía phân theo huyện/thị xã/thành phố thuộc tỉnh</t>
  </si>
  <si>
    <t>24.3. Diện tích gieo trồng cây lạc phân theo huyện/thị xã/thành phố thuộc tỉnh</t>
  </si>
  <si>
    <t>24.4. Sản lượng cây lạc phân theo huyện/thị xã/thành phố thuộc tỉnh</t>
  </si>
  <si>
    <t>24.5. Diện tích gieo trồngcây đậu tương phân theo huyện/thị xã/thành phố thuộc tỉnh</t>
  </si>
  <si>
    <t>24.6. Sản lượng cây đậu tương phân theo huyện/thị xã/thành phố thuộc tỉnh</t>
  </si>
  <si>
    <t>24.7. Diện tích gieo trồng cây lanh phân theo huyện/thị xã/thành phố thuộc tỉnh</t>
  </si>
  <si>
    <t>24.8. Sản lượng cây lanh phân theo huyện/thị xã/thành phố thuộc tỉnh</t>
  </si>
  <si>
    <t>25. Diện tích hiện có, diện tích cho sản phẩm và sản lượng một số cây lâu năm</t>
  </si>
  <si>
    <t xml:space="preserve">      Planted area, gethering area and production of some perennial  crops</t>
  </si>
  <si>
    <r>
      <t xml:space="preserve">Diện tích hiện có - </t>
    </r>
    <r>
      <rPr>
        <b/>
        <i/>
        <sz val="10"/>
        <rFont val="Arial"/>
        <family val="2"/>
      </rPr>
      <t>Planted area (Ha)</t>
    </r>
  </si>
  <si>
    <r>
      <t xml:space="preserve">Diện tích cho sản phẩm - </t>
    </r>
    <r>
      <rPr>
        <b/>
        <i/>
        <sz val="10"/>
        <rFont val="Arial"/>
        <family val="2"/>
      </rPr>
      <t>Gethering area (Ha)</t>
    </r>
  </si>
  <si>
    <t>26. Diện tích hiện có cây lâu năm phân theo huyện/quận/thị xã/thành phố thuộc tỉnh</t>
  </si>
  <si>
    <t xml:space="preserve">      Planted area of some perennial industrial crops by district</t>
  </si>
  <si>
    <r>
      <t>27.1. Diện tích</t>
    </r>
    <r>
      <rPr>
        <b/>
        <sz val="12"/>
        <color theme="1"/>
        <rFont val="Arial"/>
        <family val="2"/>
      </rPr>
      <t xml:space="preserve"> chè búp</t>
    </r>
  </si>
  <si>
    <r>
      <t>27.2. Diện tích</t>
    </r>
    <r>
      <rPr>
        <b/>
        <sz val="12"/>
        <color theme="1"/>
        <rFont val="Arial"/>
        <family val="2"/>
      </rPr>
      <t xml:space="preserve"> chè hái lá</t>
    </r>
  </si>
  <si>
    <r>
      <t>27.3. Diện tích</t>
    </r>
    <r>
      <rPr>
        <b/>
        <sz val="12"/>
        <color theme="1"/>
        <rFont val="Arial"/>
        <family val="2"/>
      </rPr>
      <t xml:space="preserve"> gieo tr</t>
    </r>
    <r>
      <rPr>
        <b/>
        <sz val="12"/>
        <rFont val="Arial"/>
        <family val="2"/>
      </rPr>
      <t>ồng cây cà phê</t>
    </r>
  </si>
  <si>
    <r>
      <t>27.4. Diện tích</t>
    </r>
    <r>
      <rPr>
        <b/>
        <sz val="12"/>
        <color theme="1"/>
        <rFont val="Arial"/>
        <family val="2"/>
      </rPr>
      <t xml:space="preserve"> gieo tr</t>
    </r>
    <r>
      <rPr>
        <b/>
        <sz val="12"/>
        <rFont val="Arial"/>
        <family val="2"/>
      </rPr>
      <t>ồng cây cao su</t>
    </r>
  </si>
  <si>
    <t>27. Diện tích hiện có cây chè</t>
  </si>
  <si>
    <t>26.1. Diện tích cho sản phẩm cây lâu năm</t>
  </si>
  <si>
    <t>28. Diện tích cho sản phẩm chè</t>
  </si>
  <si>
    <t>28.1. Diện tích cho sản phẩm chè búp tươi</t>
  </si>
  <si>
    <t>28.2. Diện tích cho sản phẩm chè hái lá</t>
  </si>
  <si>
    <t>28.3. Diện tích cho sản phẩm cà phê</t>
  </si>
  <si>
    <t>28.4. Diện tích cho sản phẩm cây cao su</t>
  </si>
  <si>
    <t>29. Sản lượng chè</t>
  </si>
  <si>
    <r>
      <t xml:space="preserve">Tấn - </t>
    </r>
    <r>
      <rPr>
        <sz val="10"/>
        <rFont val="Arial"/>
        <family val="2"/>
      </rPr>
      <t>Ton</t>
    </r>
  </si>
  <si>
    <t>29.1. Sản lượng chè búp tươi</t>
  </si>
  <si>
    <t>Tấn - Ton</t>
  </si>
  <si>
    <t>29.2. Sản lượng chè hái lá</t>
  </si>
  <si>
    <t>29.3. Sản lượng cà phê nhân</t>
  </si>
  <si>
    <t>29.4.Sản lượng cây cao su</t>
  </si>
  <si>
    <t>152. Diện tích hiện có cây ăn quả phân theo huyện/thị xã/thành phố thuộc tỉnh</t>
  </si>
  <si>
    <r>
      <t>31. Diện tích</t>
    </r>
    <r>
      <rPr>
        <b/>
        <sz val="12"/>
        <color theme="1"/>
        <rFont val="Arial"/>
        <family val="2"/>
      </rPr>
      <t xml:space="preserve"> hiện có</t>
    </r>
    <r>
      <rPr>
        <b/>
        <sz val="12"/>
        <rFont val="Arial"/>
        <family val="2"/>
      </rPr>
      <t xml:space="preserve"> cây cam phân theo huyện/quận/thị xã/thành phố thuộc tỉnh </t>
    </r>
  </si>
  <si>
    <r>
      <t>31.1. Diện tích</t>
    </r>
    <r>
      <rPr>
        <b/>
        <sz val="12"/>
        <color theme="1"/>
        <rFont val="Arial"/>
        <family val="2"/>
      </rPr>
      <t xml:space="preserve"> hiện có</t>
    </r>
    <r>
      <rPr>
        <b/>
        <sz val="12"/>
        <rFont val="Arial"/>
        <family val="2"/>
      </rPr>
      <t xml:space="preserve"> cây nho phân theo huyện/thị xã/thành phố thuộc tỉnh </t>
    </r>
  </si>
  <si>
    <r>
      <t>31.2. Diện tích</t>
    </r>
    <r>
      <rPr>
        <b/>
        <sz val="12"/>
        <color theme="1"/>
        <rFont val="Arial"/>
        <family val="2"/>
      </rPr>
      <t xml:space="preserve"> hiện có</t>
    </r>
    <r>
      <rPr>
        <b/>
        <sz val="12"/>
        <rFont val="Arial"/>
        <family val="2"/>
      </rPr>
      <t xml:space="preserve"> cây xoài phân theo huyện/thị xã/thành phố thuộc tỉnh </t>
    </r>
  </si>
  <si>
    <r>
      <t>31.3. Diện tích</t>
    </r>
    <r>
      <rPr>
        <b/>
        <sz val="12"/>
        <color theme="1"/>
        <rFont val="Arial"/>
        <family val="2"/>
      </rPr>
      <t xml:space="preserve"> hiện có</t>
    </r>
    <r>
      <rPr>
        <b/>
        <sz val="12"/>
        <rFont val="Arial"/>
        <family val="2"/>
      </rPr>
      <t xml:space="preserve"> cây chuối phân theo huyện/thị xã/thành phố thuộc tỉnh </t>
    </r>
  </si>
  <si>
    <r>
      <t>31.4. Diện tích</t>
    </r>
    <r>
      <rPr>
        <b/>
        <sz val="12"/>
        <color theme="1"/>
        <rFont val="Arial"/>
        <family val="2"/>
      </rPr>
      <t xml:space="preserve"> hiện có</t>
    </r>
    <r>
      <rPr>
        <b/>
        <sz val="12"/>
        <rFont val="Arial"/>
        <family val="2"/>
      </rPr>
      <t xml:space="preserve"> cây dứa phân theo huyện/thị xã/thành phố thuộc tỉnh </t>
    </r>
  </si>
  <si>
    <r>
      <t>31.5. Diện tích</t>
    </r>
    <r>
      <rPr>
        <b/>
        <sz val="12"/>
        <color theme="1"/>
        <rFont val="Arial"/>
        <family val="2"/>
      </rPr>
      <t xml:space="preserve"> hiện có</t>
    </r>
    <r>
      <rPr>
        <b/>
        <sz val="12"/>
        <rFont val="Arial"/>
        <family val="2"/>
      </rPr>
      <t xml:space="preserve"> cây nhãn phân theo huyện/thị xã/thành phố thuộc tỉnh </t>
    </r>
  </si>
  <si>
    <r>
      <t>31.6. Diện tích</t>
    </r>
    <r>
      <rPr>
        <b/>
        <sz val="12"/>
        <color theme="1"/>
        <rFont val="Arial"/>
        <family val="2"/>
      </rPr>
      <t xml:space="preserve"> hiện có</t>
    </r>
    <r>
      <rPr>
        <b/>
        <sz val="12"/>
        <rFont val="Arial"/>
        <family val="2"/>
      </rPr>
      <t xml:space="preserve"> cây vải phân theo huyện/thị xã/thành phố thuộc tỉnh </t>
    </r>
  </si>
  <si>
    <t>32. Diện tích cho sản phẩm cây cam phân theo huyện/thị xã/thành phố thuộc tỉnh</t>
  </si>
  <si>
    <t>32.1. Diện tích cho sản phẩm cây nho phân theo huyện/thị xã/thành phố thuộc tỉnh</t>
  </si>
  <si>
    <t>32.2. Diện tích cho sản phẩm cây xoài phân theo huyện/thị xã/thành phố thuộc tỉnh</t>
  </si>
  <si>
    <t>32.3. Diện tích cho sản phẩm cây chuối phân theo huyện/thị xã/thành phố thuộc tỉnh</t>
  </si>
  <si>
    <t>32.4. Diện tích cho sản phẩm cây dứa phân theo huyện/thị xã/thành phố thuộc tỉnh</t>
  </si>
  <si>
    <t>32.5. Diện tích cho sản phẩm cây nhãn phân theo huyện/thị xã/thành phố thuộc tỉnh</t>
  </si>
  <si>
    <t>32.6. Diện tích cho sản phẩm cây vải phân theo huyện/thị xã/thành phố thuộc tỉnh</t>
  </si>
  <si>
    <t>33. Sản lượng cây ăn quả cam phân theo huyện/thị xã/thành phố thuộc tỉnh</t>
  </si>
  <si>
    <t>33.1. Sản lượng cây ăn quả nho phân theo huyện/thị xã/thành phố thuộc tỉnh</t>
  </si>
  <si>
    <t>33.2. Sản lượng cây ăn quả xoài phân theo huyện/thị xã/thành phố thuộc tỉnh</t>
  </si>
  <si>
    <t>33.3. Sản lượng cây ăn quả chuối phân theo huyện/thị xã/thành phố thuộc tỉnh</t>
  </si>
  <si>
    <t>33.4. Sản lượng cây ăn quả dứa phân theo huyện/thị xã/thành phố thuộc tỉnh</t>
  </si>
  <si>
    <t>33.5. Sản lượng cây ăn quả nhãn phân theo huyện/thị xã/thành phố thuộc tỉnh</t>
  </si>
  <si>
    <t>33.6. Sản lượng cây ăn quả vải phân theo huyện/thị xã/thành phố thuộc tỉnh</t>
  </si>
  <si>
    <t>Số lượng tại thời điểm …. (Nghìn con)</t>
  </si>
  <si>
    <t>Number of head as of … (Thous. Heads)</t>
  </si>
  <si>
    <t xml:space="preserve">34. Chăn nuôi </t>
  </si>
  <si>
    <t xml:space="preserve">       Livestock</t>
  </si>
  <si>
    <t>…</t>
  </si>
  <si>
    <r>
      <t xml:space="preserve">Sơ bộ
</t>
    </r>
    <r>
      <rPr>
        <i/>
        <sz val="10"/>
        <rFont val="Arial"/>
        <family val="2"/>
      </rPr>
      <t>Prel.</t>
    </r>
    <r>
      <rPr>
        <sz val="10"/>
        <rFont val="Arial"/>
        <family val="2"/>
      </rPr>
      <t xml:space="preserve"> …</t>
    </r>
  </si>
  <si>
    <r>
      <t>Gia cầm (Triệu con)</t>
    </r>
    <r>
      <rPr>
        <vertAlign val="superscript"/>
        <sz val="10"/>
        <rFont val="Arial"/>
        <family val="2"/>
      </rPr>
      <t xml:space="preserve">(*) </t>
    </r>
    <r>
      <rPr>
        <sz val="10"/>
        <rFont val="Arial"/>
        <family val="2"/>
      </rPr>
      <t xml:space="preserve">- </t>
    </r>
    <r>
      <rPr>
        <i/>
        <sz val="10"/>
        <rFont val="Arial"/>
        <family val="2"/>
      </rPr>
      <t>Poultry (Mill. Heads</t>
    </r>
    <r>
      <rPr>
        <i/>
        <vertAlign val="superscript"/>
        <sz val="10"/>
        <rFont val="Arial"/>
        <family val="2"/>
      </rPr>
      <t>(*)</t>
    </r>
  </si>
  <si>
    <r>
      <rPr>
        <b/>
        <sz val="10"/>
        <rFont val="Arial"/>
        <family val="2"/>
      </rPr>
      <t xml:space="preserve">Sản lượng (Tấn) </t>
    </r>
    <r>
      <rPr>
        <b/>
        <i/>
        <sz val="10"/>
        <rFont val="Arial"/>
        <family val="2"/>
      </rPr>
      <t>- Production (ton)</t>
    </r>
  </si>
  <si>
    <t>Living weght of buffaloes</t>
  </si>
  <si>
    <t>Living weght of cattle</t>
  </si>
  <si>
    <r>
      <t xml:space="preserve">Thịt gia cầm </t>
    </r>
    <r>
      <rPr>
        <sz val="10"/>
        <color indexed="10"/>
        <rFont val="Arial"/>
        <family val="2"/>
      </rPr>
      <t>hơi bán giết</t>
    </r>
  </si>
  <si>
    <r>
      <t xml:space="preserve">    </t>
    </r>
    <r>
      <rPr>
        <i/>
        <sz val="10"/>
        <rFont val="Arial"/>
        <family val="2"/>
      </rPr>
      <t xml:space="preserve"> Trong đó</t>
    </r>
    <r>
      <rPr>
        <sz val="10"/>
        <rFont val="Arial"/>
        <family val="2"/>
      </rPr>
      <t xml:space="preserve">: Thịt gà </t>
    </r>
    <r>
      <rPr>
        <sz val="10"/>
        <color indexed="10"/>
        <rFont val="Arial"/>
        <family val="2"/>
      </rPr>
      <t>hơi</t>
    </r>
  </si>
  <si>
    <t>Of which: chicken</t>
  </si>
  <si>
    <t>Sữa tươi(Nghìn lít)</t>
  </si>
  <si>
    <t>Mật ong(Nghìn lít)</t>
  </si>
  <si>
    <t>Honey (Thous.litre)</t>
  </si>
  <si>
    <t>Kén tằm (Tấn)</t>
  </si>
  <si>
    <t>Silkworm cocoon (Ton)</t>
  </si>
  <si>
    <r>
      <rPr>
        <vertAlign val="superscript"/>
        <sz val="10"/>
        <rFont val="Arial"/>
        <family val="2"/>
      </rPr>
      <t>(*)</t>
    </r>
    <r>
      <rPr>
        <sz val="10"/>
        <rFont val="Arial"/>
        <family val="2"/>
      </rPr>
      <t xml:space="preserve"> Bao gồm gà, vịt, ngan, ngỗng</t>
    </r>
  </si>
  <si>
    <r>
      <rPr>
        <i/>
        <vertAlign val="superscript"/>
        <sz val="10"/>
        <rFont val="Arial"/>
        <family val="2"/>
      </rPr>
      <t>(*)</t>
    </r>
    <r>
      <rPr>
        <i/>
        <sz val="10"/>
        <rFont val="Arial"/>
        <family val="2"/>
      </rPr>
      <t>Including chicken, duck, geese, geese</t>
    </r>
  </si>
  <si>
    <t>35. Số lượng trâu tại thời điểm … phân theo huyện/quận/thị xã/thành phố thuộc tỉnh</t>
  </si>
  <si>
    <t xml:space="preserve">       Number of buffaloes as of … by district</t>
  </si>
  <si>
    <t>36. Số lượng bò tại thời điểm … phân theo huyện/quận/thị xã/thành phố thuộc tỉnh</t>
  </si>
  <si>
    <t xml:space="preserve">       Number of cattles as of …  by district</t>
  </si>
  <si>
    <t>37. Số lượng lợn tại thời điểm … phân theo huyện/quận/thị xã/thành phố thuộc tỉnh</t>
  </si>
  <si>
    <t xml:space="preserve">       Number of pigs as of … by district</t>
  </si>
  <si>
    <t>Nghìn con - Thous. heads</t>
  </si>
  <si>
    <t>38. Số lượng gia cầm tại thời điểm … phân theo huyện/quận/thị xã/thành phố thuộc tỉnh</t>
  </si>
  <si>
    <t xml:space="preserve">        Number of poultry as of … by district</t>
  </si>
  <si>
    <t>39. Số lượng dê, cừu tại thời điểm … phân theo huyện/quận/thị xã/thành phố thuộc tỉnh</t>
  </si>
  <si>
    <t xml:space="preserve">       Number of goat, sheep as of... by district</t>
  </si>
  <si>
    <t>52. Sản lượng thuỷ sản phân theo huyện/thị xã/thành phố thuộc tỉnh</t>
  </si>
  <si>
    <t>54. Tỷ lệ xã được công nhận đạt chuẩn nông thôn mới phân theo huyện/thị xã</t>
  </si>
  <si>
    <t xml:space="preserve">     Percentage of communes recognized as new rural standards by district</t>
  </si>
  <si>
    <t>%</t>
  </si>
  <si>
    <r>
      <t xml:space="preserve">TOÀN TỈNH - </t>
    </r>
    <r>
      <rPr>
        <b/>
        <i/>
        <sz val="10"/>
        <rFont val="Arial"/>
        <family val="2"/>
      </rPr>
      <t>WHOLE PROVINCE</t>
    </r>
  </si>
  <si>
    <t xml:space="preserve">Giá trị sản phẩm nông, lâm nghiệp và thủy sản </t>
  </si>
  <si>
    <t>trên 1 hécta đất sản xuất nông nghiệp và đất nuôi trồng thủy sản</t>
  </si>
  <si>
    <t xml:space="preserve">Gross output of product per ha of agriculture production land </t>
  </si>
  <si>
    <t>and water surface land for aquaculture</t>
  </si>
  <si>
    <t xml:space="preserve">Số trang trại năm … phân theo ngành hoạt động  </t>
  </si>
  <si>
    <t>và phân theo huyện/quận/thị xã/thành phố thuộc tỉnh</t>
  </si>
  <si>
    <t>Number of farms in … by kind of activity and by district</t>
  </si>
  <si>
    <t>Diện tích các loại cây trồng phân theo nhóm cây</t>
  </si>
  <si>
    <t>Planted area of crops by crop group</t>
  </si>
  <si>
    <t>Diện tích cây lương thực có hạt</t>
  </si>
  <si>
    <t>phân theo huyện/quận/thị xã/thành phố thuộc tỉnh</t>
  </si>
  <si>
    <t>Sản lượng lương thực có hạt bình quân đầu người</t>
  </si>
  <si>
    <t xml:space="preserve"> phân theo quận/huyện/thị xã thành phố thuộc tỉnh</t>
  </si>
  <si>
    <t>Diện tích gieo trồng lúa cả năm</t>
  </si>
  <si>
    <t>Planted area paddy</t>
  </si>
  <si>
    <t>Năng suất gieo trồng lúa cả năm</t>
  </si>
  <si>
    <t xml:space="preserve">Yield of paddy </t>
  </si>
  <si>
    <t>Sản lượng lúa cả năm</t>
  </si>
  <si>
    <t>Production of paddy</t>
  </si>
  <si>
    <t>Năng suất gieo trồng lúa cả năm phân theo huyện/quận/thị xã/thành phố thuộc tỉnh</t>
  </si>
  <si>
    <t>Production of paddy by province</t>
  </si>
  <si>
    <t>Diện tích gieo trồng lúa …... phân theo huyện/quận/thị xã/thành phố thuộc tỉnh</t>
  </si>
  <si>
    <t>Planted area of ... paddy by province</t>
  </si>
  <si>
    <t>Năng suất gieo trồng lúa ….. phân theo huyện/quận/thị xã/thành phố thuộc tỉnh</t>
  </si>
  <si>
    <t>Yield of ... paddy by district</t>
  </si>
  <si>
    <t>Sản lượng lúa …. phân theo huyện/quận/thị xã/thành phố thuộc tỉnh</t>
  </si>
  <si>
    <t>Production of ... paddy by district</t>
  </si>
  <si>
    <t>Diện tích gieo trồng ngô phân theo huyện/quận/thị xã/thành phố thuộc tỉnh</t>
  </si>
  <si>
    <t>Năng suất gieo trồng ngô phân theo huyện/quận/thị xã/thành phố thuộc tỉnh</t>
  </si>
  <si>
    <t>Diện tích gieo trồng, năng suất gieo trồng, sản lượng một số cây hàng năm</t>
  </si>
  <si>
    <t>Planted area, yield and production of some annual crops</t>
  </si>
  <si>
    <t>Diện tích gieo trồng cây hàng năm phân theo huyện/quận/thị xã/thành phố thuộc tỉnh</t>
  </si>
  <si>
    <t>Diện tích gieo trồng cây (A)… phân theo huyện/quận/thị xã/thành phố thuộc tỉnh</t>
  </si>
  <si>
    <t>Planted area of …by district</t>
  </si>
  <si>
    <t>Sản lượng cây (A)… phân theo huyện/quận/thị xã/thành phố thuộc tỉnh</t>
  </si>
  <si>
    <t>Production of …by district</t>
  </si>
  <si>
    <t>Diện tích hiện có, diện tích cho sản phẩm và sản lượng một số cây lâu năm</t>
  </si>
  <si>
    <t>Planted area, gethering area and production of some perennial  crops</t>
  </si>
  <si>
    <t>Diện tích hiện có cây lâu năm phân theo huyện/quận/thị xã/thành phố thuộc tỉnh</t>
  </si>
  <si>
    <t>Planted area of some perennial industrial crops by district</t>
  </si>
  <si>
    <t>Diện tích hiện có cây lâu năm A… phân theo huyện/quận/thị xã/thành phố thuộc tỉnh</t>
  </si>
  <si>
    <t>Planted area of  … by district</t>
  </si>
  <si>
    <t>Diện tích cho sản phẩm cây lâu năm A… 
phân theo huyện/quận/thị xã/thành phố thuộc tỉnh</t>
  </si>
  <si>
    <t>Gathering area of … by district</t>
  </si>
  <si>
    <t>Sản lượng cây lâu năm A … phân theo huyện/quận/thị xã/thành phố thuộc tỉnh</t>
  </si>
  <si>
    <t>Production of  .… by district</t>
  </si>
  <si>
    <t xml:space="preserve">Diện tích hiện có cây ăn quả phân theo huyện/quận/thị xã/thành phố thuộc tỉnh </t>
  </si>
  <si>
    <t>Diện tích hiện có cây ăn quả A…phân theo huyện/quận/thị xã/thành phố thuộc tỉnh</t>
  </si>
  <si>
    <t>Planted area of … by district</t>
  </si>
  <si>
    <t>Diện tích cho sản phẩm cây ăn quả A…
phân theo huyện/quận/thị xã/thành phố thuộc tỉnh</t>
  </si>
  <si>
    <t>Sản lượng cây ăn quả A… phân theo huyện/quận/thị xã/thành phố thuộc tỉnh</t>
  </si>
  <si>
    <t>Production of … by district</t>
  </si>
  <si>
    <t xml:space="preserve">Chăn nuôi </t>
  </si>
  <si>
    <t>Sản lượng thịt gia cầm hơi giết bán phân theo huyện/quận/thị xã/thành phố thuộc tỉnh</t>
  </si>
  <si>
    <t>Living weight of pouldtry by district</t>
  </si>
  <si>
    <t xml:space="preserve">Hiện trạng rừng đến 31/12 năm ….. </t>
  </si>
  <si>
    <t>Area of forest as of 31 st December ….</t>
  </si>
  <si>
    <t>Diện tích có rừng phân theo huyện/quận/thị xã/thành phố thuộc tỉnh</t>
  </si>
  <si>
    <t>Area of forest by district</t>
  </si>
  <si>
    <t xml:space="preserve">Diện tích mặt nước nuôi trồng thủy sản </t>
  </si>
  <si>
    <t xml:space="preserve">Area surface for aquaculture </t>
  </si>
  <si>
    <t>Diện tích mặt nước nuôi trồng thủy sản 
phân theo huyện/quận/thị xã/thành phố thuộc tỉnh</t>
  </si>
  <si>
    <t xml:space="preserve">Diện tích thu hoạch thủy sản </t>
  </si>
  <si>
    <t xml:space="preserve">Area of havested aquaculture </t>
  </si>
  <si>
    <t>Sản lượng thuỷ sản</t>
  </si>
  <si>
    <t xml:space="preserve">Production of fishery </t>
  </si>
  <si>
    <t>Số lượng tàu, thuyền có động cơ khai thác thủy sản biển</t>
  </si>
  <si>
    <t>The number of fishing vessels with motor by length and scope of fishing</t>
  </si>
  <si>
    <t>Tỷ lệ xã được công nhận đạt chuẩn nông thôn mới phân theo huyện/thị xã</t>
  </si>
  <si>
    <t>Percentage of communes recognized as new rural standards by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</si>
</sst>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quot;$&quot;* #,##0_-;\-&quot;$&quot;* #,##0_-;_-&quot;$&quot;* &quot;-&quot;_-;_-@_-"/>
    <numFmt numFmtId="167" formatCode="_-&quot;$&quot;* #,##0.00_-;\-&quot;$&quot;* #,##0.00_-;_-&quot;$&quot;* &quot;-&quot;??_-;_-@_-"/>
    <numFmt numFmtId="168" formatCode="&quot;\&quot;#,##0;[Red]&quot;\&quot;\-#,##0"/>
    <numFmt numFmtId="169" formatCode="&quot;\&quot;#,##0.00;[Red]&quot;\&quot;\-#,##0.00"/>
    <numFmt numFmtId="170" formatCode="\$#,##0\ ;\(\$#,##0\)"/>
    <numFmt numFmtId="171" formatCode="&quot;\&quot;#,##0;[Red]&quot;\&quot;&quot;\&quot;\-#,##0"/>
    <numFmt numFmtId="172" formatCode="&quot;\&quot;#,##0.00;[Red]&quot;\&quot;&quot;\&quot;&quot;\&quot;&quot;\&quot;&quot;\&quot;&quot;\&quot;\-#,##0.00"/>
    <numFmt numFmtId="173" formatCode="_###,###,###"/>
    <numFmt numFmtId="174" formatCode="m/d"/>
    <numFmt numFmtId="175" formatCode="&quot;ß&quot;#,##0;\-&quot;&quot;\ß&quot;&quot;#,##0"/>
    <numFmt numFmtId="176" formatCode="\t0.00%"/>
    <numFmt numFmtId="177" formatCode="\t#\ ??/??"/>
    <numFmt numFmtId="178" formatCode="#,##0;\(#,##0\)"/>
    <numFmt numFmtId="179" formatCode="0&quot;.&quot;000%"/>
    <numFmt numFmtId="180" formatCode="###,0&quot;.&quot;00\ &quot;F&quot;;[Red]\-###,0&quot;.&quot;00\ &quot;F&quot;"/>
    <numFmt numFmtId="181" formatCode="_-* #,##0.00\ _V_N_D_-;\-* #,##0.00\ _V_N_D_-;_-* &quot;-&quot;??\ _V_N_D_-;_-@_-"/>
    <numFmt numFmtId="182" formatCode="_-* #,##0\ _V_N_D_-;\-* #,##0\ _V_N_D_-;_-* &quot;-&quot;\ _V_N_D_-;_-@_-"/>
    <numFmt numFmtId="183" formatCode="&quot;SFr.&quot;\ #,##0.00;[Red]&quot;SFr.&quot;\ \-#,##0.00"/>
    <numFmt numFmtId="184" formatCode="_ &quot;SFr.&quot;\ * #,##0_ ;_ &quot;SFr.&quot;\ * \-#,##0_ ;_ &quot;SFr.&quot;\ * &quot;-&quot;_ ;_ @_ "/>
    <numFmt numFmtId="185" formatCode="_ * #,##0_ ;_ * \-#,##0_ ;_ * &quot;-&quot;_ ;_ @_ "/>
    <numFmt numFmtId="186" formatCode="_ * #,##0.00_ ;_ * \-#,##0.00_ ;_ * &quot;-&quot;??_ ;_ @_ "/>
    <numFmt numFmtId="187" formatCode="_-* #,##0.00\ &quot;F&quot;_-;\-* #,##0.00\ &quot;F&quot;_-;_-* &quot;-&quot;??\ &quot;F&quot;_-;_-@_-"/>
    <numFmt numFmtId="188" formatCode="#,##0\ &quot;$&quot;_);[Red]\(#,##0\ &quot;$&quot;\)"/>
    <numFmt numFmtId="189" formatCode="0.0"/>
    <numFmt numFmtId="190" formatCode="_-* #,##0\ _P_t_s_-;\-* #,##0\ _P_t_s_-;_-* &quot;-&quot;\ _P_t_s_-;_-@_-"/>
    <numFmt numFmtId="191" formatCode="_ * #,##0.00_)\ &quot;ĐỒNG&quot;_ ;_ * \(#,##0.00\)\ &quot;ĐỒNG&quot;_ ;_ * &quot;-&quot;??_)\ &quot;ĐỒNG&quot;_ ;_ @_ "/>
    <numFmt numFmtId="192" formatCode="0.000000"/>
    <numFmt numFmtId="193" formatCode="_-* #,##0.00\ _€_-;\-* #,##0.00\ _€_-;_-* &quot;-&quot;??\ _€_-;_-@_-"/>
    <numFmt numFmtId="194" formatCode="0.00_)"/>
    <numFmt numFmtId="195" formatCode="#,##0.0"/>
    <numFmt numFmtId="196" formatCode="_-* #,##0.0\ _₫_-;\-* #,##0.0\ _₫_-;_-* &quot;-&quot;??\ _₫_-;_-@_-"/>
    <numFmt numFmtId="197" formatCode="_-* #,##0.00\ _₫_-;\-* #,##0.00\ _₫_-;_-* &quot;-&quot;??\ _₫_-;_-@_-"/>
    <numFmt numFmtId="198" formatCode="#,##0.000"/>
    <numFmt numFmtId="199" formatCode="#,##0.0_ ;\-#,##0.0\ "/>
    <numFmt numFmtId="200" formatCode="#,##0.00_ ;\-#,##0.00\ "/>
    <numFmt numFmtId="201" formatCode="#,##0_ ;\-#,##0\ "/>
    <numFmt numFmtId="202" formatCode="_(* #,##0_);_(* \(#,##0\);_(* &quot;-&quot;??_);_(@_)"/>
    <numFmt numFmtId="203" formatCode="_(* #,##0_);_(* \(#,##0\);_(* &quot;-&quot;???_);_(@_)"/>
    <numFmt numFmtId="204" formatCode="#,##0.0;[Red]#,##0.0"/>
    <numFmt numFmtId="205" formatCode="#,##0;[Red]#,##0"/>
  </numFmts>
  <fonts count="173">
    <font>
      <sz val="10"/>
      <name val="Arial"/>
    </font>
    <font>
      <sz val="11"/>
      <color theme="1"/>
      <name val="Calibri"/>
      <family val="2"/>
      <scheme val="minor"/>
    </font>
    <font>
      <sz val="11"/>
      <color theme="1"/>
      <name val="Calibri"/>
      <family val="2"/>
      <charset val="163"/>
      <scheme val="minor"/>
    </font>
    <font>
      <sz val="12"/>
      <color theme="1"/>
      <name val="Arial"/>
      <family val="2"/>
    </font>
    <font>
      <sz val="10"/>
      <name val="Arial"/>
      <family val="2"/>
    </font>
    <font>
      <sz val="10"/>
      <name val="Times New Roman"/>
      <family val="1"/>
    </font>
    <font>
      <sz val="10"/>
      <name val="Arial"/>
      <family val="2"/>
    </font>
    <font>
      <sz val="8"/>
      <name val="Arial"/>
      <family val="2"/>
    </font>
    <font>
      <b/>
      <sz val="12"/>
      <name val="Arial"/>
      <family val="2"/>
    </font>
    <font>
      <b/>
      <sz val="18"/>
      <name val="Arial"/>
      <family val="2"/>
    </font>
    <font>
      <b/>
      <sz val="18"/>
      <name val="Arial"/>
      <family val="2"/>
    </font>
    <font>
      <b/>
      <sz val="12"/>
      <name val="Arial"/>
      <family val="2"/>
    </font>
    <font>
      <sz val="8"/>
      <color indexed="12"/>
      <name val="Helv"/>
    </font>
    <font>
      <sz val="12"/>
      <name val=".VnTime"/>
      <family val="2"/>
    </font>
    <font>
      <sz val="7"/>
      <name val="Small Fonts"/>
      <family val="2"/>
    </font>
    <font>
      <b/>
      <i/>
      <sz val="16"/>
      <name val="Helv"/>
      <family val="2"/>
    </font>
    <font>
      <sz val="12"/>
      <name val="Arial"/>
      <family val="2"/>
    </font>
    <font>
      <sz val="10"/>
      <name val=".VnTime"/>
      <family val="2"/>
    </font>
    <font>
      <b/>
      <sz val="12"/>
      <name val=".VnArial Narrow"/>
      <family val="2"/>
    </font>
    <font>
      <sz val="13"/>
      <name val=".VnArialH"/>
      <family val="2"/>
    </font>
    <font>
      <i/>
      <sz val="11"/>
      <name val=".VnTime"/>
      <family val="2"/>
    </font>
    <font>
      <i/>
      <sz val="12"/>
      <name val=".VnArial Narrow"/>
      <family val="2"/>
    </font>
    <font>
      <b/>
      <sz val="8"/>
      <name val=".VnTime"/>
      <family val="2"/>
    </font>
    <font>
      <sz val="10"/>
      <name val=".VnArial"/>
      <family val="2"/>
    </font>
    <font>
      <sz val="11"/>
      <name val=".VnArial Narrow"/>
      <family val="2"/>
    </font>
    <font>
      <sz val="14"/>
      <name val="뼻뮝"/>
      <family val="3"/>
      <charset val="129"/>
    </font>
    <font>
      <sz val="12"/>
      <name val="바탕체"/>
      <family val="3"/>
    </font>
    <font>
      <sz val="12"/>
      <name val="뼻뮝"/>
      <family val="1"/>
      <charset val="129"/>
    </font>
    <font>
      <sz val="12"/>
      <name val="新細明體"/>
      <charset val="136"/>
    </font>
    <font>
      <sz val="12"/>
      <name val="바탕체"/>
      <family val="1"/>
      <charset val="129"/>
    </font>
    <font>
      <sz val="10"/>
      <name val="굴림체"/>
      <family val="3"/>
      <charset val="129"/>
    </font>
    <font>
      <i/>
      <sz val="10"/>
      <name val="Arial"/>
      <family val="2"/>
    </font>
    <font>
      <b/>
      <i/>
      <sz val="10"/>
      <name val="Arial"/>
      <family val="2"/>
    </font>
    <font>
      <b/>
      <sz val="10"/>
      <name val="Arial"/>
      <family val="2"/>
    </font>
    <font>
      <sz val="10"/>
      <name val="Times New Roman"/>
      <family val="1"/>
    </font>
    <font>
      <sz val="10"/>
      <name val=".VnTime"/>
      <family val="2"/>
    </font>
    <font>
      <sz val="12"/>
      <name val="VNI-Times"/>
    </font>
    <font>
      <sz val="11"/>
      <name val="??"/>
      <family val="3"/>
    </font>
    <font>
      <sz val="14"/>
      <name val="??"/>
      <family val="3"/>
    </font>
    <font>
      <sz val="12"/>
      <name val="????"/>
      <charset val="136"/>
    </font>
    <font>
      <sz val="12"/>
      <name val="???"/>
      <family val="3"/>
    </font>
    <font>
      <sz val="10"/>
      <name val="???"/>
      <family val="3"/>
    </font>
    <font>
      <sz val="10"/>
      <name val="VNI-Times"/>
    </font>
    <font>
      <sz val="11"/>
      <name val=".VnTime"/>
      <family val="2"/>
    </font>
    <font>
      <sz val="12"/>
      <color indexed="8"/>
      <name val="¹ÙÅÁÃ¼"/>
      <family val="1"/>
      <charset val="129"/>
    </font>
    <font>
      <sz val="14"/>
      <color indexed="8"/>
      <name val="Times New Roman"/>
      <family val="2"/>
    </font>
    <font>
      <sz val="14"/>
      <color indexed="9"/>
      <name val="Times New Roman"/>
      <family val="2"/>
    </font>
    <font>
      <sz val="12"/>
      <name val="¹UAAA¼"/>
      <family val="3"/>
      <charset val="129"/>
    </font>
    <font>
      <sz val="12"/>
      <name val="¹ÙÅÁÃ¼"/>
      <charset val="129"/>
    </font>
    <font>
      <sz val="14"/>
      <color indexed="20"/>
      <name val="Times New Roman"/>
      <family val="2"/>
    </font>
    <font>
      <b/>
      <sz val="14"/>
      <color indexed="52"/>
      <name val="Times New Roman"/>
      <family val="2"/>
    </font>
    <font>
      <b/>
      <sz val="10"/>
      <name val="Helv"/>
    </font>
    <font>
      <b/>
      <sz val="14"/>
      <color indexed="9"/>
      <name val="Times New Roman"/>
      <family val="2"/>
    </font>
    <font>
      <b/>
      <sz val="12"/>
      <name val="VNTime"/>
      <family val="2"/>
    </font>
    <font>
      <b/>
      <sz val="12"/>
      <name val="VNTimeH"/>
      <family val="2"/>
    </font>
    <font>
      <i/>
      <sz val="14"/>
      <color indexed="23"/>
      <name val="Times New Roman"/>
      <family val="2"/>
    </font>
    <font>
      <sz val="12"/>
      <name val="VNTime"/>
      <family val="2"/>
    </font>
    <font>
      <sz val="14"/>
      <color indexed="17"/>
      <name val="Times New Roman"/>
      <family val="2"/>
    </font>
    <font>
      <b/>
      <sz val="12"/>
      <name val="Helv"/>
    </font>
    <font>
      <b/>
      <sz val="11"/>
      <color indexed="56"/>
      <name val="Times New Roman"/>
      <family val="2"/>
    </font>
    <font>
      <sz val="14"/>
      <color indexed="52"/>
      <name val="Times New Roman"/>
      <family val="2"/>
    </font>
    <font>
      <b/>
      <sz val="11"/>
      <name val="Helv"/>
    </font>
    <font>
      <sz val="12"/>
      <name val="Arial"/>
      <family val="2"/>
    </font>
    <font>
      <sz val="14"/>
      <color indexed="60"/>
      <name val="Times New Roman"/>
      <family val="2"/>
    </font>
    <font>
      <b/>
      <sz val="14"/>
      <color indexed="63"/>
      <name val="Times New Roman"/>
      <family val="2"/>
    </font>
    <font>
      <sz val="14"/>
      <name val=".Vn3DH"/>
      <family val="2"/>
    </font>
    <font>
      <b/>
      <sz val="18"/>
      <color indexed="56"/>
      <name val="Cambria"/>
      <family val="2"/>
    </font>
    <font>
      <sz val="14"/>
      <color indexed="10"/>
      <name val="Times New Roman"/>
      <family val="2"/>
    </font>
    <font>
      <b/>
      <sz val="9"/>
      <name val="Arial"/>
      <family val="2"/>
    </font>
    <font>
      <sz val="12"/>
      <name val="Courier"/>
      <family val="3"/>
    </font>
    <font>
      <sz val="10"/>
      <name val=" "/>
      <family val="1"/>
      <charset val="136"/>
    </font>
    <font>
      <sz val="12"/>
      <name val="Times New Roman"/>
      <family val="1"/>
    </font>
    <font>
      <b/>
      <i/>
      <sz val="12"/>
      <name val="Arial"/>
      <family val="2"/>
    </font>
    <font>
      <i/>
      <sz val="12"/>
      <name val="Arial"/>
      <family val="2"/>
    </font>
    <font>
      <sz val="14"/>
      <name val=".VnTime"/>
      <family val="2"/>
    </font>
    <font>
      <b/>
      <sz val="10"/>
      <name val="Arial"/>
      <family val="2"/>
      <charset val="163"/>
    </font>
    <font>
      <sz val="10"/>
      <name val="Arial"/>
      <family val="2"/>
      <charset val="163"/>
    </font>
    <font>
      <sz val="11"/>
      <name val="Arial"/>
      <family val="2"/>
    </font>
    <font>
      <sz val="11"/>
      <color indexed="8"/>
      <name val="Calibri"/>
      <family val="2"/>
    </font>
    <font>
      <sz val="12"/>
      <color indexed="8"/>
      <name val=".VnTime"/>
      <family val="2"/>
    </font>
    <font>
      <sz val="11"/>
      <color indexed="9"/>
      <name val="Calibri"/>
      <family val="2"/>
    </font>
    <font>
      <sz val="12"/>
      <color indexed="9"/>
      <name val=".VnTime"/>
      <family val="2"/>
    </font>
    <font>
      <sz val="11"/>
      <color indexed="20"/>
      <name val="Calibri"/>
      <family val="2"/>
    </font>
    <font>
      <sz val="12"/>
      <color indexed="20"/>
      <name val=".VnTime"/>
      <family val="2"/>
    </font>
    <font>
      <b/>
      <sz val="11"/>
      <color indexed="52"/>
      <name val="Calibri"/>
      <family val="2"/>
    </font>
    <font>
      <b/>
      <sz val="12"/>
      <color indexed="52"/>
      <name val=".VnTime"/>
      <family val="2"/>
    </font>
    <font>
      <b/>
      <sz val="11"/>
      <color indexed="9"/>
      <name val="Calibri"/>
      <family val="2"/>
    </font>
    <font>
      <b/>
      <sz val="12"/>
      <color indexed="9"/>
      <name val=".VnTime"/>
      <family val="2"/>
    </font>
    <font>
      <sz val="13"/>
      <name val="Times New Roman"/>
      <family val="1"/>
      <charset val="163"/>
    </font>
    <font>
      <sz val="11"/>
      <color indexed="8"/>
      <name val="Arial"/>
      <family val="2"/>
    </font>
    <font>
      <sz val="14"/>
      <name val="Times New Roman"/>
      <family val="1"/>
      <charset val="163"/>
    </font>
    <font>
      <sz val="12"/>
      <name val="Arial"/>
      <family val="2"/>
      <charset val="163"/>
    </font>
    <font>
      <sz val="11"/>
      <name val="UVnTime"/>
      <family val="2"/>
    </font>
    <font>
      <sz val="13"/>
      <name val=".VnTime"/>
      <family val="2"/>
    </font>
    <font>
      <sz val="12"/>
      <name val="Times New Roman"/>
      <family val="1"/>
      <charset val="163"/>
    </font>
    <font>
      <sz val="8"/>
      <name val="Tahoma"/>
      <family val="2"/>
      <charset val="163"/>
    </font>
    <font>
      <i/>
      <sz val="11"/>
      <color indexed="23"/>
      <name val="Calibri"/>
      <family val="2"/>
    </font>
    <font>
      <i/>
      <sz val="12"/>
      <color indexed="23"/>
      <name val=".VnTime"/>
      <family val="2"/>
    </font>
    <font>
      <sz val="11"/>
      <color indexed="17"/>
      <name val="Calibri"/>
      <family val="2"/>
    </font>
    <font>
      <sz val="12"/>
      <color indexed="17"/>
      <name val=".VnTime"/>
      <family val="2"/>
    </font>
    <font>
      <b/>
      <sz val="15"/>
      <color indexed="56"/>
      <name val="Calibri"/>
      <family val="2"/>
    </font>
    <font>
      <b/>
      <sz val="13"/>
      <color indexed="56"/>
      <name val="Calibri"/>
      <family val="2"/>
    </font>
    <font>
      <b/>
      <sz val="11"/>
      <color indexed="56"/>
      <name val="Calibri"/>
      <family val="2"/>
    </font>
    <font>
      <b/>
      <sz val="11"/>
      <color indexed="56"/>
      <name val=".VnTime"/>
      <family val="2"/>
    </font>
    <font>
      <u/>
      <sz val="10"/>
      <color indexed="12"/>
      <name val="Arial"/>
      <family val="2"/>
    </font>
    <font>
      <sz val="11"/>
      <color indexed="62"/>
      <name val="Calibri"/>
      <family val="2"/>
    </font>
    <font>
      <sz val="11"/>
      <color indexed="52"/>
      <name val="Calibri"/>
      <family val="2"/>
    </font>
    <font>
      <sz val="12"/>
      <color indexed="52"/>
      <name val=".VnTime"/>
      <family val="2"/>
    </font>
    <font>
      <sz val="11"/>
      <color indexed="60"/>
      <name val="Calibri"/>
      <family val="2"/>
    </font>
    <font>
      <sz val="12"/>
      <color indexed="60"/>
      <name val=".VnTime"/>
      <family val="2"/>
    </font>
    <font>
      <b/>
      <i/>
      <sz val="16"/>
      <name val="Helv"/>
    </font>
    <font>
      <sz val="14"/>
      <name val=".VnArial"/>
      <family val="2"/>
    </font>
    <font>
      <sz val="14"/>
      <name val="Times New Roman"/>
      <family val="1"/>
    </font>
    <font>
      <sz val="11"/>
      <color theme="1"/>
      <name val="Calibri"/>
      <family val="2"/>
      <scheme val="minor"/>
    </font>
    <font>
      <sz val="12"/>
      <name val=".VnArial"/>
      <family val="2"/>
    </font>
    <font>
      <sz val="13"/>
      <name val="Times New Roman"/>
      <family val="1"/>
    </font>
    <font>
      <sz val="8"/>
      <name val=".VnTime"/>
      <family val="2"/>
    </font>
    <font>
      <sz val="13"/>
      <name val="VNI-Times"/>
    </font>
    <font>
      <b/>
      <sz val="11"/>
      <color indexed="63"/>
      <name val="Calibri"/>
      <family val="2"/>
    </font>
    <font>
      <b/>
      <sz val="12"/>
      <color indexed="63"/>
      <name val=".VnTime"/>
      <family val="2"/>
    </font>
    <font>
      <b/>
      <sz val="11"/>
      <color indexed="8"/>
      <name val="Calibri"/>
      <family val="2"/>
    </font>
    <font>
      <sz val="11"/>
      <color indexed="10"/>
      <name val="Calibri"/>
      <family val="2"/>
    </font>
    <font>
      <sz val="12"/>
      <color indexed="10"/>
      <name val=".VnTime"/>
      <family val="2"/>
    </font>
    <font>
      <sz val="14"/>
      <name val="Cordia New"/>
      <family val="2"/>
    </font>
    <font>
      <b/>
      <sz val="10"/>
      <name val=".VnTime"/>
      <family val="2"/>
    </font>
    <font>
      <i/>
      <vertAlign val="superscript"/>
      <sz val="10"/>
      <name val="Arial"/>
      <family val="2"/>
    </font>
    <font>
      <b/>
      <sz val="12"/>
      <color theme="1"/>
      <name val="Arial"/>
      <family val="2"/>
    </font>
    <font>
      <sz val="10"/>
      <color rgb="FFFF0000"/>
      <name val="Arial"/>
      <family val="2"/>
    </font>
    <font>
      <b/>
      <sz val="16"/>
      <color indexed="8"/>
      <name val="Arial"/>
      <family val="2"/>
    </font>
    <font>
      <b/>
      <sz val="16"/>
      <name val="Arial"/>
      <family val="2"/>
    </font>
    <font>
      <b/>
      <sz val="14"/>
      <name val="Times New Roman"/>
      <family val="1"/>
      <charset val="163"/>
    </font>
    <font>
      <sz val="8"/>
      <name val="Arial"/>
      <family val="2"/>
    </font>
    <font>
      <sz val="14"/>
      <color theme="1"/>
      <name val="Times New Roman"/>
      <family val="2"/>
    </font>
    <font>
      <sz val="10"/>
      <color theme="1"/>
      <name val="Arial"/>
      <family val="2"/>
    </font>
    <font>
      <b/>
      <sz val="12"/>
      <name val="Times New Roman"/>
      <family val="1"/>
    </font>
    <font>
      <b/>
      <sz val="10"/>
      <name val="Times New Roman"/>
      <family val="1"/>
    </font>
    <font>
      <sz val="10"/>
      <color indexed="8"/>
      <name val="Arial"/>
      <family val="2"/>
    </font>
    <font>
      <i/>
      <sz val="10"/>
      <color indexed="8"/>
      <name val="Arial"/>
      <family val="2"/>
    </font>
    <font>
      <b/>
      <sz val="12"/>
      <color indexed="8"/>
      <name val="Arial"/>
      <family val="2"/>
    </font>
    <font>
      <sz val="9"/>
      <color indexed="8"/>
      <name val="Arial"/>
      <family val="2"/>
    </font>
    <font>
      <i/>
      <sz val="9"/>
      <color indexed="8"/>
      <name val="Arial"/>
      <family val="2"/>
    </font>
    <font>
      <b/>
      <i/>
      <sz val="10"/>
      <color indexed="8"/>
      <name val="Arial"/>
      <family val="2"/>
    </font>
    <font>
      <i/>
      <sz val="10"/>
      <name val="Arial"/>
      <family val="2"/>
      <charset val="163"/>
    </font>
    <font>
      <i/>
      <sz val="10"/>
      <name val=".VnTime"/>
      <family val="2"/>
    </font>
    <font>
      <b/>
      <sz val="12"/>
      <color indexed="10"/>
      <name val="Arial"/>
      <family val="2"/>
    </font>
    <font>
      <sz val="14"/>
      <color indexed="10"/>
      <name val="Arial"/>
      <family val="2"/>
    </font>
    <font>
      <sz val="11"/>
      <name val="Times New Roman"/>
      <family val="1"/>
    </font>
    <font>
      <sz val="10"/>
      <name val="rAachen"/>
    </font>
    <font>
      <sz val="9"/>
      <name val="Arial"/>
      <family val="2"/>
    </font>
    <font>
      <i/>
      <sz val="9"/>
      <name val="Arial"/>
      <family val="2"/>
    </font>
    <font>
      <vertAlign val="superscript"/>
      <sz val="10"/>
      <name val="Arial"/>
      <family val="2"/>
    </font>
    <font>
      <sz val="10"/>
      <color rgb="FF000000"/>
      <name val="Arial"/>
      <family val="2"/>
    </font>
    <font>
      <b/>
      <i/>
      <sz val="9.5"/>
      <color indexed="8"/>
      <name val="Arial"/>
      <family val="2"/>
    </font>
    <font>
      <sz val="8"/>
      <name val="Arial"/>
      <family val="2"/>
    </font>
    <font>
      <b/>
      <sz val="9"/>
      <color indexed="81"/>
      <name val="Tahoma"/>
      <family val="2"/>
    </font>
    <font>
      <sz val="9"/>
      <color indexed="81"/>
      <name val="Tahoma"/>
      <family val="2"/>
    </font>
    <font>
      <b/>
      <sz val="10"/>
      <color theme="1"/>
      <name val="Arial"/>
      <family val="2"/>
    </font>
    <font>
      <b/>
      <sz val="10"/>
      <color theme="1"/>
      <name val="Arial"/>
      <family val="2"/>
      <charset val="163"/>
    </font>
    <font>
      <sz val="14"/>
      <color rgb="FFFF0000"/>
      <name val="Times New Roman"/>
      <family val="1"/>
    </font>
    <font>
      <vertAlign val="superscript"/>
      <sz val="14"/>
      <name val="Times New Roman"/>
      <family val="1"/>
    </font>
    <font>
      <b/>
      <sz val="10"/>
      <color rgb="FFFF0000"/>
      <name val="Arial"/>
      <family val="2"/>
    </font>
    <font>
      <b/>
      <sz val="10"/>
      <color rgb="FFFF0000"/>
      <name val="Arial"/>
      <family val="2"/>
      <charset val="163"/>
    </font>
    <font>
      <sz val="10"/>
      <name val="Arial"/>
    </font>
    <font>
      <sz val="16"/>
      <color indexed="10"/>
      <name val="Arial"/>
      <family val="2"/>
    </font>
    <font>
      <i/>
      <sz val="11"/>
      <name val="Arial"/>
      <family val="2"/>
    </font>
    <font>
      <b/>
      <i/>
      <sz val="12"/>
      <color indexed="8"/>
      <name val="Arial"/>
      <family val="2"/>
    </font>
    <font>
      <sz val="9"/>
      <name val="Times New Roman"/>
      <family val="1"/>
    </font>
    <font>
      <sz val="9.5"/>
      <color indexed="8"/>
      <name val="Arial"/>
      <family val="2"/>
    </font>
    <font>
      <sz val="9.5"/>
      <name val="Arial"/>
      <family val="2"/>
    </font>
    <font>
      <b/>
      <sz val="14"/>
      <color rgb="FFFF0000"/>
      <name val="Arial"/>
      <family val="2"/>
    </font>
    <font>
      <sz val="10"/>
      <color indexed="10"/>
      <name val="Arial"/>
      <family val="2"/>
    </font>
    <font>
      <i/>
      <sz val="10"/>
      <color theme="1"/>
      <name val="Arial"/>
      <family val="2"/>
    </font>
    <font>
      <i/>
      <sz val="10"/>
      <color rgb="FFFF0000"/>
      <name val="Arial"/>
      <family val="2"/>
    </font>
  </fonts>
  <fills count="30">
    <fill>
      <patternFill patternType="none"/>
    </fill>
    <fill>
      <patternFill patternType="gray125"/>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right/>
      <top style="double">
        <color indexed="64"/>
      </top>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right/>
      <top style="thin">
        <color indexed="64"/>
      </top>
      <bottom/>
      <diagonal/>
    </border>
  </borders>
  <cellStyleXfs count="5142">
    <xf numFmtId="0" fontId="0" fillId="0" borderId="0"/>
    <xf numFmtId="166" fontId="36" fillId="0" borderId="0" applyFont="0" applyFill="0" applyBorder="0" applyAlignment="0" applyProtection="0"/>
    <xf numFmtId="179" fontId="37" fillId="0" borderId="0" applyFont="0" applyFill="0" applyBorder="0" applyAlignment="0" applyProtection="0"/>
    <xf numFmtId="0" fontId="38" fillId="0" borderId="0" applyFont="0" applyFill="0" applyBorder="0" applyAlignment="0" applyProtection="0"/>
    <xf numFmtId="180" fontId="6" fillId="0" borderId="0" applyFont="0" applyFill="0" applyBorder="0" applyAlignment="0" applyProtection="0"/>
    <xf numFmtId="40" fontId="38" fillId="0" borderId="0" applyFont="0" applyFill="0" applyBorder="0" applyAlignment="0" applyProtection="0"/>
    <xf numFmtId="38" fontId="38" fillId="0" borderId="0" applyFont="0" applyFill="0" applyBorder="0" applyAlignment="0" applyProtection="0"/>
    <xf numFmtId="164" fontId="39" fillId="0" borderId="0" applyFont="0" applyFill="0" applyBorder="0" applyAlignment="0" applyProtection="0"/>
    <xf numFmtId="9" fontId="40" fillId="0" borderId="0" applyFont="0" applyFill="0" applyBorder="0" applyAlignment="0" applyProtection="0"/>
    <xf numFmtId="0" fontId="41" fillId="0" borderId="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0" fontId="6" fillId="2" borderId="0" applyNumberFormat="0"/>
    <xf numFmtId="42" fontId="42" fillId="0" borderId="0" applyFont="0" applyFill="0" applyBorder="0" applyAlignment="0" applyProtection="0"/>
    <xf numFmtId="0" fontId="6" fillId="2" borderId="0" applyNumberFormat="0"/>
    <xf numFmtId="0" fontId="6" fillId="2" borderId="0" applyNumberFormat="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166" fontId="36" fillId="0" borderId="0" applyFont="0" applyFill="0" applyBorder="0" applyAlignment="0" applyProtection="0"/>
    <xf numFmtId="165" fontId="36" fillId="0" borderId="0" applyFont="0" applyFill="0" applyBorder="0" applyAlignment="0" applyProtection="0"/>
    <xf numFmtId="181" fontId="42" fillId="0" borderId="0" applyFont="0" applyFill="0" applyBorder="0" applyAlignment="0" applyProtection="0"/>
    <xf numFmtId="164" fontId="36" fillId="0" borderId="0" applyFont="0" applyFill="0" applyBorder="0" applyAlignment="0" applyProtection="0"/>
    <xf numFmtId="42" fontId="42" fillId="0" borderId="0" applyFont="0" applyFill="0" applyBorder="0" applyAlignment="0" applyProtection="0"/>
    <xf numFmtId="181" fontId="42" fillId="0" borderId="0" applyFont="0" applyFill="0" applyBorder="0" applyAlignment="0" applyProtection="0"/>
    <xf numFmtId="165" fontId="36" fillId="0" borderId="0" applyFont="0" applyFill="0" applyBorder="0" applyAlignment="0" applyProtection="0"/>
    <xf numFmtId="182" fontId="42" fillId="0" borderId="0" applyFont="0" applyFill="0" applyBorder="0" applyAlignment="0" applyProtection="0"/>
    <xf numFmtId="164" fontId="36" fillId="0" borderId="0" applyFont="0" applyFill="0" applyBorder="0" applyAlignment="0" applyProtection="0"/>
    <xf numFmtId="165" fontId="36" fillId="0" borderId="0" applyFont="0" applyFill="0" applyBorder="0" applyAlignment="0" applyProtection="0"/>
    <xf numFmtId="182" fontId="42" fillId="0" borderId="0" applyFont="0" applyFill="0" applyBorder="0" applyAlignment="0" applyProtection="0"/>
    <xf numFmtId="181" fontId="42" fillId="0" borderId="0" applyFont="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164" fontId="36" fillId="0" borderId="0" applyFont="0" applyFill="0" applyBorder="0" applyAlignment="0" applyProtection="0"/>
    <xf numFmtId="182" fontId="42" fillId="0" borderId="0" applyFont="0" applyFill="0" applyBorder="0" applyAlignment="0" applyProtection="0"/>
    <xf numFmtId="181" fontId="42" fillId="0" borderId="0" applyFont="0" applyFill="0" applyBorder="0" applyAlignment="0" applyProtection="0"/>
    <xf numFmtId="166" fontId="36" fillId="0" borderId="0" applyFont="0" applyFill="0" applyBorder="0" applyAlignment="0" applyProtection="0"/>
    <xf numFmtId="165" fontId="36" fillId="0" borderId="0" applyFont="0" applyFill="0" applyBorder="0" applyAlignment="0" applyProtection="0"/>
    <xf numFmtId="0" fontId="6" fillId="2" borderId="0" applyNumberFormat="0"/>
    <xf numFmtId="0" fontId="6" fillId="2" borderId="0" applyNumberFormat="0"/>
    <xf numFmtId="0" fontId="6" fillId="2" borderId="0" applyNumberFormat="0"/>
    <xf numFmtId="0" fontId="6" fillId="2" borderId="0" applyNumberFormat="0"/>
    <xf numFmtId="0" fontId="43" fillId="2" borderId="0" applyNumberFormat="0"/>
    <xf numFmtId="0" fontId="43" fillId="2" borderId="0" applyNumberFormat="0"/>
    <xf numFmtId="0" fontId="43" fillId="2" borderId="0" applyNumberFormat="0"/>
    <xf numFmtId="0" fontId="6" fillId="2" borderId="0" applyNumberFormat="0"/>
    <xf numFmtId="9" fontId="44" fillId="0" borderId="0" applyBorder="0" applyAlignment="0" applyProtection="0"/>
    <xf numFmtId="0" fontId="45" fillId="3" borderId="0" applyNumberFormat="0" applyBorder="0" applyAlignment="0" applyProtection="0"/>
    <xf numFmtId="0" fontId="45" fillId="4" borderId="0" applyNumberFormat="0" applyBorder="0" applyAlignment="0" applyProtection="0"/>
    <xf numFmtId="0" fontId="45" fillId="5" borderId="0" applyNumberFormat="0" applyBorder="0" applyAlignment="0" applyProtection="0"/>
    <xf numFmtId="0" fontId="45" fillId="6" borderId="0" applyNumberFormat="0" applyBorder="0" applyAlignment="0" applyProtection="0"/>
    <xf numFmtId="0" fontId="45" fillId="7" borderId="0" applyNumberFormat="0" applyBorder="0" applyAlignment="0" applyProtection="0"/>
    <xf numFmtId="0" fontId="45" fillId="8"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1" borderId="0" applyNumberFormat="0" applyBorder="0" applyAlignment="0" applyProtection="0"/>
    <xf numFmtId="0" fontId="45" fillId="6" borderId="0" applyNumberFormat="0" applyBorder="0" applyAlignment="0" applyProtection="0"/>
    <xf numFmtId="0" fontId="45" fillId="9" borderId="0" applyNumberFormat="0" applyBorder="0" applyAlignment="0" applyProtection="0"/>
    <xf numFmtId="0" fontId="45" fillId="12" borderId="0" applyNumberFormat="0" applyBorder="0" applyAlignment="0" applyProtection="0"/>
    <xf numFmtId="0" fontId="46" fillId="13"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20" borderId="0" applyNumberFormat="0" applyBorder="0" applyAlignment="0" applyProtection="0"/>
    <xf numFmtId="183" fontId="6" fillId="0" borderId="0" applyFont="0" applyFill="0" applyBorder="0" applyAlignment="0" applyProtection="0"/>
    <xf numFmtId="184" fontId="6" fillId="0" borderId="0" applyFont="0" applyFill="0" applyBorder="0" applyAlignment="0" applyProtection="0"/>
    <xf numFmtId="0" fontId="47" fillId="0" borderId="0" applyFont="0" applyFill="0" applyBorder="0" applyAlignment="0" applyProtection="0"/>
    <xf numFmtId="184" fontId="6" fillId="0" borderId="0" applyFont="0" applyFill="0" applyBorder="0" applyAlignment="0" applyProtection="0"/>
    <xf numFmtId="185" fontId="48" fillId="0" borderId="0" applyFont="0" applyFill="0" applyBorder="0" applyAlignment="0" applyProtection="0"/>
    <xf numFmtId="0" fontId="47" fillId="0" borderId="0" applyFont="0" applyFill="0" applyBorder="0" applyAlignment="0" applyProtection="0"/>
    <xf numFmtId="185" fontId="48" fillId="0" borderId="0" applyFont="0" applyFill="0" applyBorder="0" applyAlignment="0" applyProtection="0"/>
    <xf numFmtId="186" fontId="48" fillId="0" borderId="0" applyFont="0" applyFill="0" applyBorder="0" applyAlignment="0" applyProtection="0"/>
    <xf numFmtId="0" fontId="47" fillId="0" borderId="0" applyFont="0" applyFill="0" applyBorder="0" applyAlignment="0" applyProtection="0"/>
    <xf numFmtId="186" fontId="48" fillId="0" borderId="0" applyFont="0" applyFill="0" applyBorder="0" applyAlignment="0" applyProtection="0"/>
    <xf numFmtId="166" fontId="36" fillId="0" borderId="0" applyFont="0" applyFill="0" applyBorder="0" applyAlignment="0" applyProtection="0"/>
    <xf numFmtId="0" fontId="49" fillId="4" borderId="0" applyNumberFormat="0" applyBorder="0" applyAlignment="0" applyProtection="0"/>
    <xf numFmtId="0" fontId="47" fillId="0" borderId="0"/>
    <xf numFmtId="0" fontId="34" fillId="0" borderId="0"/>
    <xf numFmtId="0" fontId="50" fillId="21" borderId="1" applyNumberFormat="0" applyAlignment="0" applyProtection="0"/>
    <xf numFmtId="0" fontId="51" fillId="0" borderId="0"/>
    <xf numFmtId="187" fontId="42" fillId="0" borderId="0" applyFont="0" applyFill="0" applyBorder="0" applyAlignment="0" applyProtection="0"/>
    <xf numFmtId="0" fontId="52" fillId="22" borderId="2" applyNumberFormat="0" applyAlignment="0" applyProtection="0"/>
    <xf numFmtId="178" fontId="5" fillId="0" borderId="0"/>
    <xf numFmtId="3" fontId="6" fillId="0" borderId="0" applyFont="0" applyFill="0" applyBorder="0" applyAlignment="0" applyProtection="0"/>
    <xf numFmtId="0" fontId="53" fillId="0" borderId="0">
      <alignment horizontal="center"/>
    </xf>
    <xf numFmtId="170" fontId="6" fillId="0" borderId="0" applyFont="0" applyFill="0" applyBorder="0" applyAlignment="0" applyProtection="0"/>
    <xf numFmtId="176" fontId="4" fillId="0" borderId="0"/>
    <xf numFmtId="0" fontId="6" fillId="0" borderId="0" applyFont="0" applyFill="0" applyBorder="0" applyAlignment="0" applyProtection="0"/>
    <xf numFmtId="3" fontId="54" fillId="0" borderId="3">
      <alignment horizontal="left" vertical="top" wrapText="1"/>
    </xf>
    <xf numFmtId="177" fontId="4" fillId="0" borderId="0"/>
    <xf numFmtId="0" fontId="55" fillId="0" borderId="0" applyNumberFormat="0" applyFill="0" applyBorder="0" applyAlignment="0" applyProtection="0"/>
    <xf numFmtId="2" fontId="6" fillId="0" borderId="0" applyFont="0" applyFill="0" applyBorder="0" applyAlignment="0" applyProtection="0"/>
    <xf numFmtId="0" fontId="56" fillId="0" borderId="0">
      <alignment vertical="top" wrapText="1"/>
    </xf>
    <xf numFmtId="0" fontId="57" fillId="5" borderId="0" applyNumberFormat="0" applyBorder="0" applyAlignment="0" applyProtection="0"/>
    <xf numFmtId="38" fontId="7" fillId="23" borderId="0" applyNumberFormat="0" applyBorder="0" applyAlignment="0" applyProtection="0"/>
    <xf numFmtId="0" fontId="58" fillId="0" borderId="0">
      <alignment horizontal="left"/>
    </xf>
    <xf numFmtId="0" fontId="8" fillId="0" borderId="4" applyNumberFormat="0" applyAlignment="0" applyProtection="0">
      <alignment horizontal="left" vertical="center"/>
    </xf>
    <xf numFmtId="0" fontId="8" fillId="0" borderId="5">
      <alignment horizontal="left" vertical="center"/>
    </xf>
    <xf numFmtId="0" fontId="9" fillId="0" borderId="0" applyNumberFormat="0" applyFill="0" applyBorder="0" applyAlignment="0" applyProtection="0"/>
    <xf numFmtId="0" fontId="8" fillId="0" borderId="0" applyNumberFormat="0" applyFill="0" applyBorder="0" applyAlignment="0" applyProtection="0"/>
    <xf numFmtId="0" fontId="59" fillId="0" borderId="6" applyNumberFormat="0" applyFill="0" applyAlignment="0" applyProtection="0"/>
    <xf numFmtId="0" fontId="59" fillId="0" borderId="0" applyNumberFormat="0" applyFill="0" applyBorder="0" applyAlignment="0" applyProtection="0"/>
    <xf numFmtId="0" fontId="10" fillId="0" borderId="0" applyProtection="0"/>
    <xf numFmtId="0" fontId="11" fillId="0" borderId="0" applyProtection="0"/>
    <xf numFmtId="0" fontId="12" fillId="0" borderId="0"/>
    <xf numFmtId="10" fontId="7" fillId="24" borderId="7" applyNumberFormat="0" applyBorder="0" applyAlignment="0" applyProtection="0"/>
    <xf numFmtId="0" fontId="60" fillId="0" borderId="8" applyNumberFormat="0" applyFill="0" applyAlignment="0" applyProtection="0"/>
    <xf numFmtId="0" fontId="61" fillId="0" borderId="9"/>
    <xf numFmtId="174" fontId="4" fillId="0" borderId="0" applyFont="0" applyFill="0" applyBorder="0" applyAlignment="0" applyProtection="0"/>
    <xf numFmtId="175" fontId="4" fillId="0" borderId="0" applyFont="0" applyFill="0" applyBorder="0" applyAlignment="0" applyProtection="0"/>
    <xf numFmtId="0" fontId="62" fillId="0" borderId="0" applyNumberFormat="0" applyFont="0" applyFill="0" applyAlignment="0"/>
    <xf numFmtId="0" fontId="63" fillId="25" borderId="0" applyNumberFormat="0" applyBorder="0" applyAlignment="0" applyProtection="0"/>
    <xf numFmtId="0" fontId="5" fillId="0" borderId="0"/>
    <xf numFmtId="0" fontId="13" fillId="0" borderId="0">
      <alignment horizontal="left"/>
    </xf>
    <xf numFmtId="37" fontId="14" fillId="0" borderId="0"/>
    <xf numFmtId="0" fontId="15" fillId="0" borderId="0"/>
    <xf numFmtId="0" fontId="17" fillId="0" borderId="0"/>
    <xf numFmtId="0" fontId="35" fillId="0" borderId="0"/>
    <xf numFmtId="0" fontId="35" fillId="0" borderId="0"/>
    <xf numFmtId="0" fontId="6" fillId="0" borderId="0"/>
    <xf numFmtId="0" fontId="16" fillId="0" borderId="0"/>
    <xf numFmtId="0" fontId="17" fillId="26" borderId="10" applyNumberFormat="0" applyFont="0" applyAlignment="0" applyProtection="0"/>
    <xf numFmtId="0" fontId="64" fillId="21" borderId="11" applyNumberFormat="0" applyAlignment="0" applyProtection="0"/>
    <xf numFmtId="10" fontId="6" fillId="0" borderId="0" applyFont="0" applyFill="0" applyBorder="0" applyAlignment="0" applyProtection="0"/>
    <xf numFmtId="9" fontId="17"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182" fontId="42" fillId="0" borderId="0" applyFont="0" applyFill="0" applyBorder="0" applyAlignment="0" applyProtection="0"/>
    <xf numFmtId="173" fontId="4" fillId="0" borderId="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18" fillId="0" borderId="0"/>
    <xf numFmtId="0" fontId="19" fillId="0" borderId="0">
      <alignment horizontal="center"/>
    </xf>
    <xf numFmtId="0" fontId="20" fillId="0" borderId="12">
      <alignment horizontal="center" vertical="center"/>
    </xf>
    <xf numFmtId="0" fontId="21" fillId="0" borderId="7" applyAlignment="0">
      <alignment horizontal="center" vertical="center" wrapText="1"/>
    </xf>
    <xf numFmtId="0" fontId="22" fillId="0" borderId="7">
      <alignment horizontal="center" vertical="center" wrapText="1"/>
    </xf>
    <xf numFmtId="3" fontId="23" fillId="0" borderId="0"/>
    <xf numFmtId="0" fontId="24" fillId="0" borderId="13"/>
    <xf numFmtId="0" fontId="61" fillId="0" borderId="0"/>
    <xf numFmtId="0" fontId="65" fillId="0" borderId="0" applyFont="0">
      <alignment horizontal="centerContinuous"/>
    </xf>
    <xf numFmtId="0" fontId="66" fillId="0" borderId="0" applyNumberFormat="0" applyFill="0" applyBorder="0" applyAlignment="0" applyProtection="0"/>
    <xf numFmtId="0" fontId="6" fillId="0" borderId="14" applyNumberFormat="0" applyFont="0" applyFill="0" applyAlignment="0" applyProtection="0"/>
    <xf numFmtId="0" fontId="67" fillId="0" borderId="0" applyNumberFormat="0" applyFill="0" applyBorder="0" applyAlignment="0" applyProtection="0"/>
    <xf numFmtId="40" fontId="25" fillId="0" borderId="0" applyFont="0" applyFill="0" applyBorder="0" applyAlignment="0" applyProtection="0"/>
    <xf numFmtId="38"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9" fontId="26" fillId="0" borderId="0" applyFont="0" applyFill="0" applyBorder="0" applyAlignment="0" applyProtection="0"/>
    <xf numFmtId="0" fontId="27" fillId="0" borderId="0"/>
    <xf numFmtId="0" fontId="68" fillId="0" borderId="0" applyProtection="0"/>
    <xf numFmtId="164" fontId="28" fillId="0" borderId="0" applyFont="0" applyFill="0" applyBorder="0" applyAlignment="0" applyProtection="0"/>
    <xf numFmtId="40" fontId="69"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169" fontId="29" fillId="0" borderId="0" applyFont="0" applyFill="0" applyBorder="0" applyAlignment="0" applyProtection="0"/>
    <xf numFmtId="168" fontId="29" fillId="0" borderId="0" applyFont="0" applyFill="0" applyBorder="0" applyAlignment="0" applyProtection="0"/>
    <xf numFmtId="0" fontId="30" fillId="0" borderId="0"/>
    <xf numFmtId="166" fontId="28" fillId="0" borderId="0" applyFont="0" applyFill="0" applyBorder="0" applyAlignment="0" applyProtection="0"/>
    <xf numFmtId="188" fontId="69" fillId="0" borderId="0" applyFont="0" applyFill="0" applyBorder="0" applyAlignment="0" applyProtection="0"/>
    <xf numFmtId="167" fontId="28" fillId="0" borderId="0" applyFont="0" applyFill="0" applyBorder="0" applyAlignment="0" applyProtection="0"/>
    <xf numFmtId="0" fontId="70" fillId="0" borderId="0" applyFont="0" applyFill="0" applyBorder="0" applyAlignment="0" applyProtection="0"/>
    <xf numFmtId="0" fontId="70" fillId="0" borderId="0" applyFont="0" applyFill="0" applyBorder="0" applyAlignment="0" applyProtection="0"/>
    <xf numFmtId="0" fontId="71" fillId="0" borderId="0">
      <alignment vertical="center"/>
    </xf>
    <xf numFmtId="0" fontId="17" fillId="0" borderId="0"/>
    <xf numFmtId="0" fontId="16" fillId="0" borderId="0"/>
    <xf numFmtId="180" fontId="4"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165" fontId="36" fillId="0" borderId="0" applyFont="0" applyFill="0" applyBorder="0" applyAlignment="0" applyProtection="0"/>
    <xf numFmtId="165" fontId="36" fillId="0" borderId="0" applyFont="0" applyFill="0" applyBorder="0" applyAlignment="0" applyProtection="0"/>
    <xf numFmtId="181" fontId="42" fillId="0" borderId="0" applyFont="0" applyFill="0" applyBorder="0" applyAlignment="0" applyProtection="0"/>
    <xf numFmtId="181" fontId="42" fillId="0" borderId="0" applyFont="0" applyFill="0" applyBorder="0" applyAlignment="0" applyProtection="0"/>
    <xf numFmtId="181" fontId="42" fillId="0" borderId="0" applyFont="0" applyFill="0" applyBorder="0" applyAlignment="0" applyProtection="0"/>
    <xf numFmtId="181" fontId="4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81" fontId="42" fillId="0" borderId="0" applyFont="0" applyFill="0" applyBorder="0" applyAlignment="0" applyProtection="0"/>
    <xf numFmtId="181" fontId="42" fillId="0" borderId="0" applyFont="0" applyFill="0" applyBorder="0" applyAlignment="0" applyProtection="0"/>
    <xf numFmtId="165" fontId="36"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42" fontId="42" fillId="0" borderId="0" applyFont="0" applyFill="0" applyBorder="0" applyAlignment="0" applyProtection="0"/>
    <xf numFmtId="181" fontId="42" fillId="0" borderId="0" applyFont="0" applyFill="0" applyBorder="0" applyAlignment="0" applyProtection="0"/>
    <xf numFmtId="181" fontId="4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7" fillId="0" borderId="0"/>
    <xf numFmtId="0" fontId="77" fillId="2" borderId="0" applyNumberFormat="0"/>
    <xf numFmtId="0" fontId="77"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7" fillId="0" borderId="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3" fillId="2" borderId="0" applyNumberFormat="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3" fillId="2" borderId="0" applyNumberFormat="0"/>
    <xf numFmtId="0" fontId="43" fillId="2" borderId="0" applyNumberFormat="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3" fillId="2" borderId="0" applyNumberFormat="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4" fillId="0" borderId="0" applyNumberFormat="0" applyFont="0" applyFill="0" applyBorder="0" applyAlignment="0" applyProtection="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3" fillId="2" borderId="0" applyNumberFormat="0"/>
    <xf numFmtId="0" fontId="4" fillId="0" borderId="0" applyNumberFormat="0" applyFont="0" applyFill="0" applyBorder="0" applyAlignment="0" applyProtection="0"/>
    <xf numFmtId="0" fontId="77"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applyNumberFormat="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6"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applyNumberFormat="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applyNumberFormat="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applyNumberFormat="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0" borderId="0" applyNumberFormat="0" applyFont="0" applyFill="0" applyBorder="0" applyAlignment="0" applyProtection="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4" fillId="2" borderId="0" applyNumberFormat="0"/>
    <xf numFmtId="0" fontId="78" fillId="3" borderId="0" applyNumberFormat="0" applyBorder="0" applyAlignment="0" applyProtection="0"/>
    <xf numFmtId="0" fontId="79" fillId="3" borderId="0" applyNumberFormat="0" applyBorder="0" applyAlignment="0" applyProtection="0"/>
    <xf numFmtId="0" fontId="78" fillId="4" borderId="0" applyNumberFormat="0" applyBorder="0" applyAlignment="0" applyProtection="0"/>
    <xf numFmtId="0" fontId="79" fillId="4" borderId="0" applyNumberFormat="0" applyBorder="0" applyAlignment="0" applyProtection="0"/>
    <xf numFmtId="0" fontId="78" fillId="5" borderId="0" applyNumberFormat="0" applyBorder="0" applyAlignment="0" applyProtection="0"/>
    <xf numFmtId="0" fontId="79" fillId="5" borderId="0" applyNumberFormat="0" applyBorder="0" applyAlignment="0" applyProtection="0"/>
    <xf numFmtId="0" fontId="78" fillId="6" borderId="0" applyNumberFormat="0" applyBorder="0" applyAlignment="0" applyProtection="0"/>
    <xf numFmtId="0" fontId="79" fillId="6" borderId="0" applyNumberFormat="0" applyBorder="0" applyAlignment="0" applyProtection="0"/>
    <xf numFmtId="0" fontId="78" fillId="7" borderId="0" applyNumberFormat="0" applyBorder="0" applyAlignment="0" applyProtection="0"/>
    <xf numFmtId="0" fontId="79" fillId="7" borderId="0" applyNumberFormat="0" applyBorder="0" applyAlignment="0" applyProtection="0"/>
    <xf numFmtId="0" fontId="78" fillId="8" borderId="0" applyNumberFormat="0" applyBorder="0" applyAlignment="0" applyProtection="0"/>
    <xf numFmtId="0" fontId="79" fillId="8" borderId="0" applyNumberFormat="0" applyBorder="0" applyAlignment="0" applyProtection="0"/>
    <xf numFmtId="0" fontId="78" fillId="9" borderId="0" applyNumberFormat="0" applyBorder="0" applyAlignment="0" applyProtection="0"/>
    <xf numFmtId="0" fontId="79" fillId="9" borderId="0" applyNumberFormat="0" applyBorder="0" applyAlignment="0" applyProtection="0"/>
    <xf numFmtId="0" fontId="78" fillId="10" borderId="0" applyNumberFormat="0" applyBorder="0" applyAlignment="0" applyProtection="0"/>
    <xf numFmtId="0" fontId="79" fillId="10" borderId="0" applyNumberFormat="0" applyBorder="0" applyAlignment="0" applyProtection="0"/>
    <xf numFmtId="0" fontId="78" fillId="11" borderId="0" applyNumberFormat="0" applyBorder="0" applyAlignment="0" applyProtection="0"/>
    <xf numFmtId="0" fontId="79" fillId="11" borderId="0" applyNumberFormat="0" applyBorder="0" applyAlignment="0" applyProtection="0"/>
    <xf numFmtId="0" fontId="78" fillId="6" borderId="0" applyNumberFormat="0" applyBorder="0" applyAlignment="0" applyProtection="0"/>
    <xf numFmtId="0" fontId="79" fillId="6" borderId="0" applyNumberFormat="0" applyBorder="0" applyAlignment="0" applyProtection="0"/>
    <xf numFmtId="0" fontId="78" fillId="9" borderId="0" applyNumberFormat="0" applyBorder="0" applyAlignment="0" applyProtection="0"/>
    <xf numFmtId="0" fontId="79" fillId="9" borderId="0" applyNumberFormat="0" applyBorder="0" applyAlignment="0" applyProtection="0"/>
    <xf numFmtId="0" fontId="78" fillId="12" borderId="0" applyNumberFormat="0" applyBorder="0" applyAlignment="0" applyProtection="0"/>
    <xf numFmtId="0" fontId="79" fillId="12" borderId="0" applyNumberFormat="0" applyBorder="0" applyAlignment="0" applyProtection="0"/>
    <xf numFmtId="0" fontId="80" fillId="13" borderId="0" applyNumberFormat="0" applyBorder="0" applyAlignment="0" applyProtection="0"/>
    <xf numFmtId="0" fontId="81" fillId="13" borderId="0" applyNumberFormat="0" applyBorder="0" applyAlignment="0" applyProtection="0"/>
    <xf numFmtId="0" fontId="80" fillId="10" borderId="0" applyNumberFormat="0" applyBorder="0" applyAlignment="0" applyProtection="0"/>
    <xf numFmtId="0" fontId="81" fillId="10" borderId="0" applyNumberFormat="0" applyBorder="0" applyAlignment="0" applyProtection="0"/>
    <xf numFmtId="0" fontId="80" fillId="11" borderId="0" applyNumberFormat="0" applyBorder="0" applyAlignment="0" applyProtection="0"/>
    <xf numFmtId="0" fontId="81" fillId="11" borderId="0" applyNumberFormat="0" applyBorder="0" applyAlignment="0" applyProtection="0"/>
    <xf numFmtId="0" fontId="80" fillId="14" borderId="0" applyNumberFormat="0" applyBorder="0" applyAlignment="0" applyProtection="0"/>
    <xf numFmtId="0" fontId="81" fillId="14" borderId="0" applyNumberFormat="0" applyBorder="0" applyAlignment="0" applyProtection="0"/>
    <xf numFmtId="0" fontId="80" fillId="15" borderId="0" applyNumberFormat="0" applyBorder="0" applyAlignment="0" applyProtection="0"/>
    <xf numFmtId="0" fontId="81" fillId="15" borderId="0" applyNumberFormat="0" applyBorder="0" applyAlignment="0" applyProtection="0"/>
    <xf numFmtId="0" fontId="80" fillId="16" borderId="0" applyNumberFormat="0" applyBorder="0" applyAlignment="0" applyProtection="0"/>
    <xf numFmtId="0" fontId="81" fillId="16" borderId="0" applyNumberFormat="0" applyBorder="0" applyAlignment="0" applyProtection="0"/>
    <xf numFmtId="0" fontId="80" fillId="17" borderId="0" applyNumberFormat="0" applyBorder="0" applyAlignment="0" applyProtection="0"/>
    <xf numFmtId="0" fontId="81" fillId="17" borderId="0" applyNumberFormat="0" applyBorder="0" applyAlignment="0" applyProtection="0"/>
    <xf numFmtId="0" fontId="80" fillId="18" borderId="0" applyNumberFormat="0" applyBorder="0" applyAlignment="0" applyProtection="0"/>
    <xf numFmtId="0" fontId="81" fillId="18" borderId="0" applyNumberFormat="0" applyBorder="0" applyAlignment="0" applyProtection="0"/>
    <xf numFmtId="0" fontId="80" fillId="19" borderId="0" applyNumberFormat="0" applyBorder="0" applyAlignment="0" applyProtection="0"/>
    <xf numFmtId="0" fontId="81" fillId="19" borderId="0" applyNumberFormat="0" applyBorder="0" applyAlignment="0" applyProtection="0"/>
    <xf numFmtId="0" fontId="80" fillId="14" borderId="0" applyNumberFormat="0" applyBorder="0" applyAlignment="0" applyProtection="0"/>
    <xf numFmtId="0" fontId="81" fillId="14" borderId="0" applyNumberFormat="0" applyBorder="0" applyAlignment="0" applyProtection="0"/>
    <xf numFmtId="0" fontId="80" fillId="15" borderId="0" applyNumberFormat="0" applyBorder="0" applyAlignment="0" applyProtection="0"/>
    <xf numFmtId="0" fontId="81" fillId="15" borderId="0" applyNumberFormat="0" applyBorder="0" applyAlignment="0" applyProtection="0"/>
    <xf numFmtId="0" fontId="80" fillId="20" borderId="0" applyNumberFormat="0" applyBorder="0" applyAlignment="0" applyProtection="0"/>
    <xf numFmtId="0" fontId="81" fillId="20" borderId="0" applyNumberFormat="0" applyBorder="0" applyAlignment="0" applyProtection="0"/>
    <xf numFmtId="0" fontId="82" fillId="4" borderId="0" applyNumberFormat="0" applyBorder="0" applyAlignment="0" applyProtection="0"/>
    <xf numFmtId="0" fontId="83" fillId="4" borderId="0" applyNumberFormat="0" applyBorder="0" applyAlignment="0" applyProtection="0"/>
    <xf numFmtId="0" fontId="84" fillId="21" borderId="1" applyNumberFormat="0" applyAlignment="0" applyProtection="0"/>
    <xf numFmtId="0" fontId="85" fillId="21" borderId="1" applyNumberFormat="0" applyAlignment="0" applyProtection="0"/>
    <xf numFmtId="0" fontId="86" fillId="22" borderId="2" applyNumberFormat="0" applyAlignment="0" applyProtection="0"/>
    <xf numFmtId="0" fontId="87" fillId="22" borderId="2" applyNumberFormat="0" applyAlignment="0" applyProtection="0"/>
    <xf numFmtId="41" fontId="88" fillId="0" borderId="0" applyFont="0" applyFill="0" applyBorder="0" applyAlignment="0" applyProtection="0"/>
    <xf numFmtId="190" fontId="13" fillId="0" borderId="0" applyFont="0" applyFill="0" applyBorder="0" applyAlignment="0" applyProtection="0"/>
    <xf numFmtId="43" fontId="89" fillId="0" borderId="0" applyFont="0" applyFill="0" applyBorder="0" applyAlignment="0" applyProtection="0"/>
    <xf numFmtId="43" fontId="78" fillId="0" borderId="0" applyFont="0" applyFill="0" applyBorder="0" applyAlignment="0" applyProtection="0"/>
    <xf numFmtId="0" fontId="4" fillId="0" borderId="0" applyNumberFormat="0" applyFont="0" applyFill="0" applyBorder="0" applyAlignment="0" applyProtection="0"/>
    <xf numFmtId="190" fontId="13"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43" fontId="90" fillId="0" borderId="0" applyFont="0" applyFill="0" applyBorder="0" applyAlignment="0" applyProtection="0"/>
    <xf numFmtId="190" fontId="13" fillId="0" borderId="0" applyFont="0" applyFill="0" applyBorder="0" applyAlignment="0" applyProtection="0"/>
    <xf numFmtId="178" fontId="13" fillId="0" borderId="0" applyFont="0" applyFill="0" applyBorder="0" applyAlignment="0" applyProtection="0"/>
    <xf numFmtId="43" fontId="88" fillId="0" borderId="0" applyFont="0" applyFill="0" applyBorder="0" applyAlignment="0" applyProtection="0"/>
    <xf numFmtId="191" fontId="13" fillId="0" borderId="0" applyFont="0" applyFill="0" applyBorder="0" applyAlignment="0" applyProtection="0"/>
    <xf numFmtId="192" fontId="4" fillId="0" borderId="0" applyFont="0" applyFill="0" applyBorder="0" applyAlignment="0" applyProtection="0"/>
    <xf numFmtId="0" fontId="4" fillId="0" borderId="0" applyNumberFormat="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93" fontId="3" fillId="0" borderId="0" applyFont="0" applyFill="0" applyBorder="0" applyAlignment="0" applyProtection="0"/>
    <xf numFmtId="43" fontId="91" fillId="0" borderId="0" applyFont="0" applyFill="0" applyBorder="0" applyAlignment="0" applyProtection="0"/>
    <xf numFmtId="43" fontId="7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3" fontId="92" fillId="0" borderId="0" applyFont="0" applyFill="0" applyBorder="0" applyAlignment="0" applyProtection="0"/>
    <xf numFmtId="43" fontId="76" fillId="0" borderId="0" applyFont="0" applyFill="0" applyBorder="0" applyAlignment="0" applyProtection="0"/>
    <xf numFmtId="43" fontId="13" fillId="0" borderId="0" applyFont="0" applyFill="0" applyBorder="0" applyAlignment="0" applyProtection="0"/>
    <xf numFmtId="43" fontId="93" fillId="0" borderId="0" applyFont="0" applyFill="0" applyBorder="0" applyAlignment="0" applyProtection="0"/>
    <xf numFmtId="43" fontId="94" fillId="0" borderId="0" applyFont="0" applyFill="0" applyBorder="0" applyAlignment="0" applyProtection="0"/>
    <xf numFmtId="43" fontId="89" fillId="0" borderId="0" applyFont="0" applyFill="0" applyBorder="0" applyAlignment="0" applyProtection="0"/>
    <xf numFmtId="43" fontId="95" fillId="0" borderId="0" applyFont="0" applyFill="0" applyBorder="0" applyAlignment="0" applyProtection="0"/>
    <xf numFmtId="43" fontId="89" fillId="0" borderId="0" applyFont="0" applyFill="0" applyBorder="0" applyAlignment="0" applyProtection="0"/>
    <xf numFmtId="43" fontId="78" fillId="0" borderId="0" applyFont="0" applyFill="0" applyBorder="0" applyAlignment="0" applyProtection="0"/>
    <xf numFmtId="43" fontId="89" fillId="0" borderId="0" applyFont="0" applyFill="0" applyBorder="0" applyAlignment="0" applyProtection="0"/>
    <xf numFmtId="43" fontId="76" fillId="0" borderId="0" applyFont="0" applyFill="0" applyBorder="0" applyAlignment="0" applyProtection="0"/>
    <xf numFmtId="43" fontId="89"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 fontId="4" fillId="0" borderId="0" applyFont="0" applyFill="0" applyBorder="0" applyAlignment="0" applyProtection="0"/>
    <xf numFmtId="191" fontId="76" fillId="0" borderId="0" applyFont="0" applyFill="0" applyBorder="0" applyAlignment="0" applyProtection="0"/>
    <xf numFmtId="170" fontId="4" fillId="0" borderId="0" applyFont="0" applyFill="0" applyBorder="0" applyAlignment="0" applyProtection="0"/>
    <xf numFmtId="0" fontId="4" fillId="0" borderId="0" applyNumberFormat="0" applyFont="0" applyFill="0" applyBorder="0" applyAlignment="0" applyProtection="0"/>
    <xf numFmtId="0" fontId="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2" fontId="4" fillId="0" borderId="0" applyFont="0" applyFill="0" applyBorder="0" applyAlignment="0" applyProtection="0"/>
    <xf numFmtId="0" fontId="98" fillId="5" borderId="0" applyNumberFormat="0" applyBorder="0" applyAlignment="0" applyProtection="0"/>
    <xf numFmtId="0" fontId="99" fillId="5" borderId="0" applyNumberFormat="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0" fillId="0" borderId="15" applyNumberFormat="0" applyFill="0" applyAlignment="0" applyProtection="0"/>
    <xf numFmtId="0" fontId="9" fillId="0" borderId="0" applyNumberFormat="0" applyFill="0" applyBorder="0" applyAlignment="0" applyProtection="0"/>
    <xf numFmtId="0" fontId="101" fillId="0" borderId="16" applyNumberFormat="0" applyFill="0" applyAlignment="0" applyProtection="0"/>
    <xf numFmtId="0" fontId="8" fillId="0" borderId="0" applyNumberFormat="0" applyFill="0" applyBorder="0" applyAlignment="0" applyProtection="0"/>
    <xf numFmtId="0" fontId="102" fillId="0" borderId="6" applyNumberFormat="0" applyFill="0" applyAlignment="0" applyProtection="0"/>
    <xf numFmtId="0" fontId="103" fillId="0" borderId="6" applyNumberFormat="0" applyFill="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9" fillId="0" borderId="0" applyProtection="0"/>
    <xf numFmtId="0" fontId="4" fillId="0" borderId="0" applyNumberFormat="0" applyFont="0" applyFill="0" applyBorder="0" applyAlignment="0" applyProtection="0"/>
    <xf numFmtId="0" fontId="8" fillId="0" borderId="0" applyProtection="0"/>
    <xf numFmtId="0" fontId="4" fillId="0" borderId="0" applyNumberFormat="0" applyFont="0" applyFill="0" applyBorder="0" applyAlignment="0" applyProtection="0"/>
    <xf numFmtId="0" fontId="104" fillId="0" borderId="0" applyNumberFormat="0" applyFill="0" applyBorder="0" applyAlignment="0" applyProtection="0">
      <alignment vertical="top"/>
      <protection locked="0"/>
    </xf>
    <xf numFmtId="0" fontId="4" fillId="0" borderId="0" applyNumberFormat="0" applyFont="0" applyFill="0" applyBorder="0" applyAlignment="0" applyProtection="0"/>
    <xf numFmtId="0" fontId="4" fillId="0" borderId="0" applyNumberFormat="0" applyFont="0" applyFill="0" applyBorder="0" applyAlignment="0" applyProtection="0"/>
    <xf numFmtId="0" fontId="105" fillId="8" borderId="1"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06" fillId="0" borderId="8" applyNumberFormat="0" applyFill="0" applyAlignment="0" applyProtection="0"/>
    <xf numFmtId="0" fontId="107" fillId="0" borderId="8" applyNumberFormat="0" applyFill="0" applyAlignment="0" applyProtection="0"/>
    <xf numFmtId="0" fontId="108" fillId="25" borderId="0" applyNumberFormat="0" applyBorder="0" applyAlignment="0" applyProtection="0"/>
    <xf numFmtId="0" fontId="109" fillId="25" borderId="0" applyNumberFormat="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3" fillId="0" borderId="0">
      <alignment horizontal="left"/>
    </xf>
    <xf numFmtId="0" fontId="4" fillId="0" borderId="0" applyNumberFormat="0" applyFont="0" applyFill="0" applyBorder="0" applyAlignment="0" applyProtection="0"/>
    <xf numFmtId="0" fontId="4" fillId="0" borderId="0" applyNumberFormat="0" applyFont="0" applyFill="0" applyBorder="0" applyAlignment="0" applyProtection="0"/>
    <xf numFmtId="0" fontId="13" fillId="0" borderId="0">
      <alignment horizontal="left"/>
    </xf>
    <xf numFmtId="194" fontId="110" fillId="0" borderId="0"/>
    <xf numFmtId="0" fontId="4" fillId="0" borderId="0"/>
    <xf numFmtId="0" fontId="88" fillId="0" borderId="0"/>
    <xf numFmtId="0" fontId="9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 fillId="0" borderId="0"/>
    <xf numFmtId="0" fontId="111" fillId="0" borderId="0"/>
    <xf numFmtId="0" fontId="43" fillId="0" borderId="0"/>
    <xf numFmtId="0" fontId="4"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89" fillId="0" borderId="0"/>
    <xf numFmtId="0" fontId="43" fillId="2" borderId="0" applyNumberFormat="0"/>
    <xf numFmtId="0" fontId="17" fillId="0" borderId="0"/>
    <xf numFmtId="0" fontId="4"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1" fillId="0" borderId="0"/>
    <xf numFmtId="0" fontId="4" fillId="0" borderId="0" applyNumberFormat="0" applyFont="0" applyFill="0" applyBorder="0" applyAlignment="0" applyProtection="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7" fillId="0" borderId="0"/>
    <xf numFmtId="0" fontId="78" fillId="0" borderId="0"/>
    <xf numFmtId="0" fontId="78" fillId="0" borderId="0"/>
    <xf numFmtId="0" fontId="13" fillId="0" borderId="0"/>
    <xf numFmtId="0" fontId="1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112" fillId="0" borderId="0"/>
    <xf numFmtId="0" fontId="113" fillId="0" borderId="0"/>
    <xf numFmtId="0" fontId="4" fillId="0" borderId="0"/>
    <xf numFmtId="0" fontId="3" fillId="0" borderId="0"/>
    <xf numFmtId="0" fontId="17" fillId="0" borderId="0"/>
    <xf numFmtId="0" fontId="17" fillId="0" borderId="0"/>
    <xf numFmtId="0" fontId="17" fillId="0" borderId="0"/>
    <xf numFmtId="0" fontId="17" fillId="0" borderId="0"/>
    <xf numFmtId="0" fontId="92" fillId="0" borderId="0"/>
    <xf numFmtId="0" fontId="4" fillId="0" borderId="0"/>
    <xf numFmtId="0" fontId="111" fillId="0" borderId="0"/>
    <xf numFmtId="0" fontId="88" fillId="0" borderId="0"/>
    <xf numFmtId="0" fontId="4" fillId="0" borderId="0" applyNumberFormat="0" applyFont="0" applyFill="0" applyBorder="0" applyAlignment="0" applyProtection="0"/>
    <xf numFmtId="0" fontId="43" fillId="0" borderId="0"/>
    <xf numFmtId="0" fontId="114" fillId="0" borderId="0"/>
    <xf numFmtId="0" fontId="4" fillId="0" borderId="0"/>
    <xf numFmtId="0" fontId="17" fillId="0" borderId="0"/>
    <xf numFmtId="0" fontId="17"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4" fillId="0" borderId="0"/>
    <xf numFmtId="0" fontId="4" fillId="0" borderId="0"/>
    <xf numFmtId="0" fontId="78" fillId="0" borderId="0"/>
    <xf numFmtId="0" fontId="4" fillId="0" borderId="0"/>
    <xf numFmtId="0" fontId="13" fillId="0" borderId="0"/>
    <xf numFmtId="0" fontId="4"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6" fillId="0" borderId="0"/>
    <xf numFmtId="0" fontId="95" fillId="0" borderId="0"/>
    <xf numFmtId="0" fontId="115" fillId="0" borderId="0"/>
    <xf numFmtId="0" fontId="74" fillId="0" borderId="0"/>
    <xf numFmtId="0" fontId="114"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0" fillId="0" borderId="0"/>
    <xf numFmtId="0" fontId="13"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1" fillId="0" borderId="0"/>
    <xf numFmtId="0" fontId="74"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3" fillId="0" borderId="0"/>
    <xf numFmtId="0" fontId="76"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2"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16" fillId="0" borderId="0"/>
    <xf numFmtId="0" fontId="1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 fillId="26" borderId="10" applyNumberFormat="0" applyFont="0" applyAlignment="0" applyProtection="0"/>
    <xf numFmtId="0" fontId="16" fillId="26" borderId="10" applyNumberFormat="0" applyFont="0" applyAlignment="0" applyProtection="0"/>
    <xf numFmtId="0" fontId="118" fillId="21" borderId="11" applyNumberFormat="0" applyAlignment="0" applyProtection="0"/>
    <xf numFmtId="0" fontId="119" fillId="21" borderId="11" applyNumberFormat="0" applyAlignment="0" applyProtection="0"/>
    <xf numFmtId="9" fontId="78" fillId="0" borderId="0" applyFont="0" applyFill="0" applyBorder="0" applyAlignment="0" applyProtection="0"/>
    <xf numFmtId="0" fontId="4" fillId="0" borderId="0" applyNumberFormat="0" applyFont="0" applyFill="0" applyBorder="0" applyAlignment="0" applyProtection="0"/>
    <xf numFmtId="9" fontId="43" fillId="0" borderId="0" applyFont="0" applyFill="0" applyBorder="0" applyAlignment="0" applyProtection="0"/>
    <xf numFmtId="9" fontId="78" fillId="0" borderId="0" applyFont="0" applyFill="0" applyBorder="0" applyAlignment="0" applyProtection="0"/>
    <xf numFmtId="9" fontId="4" fillId="0" borderId="0" applyFont="0" applyFill="0" applyBorder="0" applyAlignment="0" applyProtection="0"/>
    <xf numFmtId="0" fontId="4" fillId="0" borderId="0" applyNumberFormat="0" applyFont="0" applyFill="0" applyBorder="0" applyAlignment="0" applyProtection="0"/>
    <xf numFmtId="42" fontId="42" fillId="0" borderId="0" applyFont="0" applyFill="0" applyBorder="0" applyAlignment="0" applyProtection="0"/>
    <xf numFmtId="0" fontId="4" fillId="0" borderId="0" applyNumberFormat="0" applyFont="0" applyFill="0" applyBorder="0" applyAlignment="0" applyProtection="0"/>
    <xf numFmtId="0" fontId="66" fillId="0" borderId="0" applyNumberFormat="0" applyFill="0" applyBorder="0" applyAlignment="0" applyProtection="0"/>
    <xf numFmtId="0" fontId="120" fillId="0" borderId="17" applyNumberFormat="0" applyFill="0" applyAlignment="0" applyProtection="0"/>
    <xf numFmtId="0" fontId="4" fillId="0" borderId="14" applyNumberFormat="0" applyFont="0" applyFill="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3" fillId="0" borderId="0"/>
    <xf numFmtId="0" fontId="13" fillId="0" borderId="0"/>
    <xf numFmtId="0" fontId="13" fillId="0" borderId="0"/>
    <xf numFmtId="0" fontId="132" fillId="0" borderId="0"/>
    <xf numFmtId="0" fontId="17" fillId="0" borderId="0"/>
    <xf numFmtId="197" fontId="4" fillId="0" borderId="0" applyFont="0" applyFill="0" applyBorder="0" applyAlignment="0" applyProtection="0"/>
    <xf numFmtId="0" fontId="43" fillId="0" borderId="0"/>
    <xf numFmtId="0" fontId="4" fillId="2" borderId="0" applyNumberFormat="0"/>
    <xf numFmtId="0" fontId="13" fillId="0" borderId="0"/>
  </cellStyleXfs>
  <cellXfs count="429">
    <xf numFmtId="0" fontId="0" fillId="0" borderId="0" xfId="0"/>
    <xf numFmtId="0" fontId="31" fillId="0" borderId="0" xfId="0" applyFont="1"/>
    <xf numFmtId="0" fontId="33" fillId="0" borderId="0" xfId="0" applyFont="1"/>
    <xf numFmtId="0" fontId="4" fillId="0" borderId="0" xfId="0" applyFont="1"/>
    <xf numFmtId="0" fontId="4" fillId="0" borderId="12" xfId="0" applyFont="1" applyBorder="1"/>
    <xf numFmtId="0" fontId="0" fillId="0" borderId="12" xfId="0" applyBorder="1"/>
    <xf numFmtId="0" fontId="4" fillId="0" borderId="5" xfId="0" applyFont="1" applyBorder="1" applyAlignment="1">
      <alignment vertical="center"/>
    </xf>
    <xf numFmtId="0" fontId="4" fillId="0" borderId="5" xfId="0" applyFont="1" applyBorder="1" applyAlignment="1">
      <alignment horizontal="center" vertical="center" wrapText="1"/>
    </xf>
    <xf numFmtId="0" fontId="4" fillId="0" borderId="0" xfId="0" applyFont="1" applyAlignment="1">
      <alignment horizontal="left" indent="1"/>
    </xf>
    <xf numFmtId="0" fontId="8" fillId="0" borderId="0" xfId="0" applyFont="1"/>
    <xf numFmtId="0" fontId="72" fillId="0" borderId="0" xfId="0" applyFont="1"/>
    <xf numFmtId="0" fontId="33" fillId="0" borderId="0" xfId="0" applyFont="1" applyAlignment="1">
      <alignment horizontal="left"/>
    </xf>
    <xf numFmtId="0" fontId="31" fillId="0" borderId="0" xfId="0" applyFont="1" applyAlignment="1">
      <alignment horizontal="left"/>
    </xf>
    <xf numFmtId="0" fontId="73" fillId="0" borderId="0" xfId="0" applyFont="1"/>
    <xf numFmtId="0" fontId="8" fillId="27" borderId="0" xfId="0" applyFont="1" applyFill="1"/>
    <xf numFmtId="195" fontId="76" fillId="0" borderId="0" xfId="0" applyNumberFormat="1" applyFont="1"/>
    <xf numFmtId="195" fontId="33" fillId="0" borderId="0" xfId="0" applyNumberFormat="1" applyFont="1"/>
    <xf numFmtId="195" fontId="4" fillId="0" borderId="0" xfId="0" applyNumberFormat="1" applyFont="1"/>
    <xf numFmtId="2" fontId="4" fillId="0" borderId="0" xfId="0" applyNumberFormat="1" applyFont="1"/>
    <xf numFmtId="195" fontId="0" fillId="0" borderId="0" xfId="0" applyNumberFormat="1"/>
    <xf numFmtId="195" fontId="76" fillId="0" borderId="12" xfId="0" applyNumberFormat="1" applyFont="1" applyBorder="1"/>
    <xf numFmtId="189" fontId="4" fillId="0" borderId="0" xfId="0" applyNumberFormat="1" applyFont="1"/>
    <xf numFmtId="189" fontId="0" fillId="0" borderId="0" xfId="0" applyNumberFormat="1"/>
    <xf numFmtId="195" fontId="75" fillId="0" borderId="0" xfId="0" applyNumberFormat="1" applyFont="1"/>
    <xf numFmtId="195" fontId="4" fillId="0" borderId="0" xfId="0" applyNumberFormat="1" applyFont="1" applyAlignment="1">
      <alignment horizontal="right"/>
    </xf>
    <xf numFmtId="3" fontId="0" fillId="0" borderId="0" xfId="0" applyNumberFormat="1"/>
    <xf numFmtId="2" fontId="0" fillId="0" borderId="0" xfId="0" applyNumberFormat="1"/>
    <xf numFmtId="195" fontId="4" fillId="0" borderId="12" xfId="0" applyNumberFormat="1" applyFont="1" applyBorder="1"/>
    <xf numFmtId="195" fontId="0" fillId="0" borderId="12" xfId="0" applyNumberFormat="1" applyBorder="1"/>
    <xf numFmtId="189" fontId="4" fillId="0" borderId="12" xfId="0" applyNumberFormat="1" applyFont="1" applyBorder="1"/>
    <xf numFmtId="189" fontId="0" fillId="0" borderId="12" xfId="0" applyNumberFormat="1" applyBorder="1"/>
    <xf numFmtId="0" fontId="16" fillId="0" borderId="0" xfId="144"/>
    <xf numFmtId="0" fontId="32" fillId="0" borderId="0" xfId="0" applyFont="1" applyAlignment="1">
      <alignment horizontal="right"/>
    </xf>
    <xf numFmtId="0" fontId="33" fillId="0" borderId="0" xfId="0" applyFont="1" applyAlignment="1">
      <alignment horizontal="right"/>
    </xf>
    <xf numFmtId="0" fontId="31" fillId="0" borderId="12" xfId="0" applyFont="1" applyBorder="1"/>
    <xf numFmtId="4" fontId="33" fillId="0" borderId="0" xfId="0" applyNumberFormat="1" applyFont="1"/>
    <xf numFmtId="4" fontId="0" fillId="0" borderId="0" xfId="0" applyNumberFormat="1"/>
    <xf numFmtId="0" fontId="16" fillId="0" borderId="0" xfId="192"/>
    <xf numFmtId="0" fontId="17" fillId="0" borderId="0" xfId="191"/>
    <xf numFmtId="0" fontId="128" fillId="0" borderId="0" xfId="4963" applyFont="1" applyAlignment="1">
      <alignment horizontal="center"/>
    </xf>
    <xf numFmtId="0" fontId="3" fillId="0" borderId="0" xfId="4997"/>
    <xf numFmtId="0" fontId="13" fillId="0" borderId="0" xfId="5135"/>
    <xf numFmtId="3" fontId="13" fillId="0" borderId="0" xfId="5135" applyNumberFormat="1"/>
    <xf numFmtId="0" fontId="13" fillId="0" borderId="7" xfId="5135" applyBorder="1"/>
    <xf numFmtId="0" fontId="13" fillId="0" borderId="0" xfId="5135" applyAlignment="1">
      <alignment vertical="top"/>
    </xf>
    <xf numFmtId="1" fontId="13" fillId="0" borderId="0" xfId="5135" applyNumberFormat="1"/>
    <xf numFmtId="1" fontId="4" fillId="0" borderId="0" xfId="4920" applyNumberFormat="1"/>
    <xf numFmtId="195" fontId="4" fillId="0" borderId="0" xfId="4920" applyNumberFormat="1"/>
    <xf numFmtId="0" fontId="8" fillId="0" borderId="0" xfId="0" applyFont="1" applyAlignment="1">
      <alignment vertical="center"/>
    </xf>
    <xf numFmtId="195" fontId="127" fillId="0" borderId="0" xfId="0" applyNumberFormat="1" applyFont="1"/>
    <xf numFmtId="0" fontId="134" fillId="0" borderId="0" xfId="0" applyFont="1"/>
    <xf numFmtId="0" fontId="135" fillId="0" borderId="0" xfId="0" applyFont="1"/>
    <xf numFmtId="0" fontId="5" fillId="0" borderId="12" xfId="0" applyFont="1" applyBorder="1"/>
    <xf numFmtId="0" fontId="136" fillId="0" borderId="12" xfId="0" applyFont="1" applyBorder="1"/>
    <xf numFmtId="0" fontId="5" fillId="0" borderId="0" xfId="0" applyFont="1"/>
    <xf numFmtId="0" fontId="76" fillId="0" borderId="5" xfId="0" applyFont="1" applyBorder="1" applyAlignment="1">
      <alignment horizontal="center" vertical="center" wrapText="1"/>
    </xf>
    <xf numFmtId="0" fontId="76" fillId="0" borderId="0" xfId="0" applyFont="1"/>
    <xf numFmtId="0" fontId="138" fillId="0" borderId="0" xfId="0" applyFont="1"/>
    <xf numFmtId="0" fontId="137" fillId="0" borderId="0" xfId="0" applyFont="1" applyAlignment="1">
      <alignment horizontal="left" indent="2"/>
    </xf>
    <xf numFmtId="0" fontId="32" fillId="0" borderId="0" xfId="0" applyFont="1"/>
    <xf numFmtId="0" fontId="4" fillId="0" borderId="0" xfId="0" applyFont="1" applyAlignment="1">
      <alignment vertical="center"/>
    </xf>
    <xf numFmtId="0" fontId="4" fillId="0" borderId="12" xfId="0" applyFont="1" applyBorder="1" applyAlignment="1">
      <alignment horizontal="left" vertical="center"/>
    </xf>
    <xf numFmtId="0" fontId="141" fillId="0" borderId="0" xfId="0" applyFont="1"/>
    <xf numFmtId="0" fontId="4" fillId="0" borderId="0" xfId="5022" applyAlignment="1">
      <alignment horizontal="center"/>
    </xf>
    <xf numFmtId="0" fontId="4" fillId="0" borderId="0" xfId="0" applyFont="1" applyAlignment="1">
      <alignment horizontal="center"/>
    </xf>
    <xf numFmtId="2" fontId="75" fillId="0" borderId="0" xfId="0" applyNumberFormat="1" applyFont="1"/>
    <xf numFmtId="2" fontId="76" fillId="0" borderId="0" xfId="0" applyNumberFormat="1" applyFont="1"/>
    <xf numFmtId="0" fontId="142" fillId="0" borderId="0" xfId="0" applyFont="1"/>
    <xf numFmtId="0" fontId="4" fillId="0" borderId="12" xfId="0" applyFont="1" applyBorder="1" applyAlignment="1">
      <alignment horizontal="center"/>
    </xf>
    <xf numFmtId="0" fontId="32" fillId="0" borderId="12" xfId="0" applyFont="1" applyBorder="1"/>
    <xf numFmtId="0" fontId="4" fillId="27" borderId="0" xfId="0" applyFont="1" applyFill="1"/>
    <xf numFmtId="0" fontId="76" fillId="0" borderId="12" xfId="0" applyFont="1" applyBorder="1"/>
    <xf numFmtId="0" fontId="0" fillId="0" borderId="0" xfId="0" applyAlignment="1">
      <alignment horizontal="right"/>
    </xf>
    <xf numFmtId="189" fontId="33" fillId="0" borderId="0" xfId="0" applyNumberFormat="1" applyFont="1"/>
    <xf numFmtId="189" fontId="33" fillId="28" borderId="0" xfId="0" applyNumberFormat="1" applyFont="1" applyFill="1"/>
    <xf numFmtId="189" fontId="4" fillId="28" borderId="0" xfId="0" applyNumberFormat="1" applyFont="1" applyFill="1"/>
    <xf numFmtId="189" fontId="4" fillId="28" borderId="12" xfId="0" applyNumberFormat="1" applyFont="1" applyFill="1" applyBorder="1"/>
    <xf numFmtId="0" fontId="4" fillId="0" borderId="0" xfId="0" applyFont="1" applyAlignment="1">
      <alignment horizontal="center" vertical="center" wrapText="1"/>
    </xf>
    <xf numFmtId="0" fontId="31" fillId="0" borderId="0" xfId="0" applyFont="1" applyAlignment="1">
      <alignment horizontal="center" vertical="center"/>
    </xf>
    <xf numFmtId="0" fontId="4" fillId="0" borderId="12" xfId="0" applyFont="1" applyBorder="1" applyAlignment="1">
      <alignment vertical="center"/>
    </xf>
    <xf numFmtId="196" fontId="4" fillId="0" borderId="0" xfId="0" applyNumberFormat="1" applyFont="1"/>
    <xf numFmtId="196" fontId="4" fillId="0" borderId="0" xfId="5138" applyNumberFormat="1" applyFont="1"/>
    <xf numFmtId="195" fontId="4" fillId="0" borderId="0" xfId="5138" applyNumberFormat="1" applyFont="1"/>
    <xf numFmtId="0" fontId="8" fillId="0" borderId="0" xfId="144" applyFont="1"/>
    <xf numFmtId="0" fontId="16" fillId="0" borderId="0" xfId="0" applyFont="1"/>
    <xf numFmtId="0" fontId="76" fillId="0" borderId="18" xfId="0" applyFont="1" applyBorder="1" applyAlignment="1">
      <alignment horizontal="center" vertical="center"/>
    </xf>
    <xf numFmtId="0" fontId="4" fillId="0" borderId="18" xfId="0" applyFont="1" applyBorder="1" applyAlignment="1">
      <alignment horizontal="center" vertical="center"/>
    </xf>
    <xf numFmtId="0" fontId="76" fillId="0" borderId="12" xfId="0" applyFont="1" applyBorder="1" applyAlignment="1">
      <alignment horizontal="center" vertical="center"/>
    </xf>
    <xf numFmtId="0" fontId="31" fillId="0" borderId="0" xfId="0" applyFont="1" applyAlignment="1">
      <alignment horizontal="center"/>
    </xf>
    <xf numFmtId="0" fontId="31" fillId="0" borderId="0" xfId="0" applyFont="1" applyAlignment="1">
      <alignment vertical="center"/>
    </xf>
    <xf numFmtId="0" fontId="4" fillId="0" borderId="18" xfId="0" applyFont="1" applyBorder="1"/>
    <xf numFmtId="0" fontId="31" fillId="0" borderId="18" xfId="0" applyFont="1" applyBorder="1" applyAlignment="1">
      <alignment horizontal="center"/>
    </xf>
    <xf numFmtId="198" fontId="4" fillId="0" borderId="0" xfId="0" applyNumberFormat="1" applyFont="1"/>
    <xf numFmtId="199" fontId="4" fillId="0" borderId="0" xfId="5138" applyNumberFormat="1" applyFont="1"/>
    <xf numFmtId="195" fontId="76" fillId="0" borderId="0" xfId="5138" applyNumberFormat="1" applyFont="1" applyAlignment="1">
      <alignment horizontal="right"/>
    </xf>
    <xf numFmtId="195" fontId="76" fillId="0" borderId="0" xfId="5138" applyNumberFormat="1" applyFont="1"/>
    <xf numFmtId="200" fontId="0" fillId="0" borderId="0" xfId="0" applyNumberFormat="1"/>
    <xf numFmtId="0" fontId="4" fillId="0" borderId="5" xfId="0" applyFont="1" applyBorder="1" applyAlignment="1">
      <alignment horizontal="right" vertical="center"/>
    </xf>
    <xf numFmtId="195" fontId="75" fillId="0" borderId="0" xfId="5138" applyNumberFormat="1" applyFont="1" applyAlignment="1">
      <alignment horizontal="right"/>
    </xf>
    <xf numFmtId="195" fontId="75" fillId="0" borderId="0" xfId="5138" applyNumberFormat="1" applyFont="1" applyAlignment="1"/>
    <xf numFmtId="4" fontId="4" fillId="0" borderId="0" xfId="0" applyNumberFormat="1" applyFont="1"/>
    <xf numFmtId="3" fontId="4" fillId="0" borderId="0" xfId="0" applyNumberFormat="1" applyFont="1"/>
    <xf numFmtId="0" fontId="124" fillId="0" borderId="0" xfId="0" applyFont="1" applyAlignment="1">
      <alignment horizontal="center"/>
    </xf>
    <xf numFmtId="4" fontId="143" fillId="0" borderId="0" xfId="0" applyNumberFormat="1" applyFont="1"/>
    <xf numFmtId="2" fontId="4" fillId="0" borderId="12" xfId="0" applyNumberFormat="1" applyFont="1" applyBorder="1"/>
    <xf numFmtId="2" fontId="76" fillId="0" borderId="12" xfId="0" applyNumberFormat="1" applyFont="1" applyBorder="1"/>
    <xf numFmtId="195" fontId="76" fillId="0" borderId="0" xfId="0" applyNumberFormat="1" applyFont="1" applyAlignment="1">
      <alignment horizontal="right"/>
    </xf>
    <xf numFmtId="0" fontId="76" fillId="0" borderId="12" xfId="0" applyFont="1" applyBorder="1" applyAlignment="1">
      <alignment horizontal="right"/>
    </xf>
    <xf numFmtId="0" fontId="76" fillId="0" borderId="0" xfId="0" applyFont="1" applyAlignment="1">
      <alignment horizontal="right"/>
    </xf>
    <xf numFmtId="0" fontId="144" fillId="0" borderId="0" xfId="0" applyFont="1"/>
    <xf numFmtId="195" fontId="4" fillId="0" borderId="5" xfId="0" applyNumberFormat="1" applyFont="1" applyBorder="1" applyAlignment="1">
      <alignment horizontal="center" vertical="center" wrapText="1"/>
    </xf>
    <xf numFmtId="195" fontId="0" fillId="0" borderId="0" xfId="0" applyNumberFormat="1" applyAlignment="1">
      <alignment horizontal="right"/>
    </xf>
    <xf numFmtId="4" fontId="76" fillId="0" borderId="0" xfId="0" applyNumberFormat="1" applyFont="1" applyAlignment="1">
      <alignment horizontal="right"/>
    </xf>
    <xf numFmtId="189" fontId="76" fillId="0" borderId="12" xfId="0" applyNumberFormat="1" applyFont="1" applyBorder="1"/>
    <xf numFmtId="189" fontId="76" fillId="0" borderId="0" xfId="0" applyNumberFormat="1" applyFont="1"/>
    <xf numFmtId="0" fontId="0" fillId="0" borderId="0" xfId="0" applyAlignment="1">
      <alignment horizontal="left" indent="1"/>
    </xf>
    <xf numFmtId="0" fontId="4" fillId="0" borderId="0" xfId="0" applyFont="1" applyAlignment="1">
      <alignment horizontal="left" indent="2"/>
    </xf>
    <xf numFmtId="195" fontId="4" fillId="0" borderId="0" xfId="5137" applyNumberFormat="1" applyFont="1"/>
    <xf numFmtId="195" fontId="4" fillId="0" borderId="12" xfId="5137" applyNumberFormat="1" applyFont="1" applyBorder="1"/>
    <xf numFmtId="3" fontId="0" fillId="0" borderId="12" xfId="0" applyNumberFormat="1" applyBorder="1"/>
    <xf numFmtId="195" fontId="4" fillId="0" borderId="0" xfId="5137" applyNumberFormat="1" applyFont="1" applyAlignment="1">
      <alignment horizontal="right"/>
    </xf>
    <xf numFmtId="195" fontId="0" fillId="0" borderId="12" xfId="0" applyNumberFormat="1" applyBorder="1" applyAlignment="1">
      <alignment horizontal="right"/>
    </xf>
    <xf numFmtId="189" fontId="4" fillId="0" borderId="0" xfId="5137" applyNumberFormat="1" applyFont="1" applyAlignment="1">
      <alignment horizontal="right"/>
    </xf>
    <xf numFmtId="189" fontId="4" fillId="0" borderId="0" xfId="5137" applyNumberFormat="1" applyFont="1"/>
    <xf numFmtId="202" fontId="4" fillId="0" borderId="0" xfId="4820" applyNumberFormat="1" applyFont="1" applyFill="1"/>
    <xf numFmtId="202" fontId="146" fillId="0" borderId="0" xfId="4820" applyNumberFormat="1" applyFont="1" applyFill="1" applyBorder="1"/>
    <xf numFmtId="202" fontId="4" fillId="0" borderId="0" xfId="4820" applyNumberFormat="1" applyFont="1" applyFill="1" applyBorder="1"/>
    <xf numFmtId="202" fontId="133" fillId="0" borderId="0" xfId="4820" applyNumberFormat="1" applyFont="1" applyFill="1" applyBorder="1"/>
    <xf numFmtId="3" fontId="4" fillId="0" borderId="0" xfId="4820" applyNumberFormat="1" applyFont="1" applyFill="1"/>
    <xf numFmtId="3" fontId="4" fillId="0" borderId="12" xfId="4820" applyNumberFormat="1" applyFont="1" applyFill="1" applyBorder="1"/>
    <xf numFmtId="202" fontId="4" fillId="0" borderId="12" xfId="4820" applyNumberFormat="1" applyFont="1" applyFill="1" applyBorder="1"/>
    <xf numFmtId="202" fontId="4" fillId="0" borderId="0" xfId="4820" applyNumberFormat="1" applyFont="1" applyFill="1" applyBorder="1" applyAlignment="1"/>
    <xf numFmtId="3" fontId="4" fillId="0" borderId="0" xfId="4820" applyNumberFormat="1" applyFont="1" applyFill="1" applyBorder="1" applyAlignment="1"/>
    <xf numFmtId="195" fontId="147" fillId="0" borderId="0" xfId="4820" applyNumberFormat="1" applyFont="1" applyFill="1" applyBorder="1" applyAlignment="1">
      <alignment horizontal="right" wrapText="1"/>
    </xf>
    <xf numFmtId="0" fontId="8" fillId="0" borderId="0" xfId="5022" applyFont="1"/>
    <xf numFmtId="0" fontId="33" fillId="0" borderId="0" xfId="5022" applyFont="1"/>
    <xf numFmtId="0" fontId="4" fillId="0" borderId="0" xfId="5022"/>
    <xf numFmtId="0" fontId="73" fillId="0" borderId="0" xfId="5022" applyFont="1"/>
    <xf numFmtId="0" fontId="16" fillId="0" borderId="12" xfId="5022" applyFont="1" applyBorder="1"/>
    <xf numFmtId="0" fontId="4" fillId="0" borderId="18" xfId="5022" applyBorder="1" applyAlignment="1">
      <alignment horizontal="center"/>
    </xf>
    <xf numFmtId="0" fontId="31" fillId="0" borderId="0" xfId="5022" applyFont="1" applyAlignment="1">
      <alignment horizontal="center"/>
    </xf>
    <xf numFmtId="0" fontId="31" fillId="0" borderId="12" xfId="5022" applyFont="1" applyBorder="1" applyAlignment="1">
      <alignment horizontal="center"/>
    </xf>
    <xf numFmtId="4" fontId="33" fillId="0" borderId="0" xfId="0" applyNumberFormat="1" applyFont="1" applyAlignment="1">
      <alignment horizontal="center"/>
    </xf>
    <xf numFmtId="4" fontId="4" fillId="0" borderId="0" xfId="0" applyNumberFormat="1" applyFont="1" applyAlignment="1">
      <alignment horizontal="center"/>
    </xf>
    <xf numFmtId="0" fontId="145" fillId="0" borderId="0" xfId="5022" applyFont="1"/>
    <xf numFmtId="2" fontId="75" fillId="0" borderId="0" xfId="5022" applyNumberFormat="1" applyFont="1" applyAlignment="1">
      <alignment horizontal="center"/>
    </xf>
    <xf numFmtId="4" fontId="76" fillId="0" borderId="0" xfId="5138" applyNumberFormat="1" applyFont="1" applyAlignment="1">
      <alignment horizontal="center"/>
    </xf>
    <xf numFmtId="2" fontId="4" fillId="0" borderId="0" xfId="5022" applyNumberFormat="1"/>
    <xf numFmtId="0" fontId="33" fillId="0" borderId="0" xfId="5022" applyFont="1" applyAlignment="1">
      <alignment horizontal="right"/>
    </xf>
    <xf numFmtId="0" fontId="72" fillId="0" borderId="0" xfId="5022" applyFont="1"/>
    <xf numFmtId="0" fontId="4" fillId="0" borderId="0" xfId="5022" applyAlignment="1">
      <alignment horizontal="right"/>
    </xf>
    <xf numFmtId="0" fontId="4" fillId="0" borderId="12" xfId="5022" applyBorder="1"/>
    <xf numFmtId="0" fontId="148" fillId="0" borderId="18" xfId="5022" applyFont="1" applyBorder="1" applyAlignment="1">
      <alignment horizontal="center" vertical="center"/>
    </xf>
    <xf numFmtId="0" fontId="149" fillId="0" borderId="12" xfId="5022" applyFont="1" applyBorder="1" applyAlignment="1">
      <alignment horizontal="center" vertical="center"/>
    </xf>
    <xf numFmtId="0" fontId="31" fillId="0" borderId="12" xfId="5022" applyFont="1" applyBorder="1" applyAlignment="1">
      <alignment horizontal="center" vertical="center" wrapText="1"/>
    </xf>
    <xf numFmtId="0" fontId="32" fillId="0" borderId="0" xfId="5022" applyFont="1" applyAlignment="1">
      <alignment horizontal="center" vertical="center" wrapText="1"/>
    </xf>
    <xf numFmtId="0" fontId="76" fillId="0" borderId="0" xfId="5022" applyFont="1" applyAlignment="1">
      <alignment horizontal="center" vertical="center"/>
    </xf>
    <xf numFmtId="4" fontId="33" fillId="0" borderId="0" xfId="0" applyNumberFormat="1" applyFont="1" applyAlignment="1">
      <alignment horizontal="center" wrapText="1"/>
    </xf>
    <xf numFmtId="0" fontId="4" fillId="0" borderId="0" xfId="5022" applyAlignment="1">
      <alignment horizontal="center" vertical="center"/>
    </xf>
    <xf numFmtId="4" fontId="75" fillId="0" borderId="0" xfId="5022" applyNumberFormat="1" applyFont="1" applyAlignment="1">
      <alignment horizontal="center"/>
    </xf>
    <xf numFmtId="4" fontId="76" fillId="0" borderId="0" xfId="5022" applyNumberFormat="1" applyFont="1" applyAlignment="1">
      <alignment horizontal="center"/>
    </xf>
    <xf numFmtId="0" fontId="4" fillId="0" borderId="5" xfId="5022" applyBorder="1" applyAlignment="1">
      <alignment vertical="center"/>
    </xf>
    <xf numFmtId="195" fontId="33" fillId="0" borderId="0" xfId="4820" applyNumberFormat="1" applyFont="1" applyBorder="1" applyAlignment="1">
      <alignment horizontal="right"/>
    </xf>
    <xf numFmtId="4" fontId="33" fillId="0" borderId="0" xfId="4820" applyNumberFormat="1" applyFont="1" applyBorder="1" applyAlignment="1">
      <alignment horizontal="right"/>
    </xf>
    <xf numFmtId="4" fontId="33" fillId="0" borderId="0" xfId="4820" applyNumberFormat="1" applyFont="1" applyFill="1" applyBorder="1" applyAlignment="1">
      <alignment horizontal="right"/>
    </xf>
    <xf numFmtId="195" fontId="4" fillId="0" borderId="0" xfId="4820" applyNumberFormat="1" applyFont="1" applyBorder="1" applyAlignment="1">
      <alignment horizontal="right"/>
    </xf>
    <xf numFmtId="4" fontId="0" fillId="0" borderId="0" xfId="4820" applyNumberFormat="1" applyFont="1" applyBorder="1"/>
    <xf numFmtId="4" fontId="4" fillId="0" borderId="0" xfId="5022" applyNumberFormat="1"/>
    <xf numFmtId="0" fontId="32" fillId="0" borderId="0" xfId="5022" applyFont="1"/>
    <xf numFmtId="4" fontId="76" fillId="0" borderId="0" xfId="0" applyNumberFormat="1" applyFont="1"/>
    <xf numFmtId="0" fontId="16" fillId="0" borderId="0" xfId="5022" applyFont="1"/>
    <xf numFmtId="0" fontId="8" fillId="0" borderId="12" xfId="5022" applyFont="1" applyBorder="1"/>
    <xf numFmtId="0" fontId="4" fillId="0" borderId="12" xfId="5022" applyBorder="1" applyAlignment="1">
      <alignment horizontal="center"/>
    </xf>
    <xf numFmtId="0" fontId="31" fillId="0" borderId="12" xfId="5022" applyFont="1" applyBorder="1" applyAlignment="1">
      <alignment horizontal="right"/>
    </xf>
    <xf numFmtId="0" fontId="4" fillId="0" borderId="12" xfId="5022" applyBorder="1" applyAlignment="1">
      <alignment horizontal="center" wrapText="1"/>
    </xf>
    <xf numFmtId="195" fontId="4" fillId="0" borderId="0" xfId="4820" applyNumberFormat="1" applyFont="1" applyAlignment="1"/>
    <xf numFmtId="195" fontId="4" fillId="0" borderId="0" xfId="4820" applyNumberFormat="1" applyFont="1" applyBorder="1" applyAlignment="1"/>
    <xf numFmtId="195" fontId="133" fillId="0" borderId="0" xfId="4820" applyNumberFormat="1" applyFont="1" applyBorder="1" applyAlignment="1"/>
    <xf numFmtId="0" fontId="33" fillId="0" borderId="0" xfId="5022" applyFont="1" applyAlignment="1">
      <alignment horizontal="left"/>
    </xf>
    <xf numFmtId="195" fontId="75" fillId="0" borderId="0" xfId="5022" applyNumberFormat="1" applyFont="1"/>
    <xf numFmtId="195" fontId="4" fillId="0" borderId="0" xfId="5022" applyNumberFormat="1"/>
    <xf numFmtId="195" fontId="4" fillId="0" borderId="0" xfId="5022" applyNumberFormat="1" applyAlignment="1">
      <alignment horizontal="right"/>
    </xf>
    <xf numFmtId="0" fontId="4" fillId="0" borderId="18" xfId="5022" applyBorder="1"/>
    <xf numFmtId="0" fontId="4" fillId="0" borderId="18" xfId="5022" applyBorder="1" applyAlignment="1">
      <alignment horizontal="right"/>
    </xf>
    <xf numFmtId="2" fontId="75" fillId="0" borderId="0" xfId="5022" applyNumberFormat="1" applyFont="1"/>
    <xf numFmtId="2" fontId="76" fillId="0" borderId="0" xfId="5022" applyNumberFormat="1" applyFont="1"/>
    <xf numFmtId="195" fontId="33" fillId="0" borderId="0" xfId="5022" applyNumberFormat="1" applyFont="1"/>
    <xf numFmtId="0" fontId="4" fillId="0" borderId="0" xfId="5022" applyAlignment="1">
      <alignment horizontal="left"/>
    </xf>
    <xf numFmtId="0" fontId="4" fillId="0" borderId="12" xfId="5022" applyBorder="1" applyAlignment="1">
      <alignment horizontal="right" vertical="center"/>
    </xf>
    <xf numFmtId="0" fontId="4" fillId="0" borderId="5" xfId="5022" applyBorder="1" applyAlignment="1">
      <alignment horizontal="right" vertical="center"/>
    </xf>
    <xf numFmtId="0" fontId="32" fillId="0" borderId="0" xfId="5022" applyFont="1" applyAlignment="1">
      <alignment horizontal="right"/>
    </xf>
    <xf numFmtId="195" fontId="33" fillId="0" borderId="0" xfId="5138" applyNumberFormat="1" applyFont="1"/>
    <xf numFmtId="195" fontId="32" fillId="0" borderId="0" xfId="0" applyNumberFormat="1" applyFont="1"/>
    <xf numFmtId="195" fontId="32" fillId="0" borderId="0" xfId="0" applyNumberFormat="1" applyFont="1" applyAlignment="1">
      <alignment horizontal="right"/>
    </xf>
    <xf numFmtId="0" fontId="4" fillId="0" borderId="5" xfId="0" applyFont="1" applyBorder="1" applyAlignment="1">
      <alignment horizontal="center" vertical="center"/>
    </xf>
    <xf numFmtId="0" fontId="4" fillId="0" borderId="12" xfId="0" applyFont="1" applyBorder="1" applyAlignment="1">
      <alignment horizontal="right"/>
    </xf>
    <xf numFmtId="0" fontId="4" fillId="0" borderId="0" xfId="0" applyFont="1" applyAlignment="1">
      <alignment horizontal="right"/>
    </xf>
    <xf numFmtId="0" fontId="32" fillId="0" borderId="0" xfId="5022" applyFont="1" applyAlignment="1">
      <alignment horizontal="center"/>
    </xf>
    <xf numFmtId="0" fontId="33" fillId="0" borderId="0" xfId="5022" applyFont="1" applyAlignment="1">
      <alignment horizontal="center"/>
    </xf>
    <xf numFmtId="0" fontId="141" fillId="0" borderId="0" xfId="5022" applyFont="1" applyAlignment="1">
      <alignment horizontal="center"/>
    </xf>
    <xf numFmtId="0" fontId="33" fillId="0" borderId="0" xfId="5022" applyFont="1" applyAlignment="1">
      <alignment horizontal="center" vertical="center"/>
    </xf>
    <xf numFmtId="0" fontId="33" fillId="0" borderId="0" xfId="5022" applyFont="1" applyAlignment="1">
      <alignment horizontal="center" vertical="center" wrapText="1"/>
    </xf>
    <xf numFmtId="0" fontId="4" fillId="0" borderId="12" xfId="5022" applyBorder="1" applyAlignment="1">
      <alignment horizontal="right"/>
    </xf>
    <xf numFmtId="195" fontId="13" fillId="0" borderId="0" xfId="5135" applyNumberFormat="1"/>
    <xf numFmtId="2" fontId="33" fillId="0" borderId="0" xfId="0" applyNumberFormat="1" applyFont="1"/>
    <xf numFmtId="189" fontId="75" fillId="0" borderId="0" xfId="0" applyNumberFormat="1" applyFont="1"/>
    <xf numFmtId="195" fontId="4" fillId="0" borderId="0" xfId="5138" applyNumberFormat="1" applyFont="1" applyFill="1" applyBorder="1" applyAlignment="1">
      <alignment horizontal="right"/>
    </xf>
    <xf numFmtId="3" fontId="4" fillId="0" borderId="0" xfId="0" applyNumberFormat="1" applyFont="1" applyAlignment="1">
      <alignment horizontal="right"/>
    </xf>
    <xf numFmtId="201" fontId="4" fillId="0" borderId="0" xfId="5138" applyNumberFormat="1" applyFont="1" applyFill="1" applyBorder="1" applyAlignment="1">
      <alignment horizontal="right"/>
    </xf>
    <xf numFmtId="0" fontId="137" fillId="0" borderId="0" xfId="0" applyFont="1" applyAlignment="1">
      <alignment wrapText="1"/>
    </xf>
    <xf numFmtId="195" fontId="4" fillId="0" borderId="0" xfId="4820" applyNumberFormat="1" applyFont="1" applyAlignment="1">
      <alignment horizontal="right"/>
    </xf>
    <xf numFmtId="195" fontId="75" fillId="0" borderId="0" xfId="5138" applyNumberFormat="1" applyFont="1" applyFill="1" applyAlignment="1">
      <alignment horizontal="right"/>
    </xf>
    <xf numFmtId="195" fontId="4" fillId="0" borderId="0" xfId="5138" applyNumberFormat="1" applyFont="1" applyFill="1" applyAlignment="1">
      <alignment horizontal="right"/>
    </xf>
    <xf numFmtId="195" fontId="4" fillId="0" borderId="12" xfId="0" applyNumberFormat="1" applyFont="1" applyBorder="1" applyAlignment="1">
      <alignment horizontal="right"/>
    </xf>
    <xf numFmtId="189" fontId="4" fillId="0" borderId="0" xfId="0" applyNumberFormat="1" applyFont="1" applyAlignment="1">
      <alignment horizontal="right"/>
    </xf>
    <xf numFmtId="189" fontId="4" fillId="0" borderId="12" xfId="0" applyNumberFormat="1" applyFont="1" applyBorder="1" applyAlignment="1">
      <alignment horizontal="right"/>
    </xf>
    <xf numFmtId="0" fontId="4" fillId="0" borderId="0" xfId="5022" applyAlignment="1">
      <alignment wrapText="1"/>
    </xf>
    <xf numFmtId="0" fontId="4" fillId="0" borderId="0" xfId="5022" applyAlignment="1">
      <alignment horizontal="center" wrapText="1"/>
    </xf>
    <xf numFmtId="195" fontId="4" fillId="0" borderId="0" xfId="5138" applyNumberFormat="1" applyFont="1" applyBorder="1" applyAlignment="1">
      <alignment horizontal="right" wrapText="1"/>
    </xf>
    <xf numFmtId="195" fontId="16" fillId="0" borderId="0" xfId="5022" applyNumberFormat="1" applyFont="1" applyAlignment="1">
      <alignment horizontal="right"/>
    </xf>
    <xf numFmtId="195" fontId="151" fillId="0" borderId="0" xfId="5138" applyNumberFormat="1" applyFont="1" applyBorder="1" applyAlignment="1">
      <alignment horizontal="right" wrapText="1"/>
    </xf>
    <xf numFmtId="195" fontId="133" fillId="0" borderId="0" xfId="5138" applyNumberFormat="1" applyFont="1" applyBorder="1" applyAlignment="1">
      <alignment horizontal="right"/>
    </xf>
    <xf numFmtId="195" fontId="4" fillId="0" borderId="0" xfId="5138" applyNumberFormat="1" applyFont="1" applyFill="1" applyBorder="1" applyAlignment="1">
      <alignment horizontal="right" wrapText="1"/>
    </xf>
    <xf numFmtId="195" fontId="151" fillId="0" borderId="0" xfId="5138" applyNumberFormat="1" applyFont="1" applyFill="1" applyBorder="1" applyAlignment="1">
      <alignment horizontal="right" wrapText="1"/>
    </xf>
    <xf numFmtId="189" fontId="4" fillId="0" borderId="0" xfId="5022" applyNumberFormat="1"/>
    <xf numFmtId="3" fontId="75" fillId="0" borderId="0" xfId="0" applyNumberFormat="1" applyFont="1"/>
    <xf numFmtId="3" fontId="146" fillId="0" borderId="0" xfId="0" applyNumberFormat="1" applyFont="1"/>
    <xf numFmtId="3" fontId="133" fillId="0" borderId="0" xfId="0" applyNumberFormat="1" applyFont="1"/>
    <xf numFmtId="3" fontId="146" fillId="0" borderId="0" xfId="0" applyNumberFormat="1" applyFont="1" applyAlignment="1">
      <alignment horizontal="right" vertical="center"/>
    </xf>
    <xf numFmtId="3" fontId="0" fillId="0" borderId="0" xfId="4820" applyNumberFormat="1" applyFont="1" applyFill="1" applyAlignment="1">
      <alignment horizontal="right"/>
    </xf>
    <xf numFmtId="3" fontId="146" fillId="0" borderId="0" xfId="0" applyNumberFormat="1" applyFont="1" applyAlignment="1">
      <alignment horizontal="right"/>
    </xf>
    <xf numFmtId="3" fontId="4" fillId="0" borderId="0" xfId="0" applyNumberFormat="1" applyFont="1" applyAlignment="1">
      <alignment horizontal="right" vertical="center"/>
    </xf>
    <xf numFmtId="3" fontId="0" fillId="0" borderId="0" xfId="5138" applyNumberFormat="1" applyFont="1" applyFill="1"/>
    <xf numFmtId="203" fontId="0" fillId="0" borderId="0" xfId="0" applyNumberFormat="1"/>
    <xf numFmtId="201" fontId="0" fillId="0" borderId="0" xfId="5138" applyNumberFormat="1" applyFont="1" applyFill="1" applyAlignment="1"/>
    <xf numFmtId="203" fontId="0" fillId="0" borderId="12" xfId="0" applyNumberFormat="1" applyBorder="1"/>
    <xf numFmtId="201" fontId="0" fillId="0" borderId="12" xfId="5138" applyNumberFormat="1" applyFont="1" applyFill="1" applyBorder="1" applyAlignment="1"/>
    <xf numFmtId="195" fontId="75" fillId="0" borderId="0" xfId="0" applyNumberFormat="1" applyFont="1" applyAlignment="1">
      <alignment horizontal="right"/>
    </xf>
    <xf numFmtId="195" fontId="4" fillId="0" borderId="0" xfId="4820" applyNumberFormat="1" applyFont="1" applyFill="1" applyBorder="1" applyAlignment="1">
      <alignment horizontal="right"/>
    </xf>
    <xf numFmtId="195" fontId="4" fillId="0" borderId="0" xfId="4820" applyNumberFormat="1" applyFont="1" applyFill="1" applyBorder="1" applyAlignment="1">
      <alignment horizontal="right" wrapText="1"/>
    </xf>
    <xf numFmtId="197" fontId="0" fillId="0" borderId="0" xfId="5138" applyFont="1" applyFill="1"/>
    <xf numFmtId="43" fontId="0" fillId="0" borderId="0" xfId="0" applyNumberFormat="1"/>
    <xf numFmtId="195" fontId="133" fillId="0" borderId="0" xfId="0" applyNumberFormat="1" applyFont="1" applyAlignment="1">
      <alignment horizontal="right" wrapText="1"/>
    </xf>
    <xf numFmtId="195" fontId="4" fillId="0" borderId="0" xfId="4820" applyNumberFormat="1" applyFont="1" applyFill="1" applyBorder="1"/>
    <xf numFmtId="0" fontId="4" fillId="0" borderId="0" xfId="0" applyFont="1" applyAlignment="1">
      <alignment wrapText="1"/>
    </xf>
    <xf numFmtId="202" fontId="4" fillId="0" borderId="0" xfId="5065" applyNumberFormat="1" applyFont="1"/>
    <xf numFmtId="0" fontId="0" fillId="0" borderId="12" xfId="0" applyBorder="1" applyAlignment="1">
      <alignment horizontal="right"/>
    </xf>
    <xf numFmtId="0" fontId="4" fillId="0" borderId="12" xfId="0" applyFont="1" applyBorder="1" applyAlignment="1">
      <alignment horizontal="center" vertical="center"/>
    </xf>
    <xf numFmtId="0" fontId="4" fillId="0" borderId="0" xfId="0" applyFont="1" applyAlignment="1">
      <alignment horizontal="center" vertical="center"/>
    </xf>
    <xf numFmtId="0" fontId="31" fillId="0" borderId="12" xfId="0" applyFont="1" applyBorder="1" applyAlignment="1">
      <alignment horizontal="center" vertical="center"/>
    </xf>
    <xf numFmtId="0" fontId="8" fillId="0" borderId="0" xfId="0" applyFont="1" applyAlignment="1">
      <alignment horizontal="left" wrapText="1"/>
    </xf>
    <xf numFmtId="0" fontId="8" fillId="0" borderId="0" xfId="0" applyFont="1" applyAlignment="1">
      <alignment horizontal="left" vertical="center"/>
    </xf>
    <xf numFmtId="0" fontId="4" fillId="0" borderId="5" xfId="5139" applyFont="1" applyBorder="1" applyAlignment="1">
      <alignment horizontal="center" vertical="center" wrapText="1"/>
    </xf>
    <xf numFmtId="195" fontId="133" fillId="0" borderId="0" xfId="0" applyNumberFormat="1" applyFont="1"/>
    <xf numFmtId="3" fontId="4" fillId="0" borderId="12" xfId="0" applyNumberFormat="1" applyFont="1" applyBorder="1"/>
    <xf numFmtId="202" fontId="4" fillId="0" borderId="12" xfId="5065" applyNumberFormat="1" applyFont="1" applyBorder="1"/>
    <xf numFmtId="202" fontId="133" fillId="0" borderId="12" xfId="4820" applyNumberFormat="1" applyFont="1" applyFill="1" applyBorder="1"/>
    <xf numFmtId="3" fontId="0" fillId="0" borderId="12" xfId="4820" applyNumberFormat="1" applyFont="1" applyFill="1" applyBorder="1" applyAlignment="1">
      <alignment horizontal="right"/>
    </xf>
    <xf numFmtId="3" fontId="0" fillId="0" borderId="12" xfId="5138" applyNumberFormat="1" applyFont="1" applyFill="1" applyBorder="1"/>
    <xf numFmtId="202" fontId="4" fillId="0" borderId="12" xfId="4820" applyNumberFormat="1" applyFont="1" applyFill="1" applyBorder="1" applyAlignment="1"/>
    <xf numFmtId="195" fontId="4" fillId="0" borderId="12" xfId="4820" applyNumberFormat="1" applyFont="1" applyFill="1" applyBorder="1" applyAlignment="1">
      <alignment horizontal="right"/>
    </xf>
    <xf numFmtId="195" fontId="4" fillId="0" borderId="12" xfId="4820" applyNumberFormat="1" applyFont="1" applyFill="1" applyBorder="1" applyAlignment="1">
      <alignment horizontal="right" wrapText="1"/>
    </xf>
    <xf numFmtId="195" fontId="133" fillId="0" borderId="12" xfId="0" applyNumberFormat="1" applyFont="1" applyBorder="1" applyAlignment="1">
      <alignment horizontal="right" wrapText="1"/>
    </xf>
    <xf numFmtId="195" fontId="147" fillId="0" borderId="12" xfId="4820" applyNumberFormat="1" applyFont="1" applyFill="1" applyBorder="1" applyAlignment="1">
      <alignment horizontal="right" wrapText="1"/>
    </xf>
    <xf numFmtId="195" fontId="4" fillId="0" borderId="12" xfId="4820" applyNumberFormat="1" applyFont="1" applyFill="1" applyBorder="1"/>
    <xf numFmtId="195" fontId="4" fillId="0" borderId="12" xfId="5138" applyNumberFormat="1" applyFont="1" applyFill="1" applyBorder="1" applyAlignment="1">
      <alignment horizontal="right"/>
    </xf>
    <xf numFmtId="2" fontId="75" fillId="0" borderId="12" xfId="5022" applyNumberFormat="1" applyFont="1" applyBorder="1" applyAlignment="1">
      <alignment horizontal="center"/>
    </xf>
    <xf numFmtId="4" fontId="76" fillId="0" borderId="12" xfId="5138" applyNumberFormat="1" applyFont="1" applyBorder="1" applyAlignment="1">
      <alignment horizontal="center"/>
    </xf>
    <xf numFmtId="4" fontId="75" fillId="0" borderId="12" xfId="5022" applyNumberFormat="1" applyFont="1" applyBorder="1" applyAlignment="1">
      <alignment horizontal="center"/>
    </xf>
    <xf numFmtId="4" fontId="76" fillId="0" borderId="12" xfId="5022" applyNumberFormat="1" applyFont="1" applyBorder="1" applyAlignment="1">
      <alignment horizontal="center"/>
    </xf>
    <xf numFmtId="4" fontId="76" fillId="0" borderId="12" xfId="0" applyNumberFormat="1" applyFont="1" applyBorder="1"/>
    <xf numFmtId="195" fontId="4" fillId="0" borderId="12" xfId="4820" applyNumberFormat="1" applyFont="1" applyBorder="1" applyAlignment="1"/>
    <xf numFmtId="195" fontId="133" fillId="0" borderId="12" xfId="4820" applyNumberFormat="1" applyFont="1" applyBorder="1" applyAlignment="1"/>
    <xf numFmtId="195" fontId="133" fillId="0" borderId="12" xfId="5138" applyNumberFormat="1" applyFont="1" applyBorder="1" applyAlignment="1">
      <alignment horizontal="right"/>
    </xf>
    <xf numFmtId="195" fontId="4" fillId="0" borderId="12" xfId="5022" applyNumberFormat="1" applyBorder="1" applyAlignment="1">
      <alignment horizontal="right"/>
    </xf>
    <xf numFmtId="195" fontId="151" fillId="0" borderId="12" xfId="5138" applyNumberFormat="1" applyFont="1" applyBorder="1" applyAlignment="1">
      <alignment horizontal="right" wrapText="1"/>
    </xf>
    <xf numFmtId="2" fontId="76" fillId="0" borderId="12" xfId="5022" applyNumberFormat="1" applyFont="1" applyBorder="1"/>
    <xf numFmtId="2" fontId="4" fillId="0" borderId="12" xfId="5022" applyNumberFormat="1" applyBorder="1"/>
    <xf numFmtId="195" fontId="156" fillId="0" borderId="0" xfId="0" applyNumberFormat="1" applyFont="1"/>
    <xf numFmtId="195" fontId="157" fillId="0" borderId="0" xfId="0" applyNumberFormat="1" applyFont="1"/>
    <xf numFmtId="195" fontId="76" fillId="0" borderId="0" xfId="5022" applyNumberFormat="1" applyFont="1"/>
    <xf numFmtId="195" fontId="4" fillId="0" borderId="12" xfId="5022" applyNumberFormat="1" applyBorder="1"/>
    <xf numFmtId="4" fontId="76" fillId="0" borderId="0" xfId="5138" applyNumberFormat="1" applyFont="1" applyBorder="1" applyAlignment="1">
      <alignment horizontal="center"/>
    </xf>
    <xf numFmtId="195" fontId="33" fillId="0" borderId="0" xfId="4820" applyNumberFormat="1" applyFont="1" applyFill="1" applyBorder="1" applyAlignment="1">
      <alignment horizontal="right"/>
    </xf>
    <xf numFmtId="204" fontId="4" fillId="0" borderId="0" xfId="0" applyNumberFormat="1" applyFont="1"/>
    <xf numFmtId="204" fontId="4" fillId="0" borderId="12" xfId="0" applyNumberFormat="1" applyFont="1" applyBorder="1"/>
    <xf numFmtId="204" fontId="75" fillId="0" borderId="0" xfId="0" applyNumberFormat="1" applyFont="1"/>
    <xf numFmtId="204" fontId="0" fillId="0" borderId="0" xfId="0" applyNumberFormat="1"/>
    <xf numFmtId="204" fontId="0" fillId="0" borderId="12" xfId="0" applyNumberFormat="1" applyBorder="1"/>
    <xf numFmtId="205" fontId="4" fillId="0" borderId="0" xfId="0" applyNumberFormat="1" applyFont="1"/>
    <xf numFmtId="205" fontId="4" fillId="0" borderId="12" xfId="0" applyNumberFormat="1" applyFont="1" applyBorder="1"/>
    <xf numFmtId="4" fontId="76" fillId="0" borderId="0" xfId="5022" applyNumberFormat="1" applyFont="1"/>
    <xf numFmtId="0" fontId="127" fillId="0" borderId="0" xfId="0" applyFont="1"/>
    <xf numFmtId="0" fontId="4" fillId="0" borderId="5" xfId="0" applyFont="1" applyBorder="1" applyAlignment="1">
      <alignment horizontal="right" vertical="center" wrapText="1"/>
    </xf>
    <xf numFmtId="0" fontId="130" fillId="0" borderId="0" xfId="0" applyFont="1" applyAlignment="1">
      <alignment horizontal="center" vertical="center"/>
    </xf>
    <xf numFmtId="0" fontId="129" fillId="0" borderId="0" xfId="192" applyFont="1"/>
    <xf numFmtId="0" fontId="130" fillId="0" borderId="0" xfId="0" applyFont="1" applyAlignment="1">
      <alignment horizontal="justify" vertical="center"/>
    </xf>
    <xf numFmtId="0" fontId="90" fillId="0" borderId="0" xfId="0" applyFont="1" applyAlignment="1">
      <alignment horizontal="justify" vertical="center"/>
    </xf>
    <xf numFmtId="0" fontId="124" fillId="0" borderId="0" xfId="191" applyFont="1"/>
    <xf numFmtId="0" fontId="74" fillId="0" borderId="0" xfId="191" applyFont="1"/>
    <xf numFmtId="2" fontId="127" fillId="0" borderId="0" xfId="0" applyNumberFormat="1" applyFont="1"/>
    <xf numFmtId="2" fontId="160" fillId="0" borderId="0" xfId="0" applyNumberFormat="1" applyFont="1"/>
    <xf numFmtId="4" fontId="127" fillId="0" borderId="0" xfId="0" applyNumberFormat="1" applyFont="1"/>
    <xf numFmtId="0" fontId="145" fillId="0" borderId="0" xfId="0" applyFont="1"/>
    <xf numFmtId="4" fontId="161" fillId="0" borderId="0" xfId="0" applyNumberFormat="1" applyFont="1"/>
    <xf numFmtId="0" fontId="4" fillId="0" borderId="0" xfId="0" applyFont="1" applyAlignment="1">
      <alignment horizontal="right" vertical="center"/>
    </xf>
    <xf numFmtId="0" fontId="0" fillId="0" borderId="0" xfId="0" applyAlignment="1">
      <alignment horizontal="right" vertical="center"/>
    </xf>
    <xf numFmtId="0" fontId="33" fillId="0" borderId="0" xfId="0" applyFont="1" applyAlignment="1">
      <alignment horizontal="right" vertical="center"/>
    </xf>
    <xf numFmtId="0" fontId="163" fillId="0" borderId="0" xfId="0" applyFont="1"/>
    <xf numFmtId="0" fontId="162" fillId="0" borderId="0" xfId="0" applyFont="1"/>
    <xf numFmtId="0" fontId="162" fillId="0" borderId="0" xfId="0" applyFont="1" applyAlignment="1">
      <alignment horizontal="right"/>
    </xf>
    <xf numFmtId="0" fontId="16" fillId="0" borderId="12" xfId="0" applyFont="1" applyBorder="1"/>
    <xf numFmtId="0" fontId="162" fillId="0" borderId="12" xfId="0" applyFont="1" applyBorder="1"/>
    <xf numFmtId="0" fontId="33" fillId="0" borderId="0" xfId="0" applyFont="1" applyAlignment="1">
      <alignment wrapText="1"/>
    </xf>
    <xf numFmtId="0" fontId="8" fillId="0" borderId="0" xfId="0" applyFont="1" applyAlignment="1">
      <alignment horizontal="left"/>
    </xf>
    <xf numFmtId="0" fontId="72" fillId="0" borderId="0" xfId="0" applyFont="1" applyAlignment="1">
      <alignment horizontal="left"/>
    </xf>
    <xf numFmtId="0" fontId="31" fillId="0" borderId="12" xfId="0" applyFont="1" applyBorder="1" applyAlignment="1">
      <alignment horizontal="right"/>
    </xf>
    <xf numFmtId="0" fontId="33" fillId="0" borderId="0" xfId="4990" applyFont="1" applyAlignment="1">
      <alignment wrapText="1"/>
    </xf>
    <xf numFmtId="0" fontId="4" fillId="0" borderId="12" xfId="0" applyFont="1" applyBorder="1" applyAlignment="1">
      <alignment horizontal="center" vertical="center" wrapText="1"/>
    </xf>
    <xf numFmtId="4" fontId="33" fillId="0" borderId="12" xfId="0" applyNumberFormat="1" applyFont="1" applyBorder="1" applyAlignment="1">
      <alignment horizontal="center"/>
    </xf>
    <xf numFmtId="4" fontId="4" fillId="0" borderId="12" xfId="0" applyNumberFormat="1" applyFont="1" applyBorder="1" applyAlignment="1">
      <alignment horizontal="center"/>
    </xf>
    <xf numFmtId="0" fontId="4" fillId="0" borderId="18" xfId="0" applyFont="1" applyBorder="1" applyAlignment="1">
      <alignment horizontal="center" wrapText="1"/>
    </xf>
    <xf numFmtId="0" fontId="4" fillId="0" borderId="0" xfId="0" applyFont="1" applyAlignment="1">
      <alignment horizontal="center" wrapText="1"/>
    </xf>
    <xf numFmtId="0" fontId="31" fillId="0" borderId="12" xfId="0" applyFont="1" applyBorder="1" applyAlignment="1">
      <alignment horizontal="center" wrapText="1"/>
    </xf>
    <xf numFmtId="0" fontId="141" fillId="0" borderId="0" xfId="0" applyFont="1" applyAlignment="1">
      <alignment horizontal="center"/>
    </xf>
    <xf numFmtId="0" fontId="8" fillId="0" borderId="0" xfId="5140" applyFont="1" applyFill="1"/>
    <xf numFmtId="0" fontId="164" fillId="0" borderId="0" xfId="0" applyFont="1"/>
    <xf numFmtId="0" fontId="4" fillId="0" borderId="5" xfId="5140" applyFill="1" applyBorder="1" applyAlignment="1">
      <alignment horizontal="center" vertical="center" wrapText="1"/>
    </xf>
    <xf numFmtId="0" fontId="165" fillId="0" borderId="0" xfId="0" applyFont="1" applyAlignment="1">
      <alignment horizontal="left"/>
    </xf>
    <xf numFmtId="0" fontId="139" fillId="0" borderId="12" xfId="0" applyFont="1" applyBorder="1" applyAlignment="1">
      <alignment horizontal="right"/>
    </xf>
    <xf numFmtId="0" fontId="136" fillId="0" borderId="18" xfId="0" applyFont="1" applyBorder="1" applyAlignment="1">
      <alignment horizontal="center" vertical="center"/>
    </xf>
    <xf numFmtId="0" fontId="137" fillId="0" borderId="0" xfId="0" applyFont="1" applyAlignment="1">
      <alignment horizontal="center" vertical="center" wrapText="1"/>
    </xf>
    <xf numFmtId="0" fontId="136" fillId="0" borderId="0" xfId="0" applyFont="1" applyAlignment="1">
      <alignment horizontal="center" vertical="center" wrapText="1"/>
    </xf>
    <xf numFmtId="0" fontId="0" fillId="0" borderId="12" xfId="0" applyBorder="1" applyAlignment="1">
      <alignment vertical="center"/>
    </xf>
    <xf numFmtId="0" fontId="137" fillId="0" borderId="12" xfId="0" applyFont="1" applyBorder="1" applyAlignment="1">
      <alignment horizontal="center" vertical="center" wrapText="1"/>
    </xf>
    <xf numFmtId="0" fontId="8" fillId="0" borderId="0" xfId="5037" applyFont="1" applyAlignment="1">
      <alignment horizontal="left"/>
    </xf>
    <xf numFmtId="0" fontId="4" fillId="0" borderId="0" xfId="5037" applyFont="1"/>
    <xf numFmtId="0" fontId="76" fillId="0" borderId="0" xfId="5037"/>
    <xf numFmtId="0" fontId="73" fillId="0" borderId="0" xfId="5037" applyFont="1"/>
    <xf numFmtId="0" fontId="4" fillId="0" borderId="12" xfId="5037" applyFont="1" applyBorder="1"/>
    <xf numFmtId="0" fontId="32" fillId="0" borderId="0" xfId="5037" applyFont="1" applyAlignment="1">
      <alignment horizontal="right"/>
    </xf>
    <xf numFmtId="0" fontId="4" fillId="0" borderId="18" xfId="5037" applyFont="1" applyBorder="1"/>
    <xf numFmtId="0" fontId="148" fillId="0" borderId="0" xfId="5037" applyFont="1" applyAlignment="1">
      <alignment horizontal="center" vertical="center"/>
    </xf>
    <xf numFmtId="0" fontId="149" fillId="0" borderId="0" xfId="5037" applyFont="1" applyAlignment="1">
      <alignment horizontal="center" vertical="center"/>
    </xf>
    <xf numFmtId="0" fontId="148" fillId="0" borderId="18" xfId="5037" applyFont="1" applyBorder="1" applyAlignment="1">
      <alignment horizontal="center" vertical="center"/>
    </xf>
    <xf numFmtId="0" fontId="148" fillId="0" borderId="12" xfId="5037" applyFont="1" applyBorder="1" applyAlignment="1">
      <alignment horizontal="center" vertical="center"/>
    </xf>
    <xf numFmtId="0" fontId="166" fillId="0" borderId="0" xfId="5037" applyFont="1" applyAlignment="1">
      <alignment horizontal="center" vertical="center"/>
    </xf>
    <xf numFmtId="0" fontId="149" fillId="0" borderId="12" xfId="5037" applyFont="1" applyBorder="1" applyAlignment="1">
      <alignment horizontal="center" vertical="center"/>
    </xf>
    <xf numFmtId="0" fontId="4" fillId="0" borderId="0" xfId="5037" applyFont="1" applyAlignment="1">
      <alignment horizontal="center"/>
    </xf>
    <xf numFmtId="189" fontId="76" fillId="0" borderId="0" xfId="5037" applyNumberFormat="1"/>
    <xf numFmtId="0" fontId="4" fillId="0" borderId="0" xfId="5141" applyFont="1" applyAlignment="1">
      <alignment horizontal="center"/>
    </xf>
    <xf numFmtId="189" fontId="136" fillId="0" borderId="0" xfId="5037" applyNumberFormat="1" applyFont="1" applyAlignment="1">
      <alignment horizontal="right" wrapText="1"/>
    </xf>
    <xf numFmtId="189" fontId="4" fillId="0" borderId="0" xfId="5037" applyNumberFormat="1" applyFont="1"/>
    <xf numFmtId="0" fontId="4" fillId="0" borderId="0" xfId="5140" applyFill="1"/>
    <xf numFmtId="189" fontId="136" fillId="0" borderId="0" xfId="5037" applyNumberFormat="1" applyFont="1" applyAlignment="1">
      <alignment horizontal="center" wrapText="1"/>
    </xf>
    <xf numFmtId="0" fontId="23" fillId="0" borderId="0" xfId="5037" applyFont="1"/>
    <xf numFmtId="189" fontId="136" fillId="0" borderId="12" xfId="5037" applyNumberFormat="1" applyFont="1" applyBorder="1" applyAlignment="1">
      <alignment horizontal="right" wrapText="1"/>
    </xf>
    <xf numFmtId="189" fontId="136" fillId="0" borderId="12" xfId="5037" applyNumberFormat="1" applyFont="1" applyBorder="1" applyAlignment="1">
      <alignment horizontal="center" wrapText="1"/>
    </xf>
    <xf numFmtId="0" fontId="167" fillId="0" borderId="0" xfId="5037" applyFont="1" applyAlignment="1">
      <alignment horizontal="right" wrapText="1"/>
    </xf>
    <xf numFmtId="0" fontId="168" fillId="0" borderId="0" xfId="5037" applyFont="1" applyAlignment="1">
      <alignment horizontal="right" wrapText="1"/>
    </xf>
    <xf numFmtId="189" fontId="167" fillId="0" borderId="0" xfId="5037" applyNumberFormat="1" applyFont="1" applyAlignment="1">
      <alignment horizontal="right" wrapText="1"/>
    </xf>
    <xf numFmtId="0" fontId="162" fillId="0" borderId="0" xfId="0" applyFont="1" applyAlignment="1">
      <alignment horizontal="center" vertical="center"/>
    </xf>
    <xf numFmtId="0" fontId="31" fillId="0" borderId="12" xfId="0" applyFont="1" applyBorder="1" applyAlignment="1">
      <alignment horizontal="center" vertical="center" wrapText="1"/>
    </xf>
    <xf numFmtId="0" fontId="31" fillId="0" borderId="0" xfId="0" applyFont="1" applyAlignment="1">
      <alignment horizontal="center" vertical="center" wrapText="1"/>
    </xf>
    <xf numFmtId="0" fontId="169" fillId="0" borderId="0" xfId="0" applyFont="1"/>
    <xf numFmtId="198" fontId="75" fillId="0" borderId="0" xfId="0" applyNumberFormat="1" applyFont="1"/>
    <xf numFmtId="198" fontId="0" fillId="0" borderId="0" xfId="0" applyNumberFormat="1"/>
    <xf numFmtId="198" fontId="4" fillId="0" borderId="0" xfId="4820" applyNumberFormat="1" applyFont="1" applyFill="1" applyBorder="1"/>
    <xf numFmtId="198" fontId="4" fillId="0" borderId="12" xfId="0" applyNumberFormat="1" applyFont="1" applyBorder="1"/>
    <xf numFmtId="198" fontId="4" fillId="0" borderId="12" xfId="4820" applyNumberFormat="1" applyFont="1" applyFill="1" applyBorder="1"/>
    <xf numFmtId="198" fontId="0" fillId="0" borderId="0" xfId="5138" applyNumberFormat="1" applyFont="1" applyFill="1" applyAlignment="1"/>
    <xf numFmtId="0" fontId="162" fillId="0" borderId="0" xfId="0" applyFont="1" applyAlignment="1">
      <alignment horizontal="center" vertical="center" wrapText="1"/>
    </xf>
    <xf numFmtId="0" fontId="128" fillId="0" borderId="0" xfId="192" applyFont="1" applyAlignment="1">
      <alignment horizontal="center"/>
    </xf>
    <xf numFmtId="0" fontId="136" fillId="0" borderId="12" xfId="0" applyFont="1" applyBorder="1" applyAlignment="1">
      <alignment horizontal="right" vertical="center"/>
    </xf>
    <xf numFmtId="0" fontId="4" fillId="0" borderId="5" xfId="0" applyFont="1" applyBorder="1" applyAlignment="1">
      <alignment horizontal="center" vertical="center"/>
    </xf>
    <xf numFmtId="189" fontId="33" fillId="0" borderId="0" xfId="5037" applyNumberFormat="1" applyFont="1" applyAlignment="1">
      <alignment horizontal="center"/>
    </xf>
    <xf numFmtId="189" fontId="4" fillId="0" borderId="0" xfId="5037" applyNumberFormat="1" applyFont="1" applyAlignment="1">
      <alignment horizontal="center"/>
    </xf>
    <xf numFmtId="189" fontId="32" fillId="0" borderId="0" xfId="5037" applyNumberFormat="1" applyFont="1" applyAlignment="1">
      <alignment horizontal="center"/>
    </xf>
    <xf numFmtId="189" fontId="31" fillId="0" borderId="0" xfId="5037" applyNumberFormat="1" applyFont="1" applyAlignment="1">
      <alignment horizontal="center"/>
    </xf>
    <xf numFmtId="0" fontId="148" fillId="0" borderId="5" xfId="5037" applyFont="1" applyBorder="1" applyAlignment="1">
      <alignment horizontal="center" vertical="center"/>
    </xf>
    <xf numFmtId="0" fontId="148" fillId="0" borderId="5" xfId="5037" applyFont="1" applyBorder="1" applyAlignment="1">
      <alignment horizontal="center" vertical="center" wrapText="1"/>
    </xf>
    <xf numFmtId="0" fontId="148" fillId="0" borderId="12" xfId="5037" applyFont="1" applyBorder="1" applyAlignment="1">
      <alignment horizontal="center" vertical="center"/>
    </xf>
    <xf numFmtId="0" fontId="33" fillId="0" borderId="0" xfId="0" applyFont="1" applyAlignment="1">
      <alignment horizontal="center"/>
    </xf>
    <xf numFmtId="0" fontId="32" fillId="0" borderId="0" xfId="0" applyFont="1" applyAlignment="1">
      <alignment horizontal="center"/>
    </xf>
    <xf numFmtId="0" fontId="31" fillId="0" borderId="12" xfId="0" applyFont="1" applyBorder="1" applyAlignment="1">
      <alignment horizontal="right" vertical="center"/>
    </xf>
    <xf numFmtId="0" fontId="0" fillId="0" borderId="12" xfId="0" applyBorder="1" applyAlignment="1">
      <alignment horizontal="right" vertical="center"/>
    </xf>
    <xf numFmtId="0" fontId="4" fillId="0" borderId="0" xfId="0" applyFont="1" applyAlignment="1">
      <alignment horizontal="center"/>
    </xf>
    <xf numFmtId="0" fontId="4" fillId="0" borderId="12" xfId="0" applyFont="1" applyBorder="1" applyAlignment="1">
      <alignment horizontal="right" vertical="center"/>
    </xf>
    <xf numFmtId="0" fontId="33" fillId="0" borderId="12" xfId="0" applyFont="1" applyBorder="1" applyAlignment="1">
      <alignment horizontal="right" vertical="center"/>
    </xf>
    <xf numFmtId="0" fontId="4" fillId="0" borderId="12" xfId="0" applyFont="1" applyBorder="1" applyAlignment="1">
      <alignment horizontal="center" vertical="center"/>
    </xf>
    <xf numFmtId="0" fontId="32" fillId="0" borderId="0" xfId="0" applyFont="1" applyAlignment="1">
      <alignment horizontal="center" vertical="center"/>
    </xf>
    <xf numFmtId="0" fontId="4" fillId="0" borderId="0" xfId="0" applyFont="1" applyAlignment="1">
      <alignment horizontal="center" vertical="center"/>
    </xf>
    <xf numFmtId="0" fontId="31" fillId="0" borderId="12" xfId="0" applyFont="1" applyBorder="1" applyAlignment="1">
      <alignment horizontal="center" vertical="center"/>
    </xf>
    <xf numFmtId="0" fontId="33" fillId="0" borderId="0" xfId="0" applyFont="1" applyAlignment="1">
      <alignment horizontal="center" vertical="center"/>
    </xf>
    <xf numFmtId="0" fontId="0" fillId="27" borderId="12" xfId="0" applyFill="1" applyBorder="1" applyAlignment="1">
      <alignment horizontal="center" vertical="center"/>
    </xf>
    <xf numFmtId="0" fontId="4" fillId="27" borderId="12" xfId="0" applyFont="1" applyFill="1" applyBorder="1" applyAlignment="1">
      <alignment horizontal="center" vertical="center"/>
    </xf>
    <xf numFmtId="0" fontId="4" fillId="0" borderId="0" xfId="0" applyFont="1" applyAlignment="1">
      <alignment horizontal="right"/>
    </xf>
    <xf numFmtId="0" fontId="8" fillId="0" borderId="0" xfId="0" applyFont="1" applyAlignment="1">
      <alignment horizontal="left" wrapText="1"/>
    </xf>
    <xf numFmtId="195" fontId="31" fillId="0" borderId="12" xfId="0" applyNumberFormat="1" applyFont="1" applyBorder="1" applyAlignment="1">
      <alignment horizontal="right" vertical="center"/>
    </xf>
    <xf numFmtId="195" fontId="4" fillId="0" borderId="12" xfId="0" applyNumberFormat="1" applyFont="1" applyBorder="1" applyAlignment="1">
      <alignment horizontal="right" vertical="center"/>
    </xf>
    <xf numFmtId="0" fontId="8" fillId="0" borderId="0" xfId="0" applyFont="1" applyAlignment="1">
      <alignment horizontal="left" wrapText="1" shrinkToFit="1"/>
    </xf>
    <xf numFmtId="0" fontId="8" fillId="0" borderId="0" xfId="0" applyFont="1" applyAlignment="1">
      <alignment horizontal="left" vertical="center" wrapText="1"/>
    </xf>
    <xf numFmtId="0" fontId="8" fillId="0" borderId="0" xfId="0" applyFont="1" applyAlignment="1">
      <alignment horizontal="center" vertical="center" wrapText="1"/>
    </xf>
    <xf numFmtId="0" fontId="141" fillId="0" borderId="0" xfId="0" applyFont="1" applyAlignment="1">
      <alignment horizontal="center" vertical="center"/>
    </xf>
    <xf numFmtId="0" fontId="4" fillId="0" borderId="5" xfId="5022" applyBorder="1" applyAlignment="1">
      <alignment horizontal="center"/>
    </xf>
    <xf numFmtId="0" fontId="32" fillId="0" borderId="0" xfId="5022" applyFont="1" applyAlignment="1">
      <alignment horizontal="center"/>
    </xf>
    <xf numFmtId="0" fontId="33" fillId="0" borderId="0" xfId="5022" applyFont="1" applyAlignment="1">
      <alignment horizontal="center" vertical="center"/>
    </xf>
    <xf numFmtId="0" fontId="141" fillId="0" borderId="0" xfId="5022" applyFont="1" applyAlignment="1">
      <alignment horizontal="center" vertical="center"/>
    </xf>
    <xf numFmtId="0" fontId="33" fillId="0" borderId="18" xfId="5022" applyFont="1" applyBorder="1" applyAlignment="1">
      <alignment horizontal="center" vertical="center"/>
    </xf>
    <xf numFmtId="0" fontId="31" fillId="0" borderId="5" xfId="5022" applyFont="1" applyBorder="1" applyAlignment="1">
      <alignment horizontal="center" vertical="center" wrapText="1"/>
    </xf>
    <xf numFmtId="0" fontId="33" fillId="0" borderId="0" xfId="5022" applyFont="1" applyAlignment="1">
      <alignment horizontal="center" vertical="center" wrapText="1"/>
    </xf>
    <xf numFmtId="0" fontId="31" fillId="0" borderId="12" xfId="5022" applyFont="1" applyBorder="1" applyAlignment="1">
      <alignment horizontal="right" vertical="center"/>
    </xf>
    <xf numFmtId="0" fontId="4" fillId="0" borderId="12" xfId="5022" applyBorder="1" applyAlignment="1">
      <alignment horizontal="right" vertical="center"/>
    </xf>
    <xf numFmtId="0" fontId="152" fillId="0" borderId="0" xfId="5022"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0" fillId="0" borderId="0" xfId="0" applyAlignment="1">
      <alignment wrapText="1"/>
    </xf>
    <xf numFmtId="0" fontId="31" fillId="0" borderId="0" xfId="0" applyFont="1" applyAlignment="1">
      <alignment horizontal="center" wrapText="1"/>
    </xf>
    <xf numFmtId="0" fontId="33" fillId="0" borderId="0" xfId="0" applyFont="1" applyAlignment="1">
      <alignment horizontal="center" wrapText="1"/>
    </xf>
    <xf numFmtId="0" fontId="0" fillId="29" borderId="0" xfId="0" applyFill="1" applyAlignment="1">
      <alignment horizontal="center" wrapText="1"/>
    </xf>
    <xf numFmtId="0" fontId="31" fillId="0" borderId="0" xfId="0" applyFont="1" applyAlignment="1">
      <alignment wrapText="1"/>
    </xf>
    <xf numFmtId="0" fontId="136" fillId="0" borderId="0" xfId="0" applyFont="1" applyAlignment="1">
      <alignment wrapText="1"/>
    </xf>
    <xf numFmtId="0" fontId="137" fillId="0" borderId="0" xfId="0" applyFont="1" applyAlignment="1">
      <alignment horizontal="left" wrapText="1"/>
    </xf>
    <xf numFmtId="0" fontId="8" fillId="0" borderId="0" xfId="0" applyFont="1" applyAlignment="1">
      <alignment wrapText="1"/>
    </xf>
    <xf numFmtId="0" fontId="72" fillId="0" borderId="0" xfId="0" applyFont="1" applyAlignment="1">
      <alignment wrapText="1"/>
    </xf>
    <xf numFmtId="0" fontId="133" fillId="0" borderId="0" xfId="0" applyFont="1" applyAlignment="1">
      <alignment wrapText="1"/>
    </xf>
    <xf numFmtId="0" fontId="127" fillId="0" borderId="0" xfId="0" applyFont="1" applyAlignment="1">
      <alignment wrapText="1"/>
    </xf>
    <xf numFmtId="0" fontId="171" fillId="0" borderId="0" xfId="0" applyFont="1" applyAlignment="1">
      <alignment wrapText="1"/>
    </xf>
    <xf numFmtId="0" fontId="172" fillId="0" borderId="0" xfId="0" applyFont="1" applyAlignment="1">
      <alignment wrapText="1"/>
    </xf>
  </cellXfs>
  <cellStyles count="5142">
    <cellStyle name="_x0001_" xfId="1" xr:uid="{00000000-0005-0000-0000-000000000000}"/>
    <cellStyle name="??" xfId="2" xr:uid="{00000000-0005-0000-0000-000001000000}"/>
    <cellStyle name="?? [0.00]_PRODUCT DETAIL Q1" xfId="3" xr:uid="{00000000-0005-0000-0000-000002000000}"/>
    <cellStyle name="?? [0]" xfId="4" xr:uid="{00000000-0005-0000-0000-000003000000}"/>
    <cellStyle name="?? [0] 2" xfId="193" xr:uid="{00000000-0005-0000-0000-000004000000}"/>
    <cellStyle name="???? [0.00]_PRODUCT DETAIL Q1" xfId="5" xr:uid="{00000000-0005-0000-0000-000005000000}"/>
    <cellStyle name="????_PRODUCT DETAIL Q1" xfId="6" xr:uid="{00000000-0005-0000-0000-000006000000}"/>
    <cellStyle name="???[0]_Book1" xfId="7" xr:uid="{00000000-0005-0000-0000-000007000000}"/>
    <cellStyle name="???_95" xfId="8" xr:uid="{00000000-0005-0000-0000-000008000000}"/>
    <cellStyle name="??_(????)??????" xfId="9" xr:uid="{00000000-0005-0000-0000-000009000000}"/>
    <cellStyle name="_00.Bia" xfId="10" xr:uid="{00000000-0005-0000-0000-00000A000000}"/>
    <cellStyle name="_01 DVHC" xfId="194" xr:uid="{00000000-0005-0000-0000-00000B000000}"/>
    <cellStyle name="_01 DVHC - DD (Ok)" xfId="195" xr:uid="{00000000-0005-0000-0000-00000C000000}"/>
    <cellStyle name="_01 DVHC - DD (Ok) 2" xfId="196" xr:uid="{00000000-0005-0000-0000-00000D000000}"/>
    <cellStyle name="_01 DVHC - DD (Ok)_04 Doanh nghiep va CSKDCT 2012" xfId="197" xr:uid="{00000000-0005-0000-0000-00000E000000}"/>
    <cellStyle name="_01 DVHC - DD (Ok)_Book2" xfId="198" xr:uid="{00000000-0005-0000-0000-00000F000000}"/>
    <cellStyle name="_01 DVHC - DD (Ok)_NGTK-daydu-2014-Laodong" xfId="199" xr:uid="{00000000-0005-0000-0000-000010000000}"/>
    <cellStyle name="_01 DVHC - DD (Ok)_nien giam tom tat nong nghiep 2013" xfId="200" xr:uid="{00000000-0005-0000-0000-000011000000}"/>
    <cellStyle name="_01 DVHC - DD (Ok)_Niengiam_Hung_final" xfId="201" xr:uid="{00000000-0005-0000-0000-000012000000}"/>
    <cellStyle name="_01 DVHC - DD (Ok)_Phan II (In)" xfId="202" xr:uid="{00000000-0005-0000-0000-000013000000}"/>
    <cellStyle name="_01 DVHC - DD (Ok)_Xl0000167" xfId="203" xr:uid="{00000000-0005-0000-0000-000014000000}"/>
    <cellStyle name="_01 DVHC(OK)" xfId="204" xr:uid="{00000000-0005-0000-0000-000015000000}"/>
    <cellStyle name="_01 DVHC(OK) 2" xfId="205" xr:uid="{00000000-0005-0000-0000-000016000000}"/>
    <cellStyle name="_01 DVHC(OK)_02  Dan so lao dong(OK)" xfId="206" xr:uid="{00000000-0005-0000-0000-000017000000}"/>
    <cellStyle name="_01 DVHC(OK)_03 TKQG va Thu chi NSNN 2012" xfId="207" xr:uid="{00000000-0005-0000-0000-000018000000}"/>
    <cellStyle name="_01 DVHC(OK)_04 Doanh nghiep va CSKDCT 2012" xfId="208" xr:uid="{00000000-0005-0000-0000-000019000000}"/>
    <cellStyle name="_01 DVHC(OK)_05 Doanh nghiep va Ca the_2011 (Ok)" xfId="209" xr:uid="{00000000-0005-0000-0000-00001A000000}"/>
    <cellStyle name="_01 DVHC(OK)_06 NGTT LN,TS 2013 co so" xfId="210" xr:uid="{00000000-0005-0000-0000-00001B000000}"/>
    <cellStyle name="_01 DVHC(OK)_07 NGTT CN 2012" xfId="211" xr:uid="{00000000-0005-0000-0000-00001C000000}"/>
    <cellStyle name="_01 DVHC(OK)_08 Thuong mai Tong muc - Diep" xfId="212" xr:uid="{00000000-0005-0000-0000-00001D000000}"/>
    <cellStyle name="_01 DVHC(OK)_08 Thuong mai va Du lich (Ok)" xfId="213" xr:uid="{00000000-0005-0000-0000-00001E000000}"/>
    <cellStyle name="_01 DVHC(OK)_08 Thuong mai va Du lich (Ok)_nien giam tom tat nong nghiep 2013" xfId="214" xr:uid="{00000000-0005-0000-0000-00001F000000}"/>
    <cellStyle name="_01 DVHC(OK)_08 Thuong mai va Du lich (Ok)_Phan II (In)" xfId="215" xr:uid="{00000000-0005-0000-0000-000020000000}"/>
    <cellStyle name="_01 DVHC(OK)_09 Chi so gia 2011- VuTKG-1 (Ok)" xfId="216" xr:uid="{00000000-0005-0000-0000-000021000000}"/>
    <cellStyle name="_01 DVHC(OK)_09 Chi so gia 2011- VuTKG-1 (Ok)_nien giam tom tat nong nghiep 2013" xfId="217" xr:uid="{00000000-0005-0000-0000-000022000000}"/>
    <cellStyle name="_01 DVHC(OK)_09 Chi so gia 2011- VuTKG-1 (Ok)_Phan II (In)" xfId="218" xr:uid="{00000000-0005-0000-0000-000023000000}"/>
    <cellStyle name="_01 DVHC(OK)_09 Du lich" xfId="219" xr:uid="{00000000-0005-0000-0000-000024000000}"/>
    <cellStyle name="_01 DVHC(OK)_09 Du lich_nien giam tom tat nong nghiep 2013" xfId="220" xr:uid="{00000000-0005-0000-0000-000025000000}"/>
    <cellStyle name="_01 DVHC(OK)_09 Du lich_Phan II (In)" xfId="221" xr:uid="{00000000-0005-0000-0000-000026000000}"/>
    <cellStyle name="_01 DVHC(OK)_10 Van tai va BCVT (da sua ok)" xfId="222" xr:uid="{00000000-0005-0000-0000-000027000000}"/>
    <cellStyle name="_01 DVHC(OK)_10 Van tai va BCVT (da sua ok)_nien giam tom tat nong nghiep 2013" xfId="223" xr:uid="{00000000-0005-0000-0000-000028000000}"/>
    <cellStyle name="_01 DVHC(OK)_10 Van tai va BCVT (da sua ok)_Phan II (In)" xfId="224" xr:uid="{00000000-0005-0000-0000-000029000000}"/>
    <cellStyle name="_01 DVHC(OK)_11 (3)" xfId="225" xr:uid="{00000000-0005-0000-0000-00002A000000}"/>
    <cellStyle name="_01 DVHC(OK)_11 (3) 2" xfId="226" xr:uid="{00000000-0005-0000-0000-00002B000000}"/>
    <cellStyle name="_01 DVHC(OK)_11 (3)_04 Doanh nghiep va CSKDCT 2012" xfId="227" xr:uid="{00000000-0005-0000-0000-00002C000000}"/>
    <cellStyle name="_01 DVHC(OK)_11 (3)_Book2" xfId="228" xr:uid="{00000000-0005-0000-0000-00002D000000}"/>
    <cellStyle name="_01 DVHC(OK)_11 (3)_NGTK-daydu-2014-Laodong" xfId="229" xr:uid="{00000000-0005-0000-0000-00002E000000}"/>
    <cellStyle name="_01 DVHC(OK)_11 (3)_nien giam tom tat nong nghiep 2013" xfId="230" xr:uid="{00000000-0005-0000-0000-00002F000000}"/>
    <cellStyle name="_01 DVHC(OK)_11 (3)_Niengiam_Hung_final" xfId="231" xr:uid="{00000000-0005-0000-0000-000030000000}"/>
    <cellStyle name="_01 DVHC(OK)_11 (3)_Phan II (In)" xfId="232" xr:uid="{00000000-0005-0000-0000-000031000000}"/>
    <cellStyle name="_01 DVHC(OK)_11 (3)_Xl0000167" xfId="233" xr:uid="{00000000-0005-0000-0000-000032000000}"/>
    <cellStyle name="_01 DVHC(OK)_12 (2)" xfId="234" xr:uid="{00000000-0005-0000-0000-000033000000}"/>
    <cellStyle name="_01 DVHC(OK)_12 (2) 2" xfId="235" xr:uid="{00000000-0005-0000-0000-000034000000}"/>
    <cellStyle name="_01 DVHC(OK)_12 (2)_04 Doanh nghiep va CSKDCT 2012" xfId="236" xr:uid="{00000000-0005-0000-0000-000035000000}"/>
    <cellStyle name="_01 DVHC(OK)_12 (2)_Book2" xfId="237" xr:uid="{00000000-0005-0000-0000-000036000000}"/>
    <cellStyle name="_01 DVHC(OK)_12 (2)_NGTK-daydu-2014-Laodong" xfId="238" xr:uid="{00000000-0005-0000-0000-000037000000}"/>
    <cellStyle name="_01 DVHC(OK)_12 (2)_nien giam tom tat nong nghiep 2013" xfId="239" xr:uid="{00000000-0005-0000-0000-000038000000}"/>
    <cellStyle name="_01 DVHC(OK)_12 (2)_Niengiam_Hung_final" xfId="240" xr:uid="{00000000-0005-0000-0000-000039000000}"/>
    <cellStyle name="_01 DVHC(OK)_12 (2)_Phan II (In)" xfId="241" xr:uid="{00000000-0005-0000-0000-00003A000000}"/>
    <cellStyle name="_01 DVHC(OK)_12 (2)_Xl0000167" xfId="242" xr:uid="{00000000-0005-0000-0000-00003B000000}"/>
    <cellStyle name="_01 DVHC(OK)_12 Giao duc, Y Te va Muc songnam2011" xfId="243" xr:uid="{00000000-0005-0000-0000-00003C000000}"/>
    <cellStyle name="_01 DVHC(OK)_12 Giao duc, Y Te va Muc songnam2011_nien giam tom tat nong nghiep 2013" xfId="244" xr:uid="{00000000-0005-0000-0000-00003D000000}"/>
    <cellStyle name="_01 DVHC(OK)_12 Giao duc, Y Te va Muc songnam2011_Phan II (In)" xfId="245" xr:uid="{00000000-0005-0000-0000-00003E000000}"/>
    <cellStyle name="_01 DVHC(OK)_12 MSDC_Thuy Van" xfId="246" xr:uid="{00000000-0005-0000-0000-00003F000000}"/>
    <cellStyle name="_01 DVHC(OK)_13 Van tai 2012" xfId="247" xr:uid="{00000000-0005-0000-0000-000040000000}"/>
    <cellStyle name="_01 DVHC(OK)_Book2" xfId="248" xr:uid="{00000000-0005-0000-0000-000041000000}"/>
    <cellStyle name="_01 DVHC(OK)_Giaoduc2013(ok)" xfId="249" xr:uid="{00000000-0005-0000-0000-000042000000}"/>
    <cellStyle name="_01 DVHC(OK)_Maket NGTT2012 LN,TS (7-1-2013)" xfId="250" xr:uid="{00000000-0005-0000-0000-000043000000}"/>
    <cellStyle name="_01 DVHC(OK)_Maket NGTT2012 LN,TS (7-1-2013)_Nongnghiep" xfId="251" xr:uid="{00000000-0005-0000-0000-000044000000}"/>
    <cellStyle name="_01 DVHC(OK)_Ngiam_lamnghiep_2011_v2(1)(1)" xfId="252" xr:uid="{00000000-0005-0000-0000-000045000000}"/>
    <cellStyle name="_01 DVHC(OK)_Ngiam_lamnghiep_2011_v2(1)(1)_Nongnghiep" xfId="253" xr:uid="{00000000-0005-0000-0000-000046000000}"/>
    <cellStyle name="_01 DVHC(OK)_NGTK-daydu-2014-Laodong" xfId="254" xr:uid="{00000000-0005-0000-0000-000047000000}"/>
    <cellStyle name="_01 DVHC(OK)_NGTT LN,TS 2012 (Chuan)" xfId="255" xr:uid="{00000000-0005-0000-0000-000048000000}"/>
    <cellStyle name="_01 DVHC(OK)_Nien giam TT Vu Nong nghiep 2012(solieu)-gui Vu TH 29-3-2013" xfId="256" xr:uid="{00000000-0005-0000-0000-000049000000}"/>
    <cellStyle name="_01 DVHC(OK)_Niengiam_Hung_final" xfId="257" xr:uid="{00000000-0005-0000-0000-00004A000000}"/>
    <cellStyle name="_01 DVHC(OK)_Nongnghiep" xfId="258" xr:uid="{00000000-0005-0000-0000-00004B000000}"/>
    <cellStyle name="_01 DVHC(OK)_Nongnghiep NGDD 2012_cap nhat den 24-5-2013(1)" xfId="259" xr:uid="{00000000-0005-0000-0000-00004C000000}"/>
    <cellStyle name="_01 DVHC(OK)_Nongnghiep_Nongnghiep NGDD 2012_cap nhat den 24-5-2013(1)" xfId="260" xr:uid="{00000000-0005-0000-0000-00004D000000}"/>
    <cellStyle name="_01 DVHC(OK)_TKQG" xfId="261" xr:uid="{00000000-0005-0000-0000-00004E000000}"/>
    <cellStyle name="_01 DVHC(OK)_Xl0000147" xfId="262" xr:uid="{00000000-0005-0000-0000-00004F000000}"/>
    <cellStyle name="_01 DVHC(OK)_Xl0000167" xfId="263" xr:uid="{00000000-0005-0000-0000-000050000000}"/>
    <cellStyle name="_01 DVHC(OK)_XNK" xfId="264" xr:uid="{00000000-0005-0000-0000-000051000000}"/>
    <cellStyle name="_01 DVHC(OK)_XNK_nien giam tom tat nong nghiep 2013" xfId="265" xr:uid="{00000000-0005-0000-0000-000052000000}"/>
    <cellStyle name="_01 DVHC(OK)_XNK_Phan II (In)" xfId="266" xr:uid="{00000000-0005-0000-0000-000053000000}"/>
    <cellStyle name="_01 DVHC_01 Don vi HC" xfId="267" xr:uid="{00000000-0005-0000-0000-000054000000}"/>
    <cellStyle name="_01 DVHC_01 Don vi HC 2" xfId="268" xr:uid="{00000000-0005-0000-0000-000055000000}"/>
    <cellStyle name="_01 DVHC_01 Don vi HC_Book2" xfId="269" xr:uid="{00000000-0005-0000-0000-000056000000}"/>
    <cellStyle name="_01 DVHC_01 Don vi HC_NGTK-daydu-2014-Laodong" xfId="270" xr:uid="{00000000-0005-0000-0000-000057000000}"/>
    <cellStyle name="_01 DVHC_01 Don vi HC_Niengiam_Hung_final" xfId="271" xr:uid="{00000000-0005-0000-0000-000058000000}"/>
    <cellStyle name="_01 DVHC_02 Danso_Laodong 2012(chuan) CO SO" xfId="272" xr:uid="{00000000-0005-0000-0000-000059000000}"/>
    <cellStyle name="_01 DVHC_04 Doanh nghiep va CSKDCT 2012" xfId="273" xr:uid="{00000000-0005-0000-0000-00005A000000}"/>
    <cellStyle name="_01 DVHC_08 Thuong mai Tong muc - Diep" xfId="274" xr:uid="{00000000-0005-0000-0000-00005B000000}"/>
    <cellStyle name="_01 DVHC_09 Thuong mai va Du lich" xfId="275" xr:uid="{00000000-0005-0000-0000-00005C000000}"/>
    <cellStyle name="_01 DVHC_09 Thuong mai va Du lich 2" xfId="276" xr:uid="{00000000-0005-0000-0000-00005D000000}"/>
    <cellStyle name="_01 DVHC_09 Thuong mai va Du lich_01 Don vi HC" xfId="277" xr:uid="{00000000-0005-0000-0000-00005E000000}"/>
    <cellStyle name="_01 DVHC_09 Thuong mai va Du lich_Book2" xfId="278" xr:uid="{00000000-0005-0000-0000-00005F000000}"/>
    <cellStyle name="_01 DVHC_09 Thuong mai va Du lich_NGDD 2013 Thu chi NSNN " xfId="279" xr:uid="{00000000-0005-0000-0000-000060000000}"/>
    <cellStyle name="_01 DVHC_09 Thuong mai va Du lich_NGTK-daydu-2014-Laodong" xfId="280" xr:uid="{00000000-0005-0000-0000-000061000000}"/>
    <cellStyle name="_01 DVHC_09 Thuong mai va Du lich_nien giam tom tat nong nghiep 2013" xfId="281" xr:uid="{00000000-0005-0000-0000-000062000000}"/>
    <cellStyle name="_01 DVHC_09 Thuong mai va Du lich_Niengiam_Hung_final" xfId="282" xr:uid="{00000000-0005-0000-0000-000063000000}"/>
    <cellStyle name="_01 DVHC_09 Thuong mai va Du lich_Phan II (In)" xfId="283" xr:uid="{00000000-0005-0000-0000-000064000000}"/>
    <cellStyle name="_01 DVHC_12 MSDC_Thuy Van" xfId="284" xr:uid="{00000000-0005-0000-0000-000065000000}"/>
    <cellStyle name="_01 DVHC_Don vi HC, dat dai, khi hau" xfId="285" xr:uid="{00000000-0005-0000-0000-000066000000}"/>
    <cellStyle name="_01 DVHC_Mau" xfId="286" xr:uid="{00000000-0005-0000-0000-000067000000}"/>
    <cellStyle name="_01 DVHC_NGTK-daydu-2014-VuDSLD(22.5.2015)" xfId="287" xr:uid="{00000000-0005-0000-0000-000068000000}"/>
    <cellStyle name="_01 DVHC_nien giam 28.5.12_sua tn_Oanh-gui-3.15pm-28-5-2012" xfId="288" xr:uid="{00000000-0005-0000-0000-000069000000}"/>
    <cellStyle name="_01 DVHC_nien giam tom tat nong nghiep 2013" xfId="289" xr:uid="{00000000-0005-0000-0000-00006A000000}"/>
    <cellStyle name="_01 DVHC_Phan II (In)" xfId="290" xr:uid="{00000000-0005-0000-0000-00006B000000}"/>
    <cellStyle name="_01 DVHC_TKQG" xfId="291" xr:uid="{00000000-0005-0000-0000-00006C000000}"/>
    <cellStyle name="_01 DVHC_Xl0000006" xfId="292" xr:uid="{00000000-0005-0000-0000-00006D000000}"/>
    <cellStyle name="_01 DVHC_Xl0000167" xfId="293" xr:uid="{00000000-0005-0000-0000-00006E000000}"/>
    <cellStyle name="_01 DVHC_Y te-VH TT_Tam(1)" xfId="294" xr:uid="{00000000-0005-0000-0000-00006F000000}"/>
    <cellStyle name="_01.NGTT2009-DVHC" xfId="11" xr:uid="{00000000-0005-0000-0000-000070000000}"/>
    <cellStyle name="_02 dan so (OK)" xfId="12" xr:uid="{00000000-0005-0000-0000-000071000000}"/>
    <cellStyle name="_02.NGTT2009-DSLD" xfId="13" xr:uid="{00000000-0005-0000-0000-000072000000}"/>
    <cellStyle name="_02.NGTT2009-DSLDok" xfId="14" xr:uid="{00000000-0005-0000-0000-000073000000}"/>
    <cellStyle name="_03 Dautu 2010" xfId="295" xr:uid="{00000000-0005-0000-0000-000074000000}"/>
    <cellStyle name="_03.NGTT2009-TKQG" xfId="15" xr:uid="{00000000-0005-0000-0000-000075000000}"/>
    <cellStyle name="_05 Thuong mai" xfId="296" xr:uid="{00000000-0005-0000-0000-000076000000}"/>
    <cellStyle name="_05 Thuong mai_01 Don vi HC" xfId="297" xr:uid="{00000000-0005-0000-0000-000077000000}"/>
    <cellStyle name="_05 Thuong mai_02 Danso_Laodong 2012(chuan) CO SO" xfId="298" xr:uid="{00000000-0005-0000-0000-000078000000}"/>
    <cellStyle name="_05 Thuong mai_04 Doanh nghiep va CSKDCT 2012" xfId="299" xr:uid="{00000000-0005-0000-0000-000079000000}"/>
    <cellStyle name="_05 Thuong mai_12 MSDC_Thuy Van" xfId="300" xr:uid="{00000000-0005-0000-0000-00007A000000}"/>
    <cellStyle name="_05 Thuong mai_Don vi HC, dat dai, khi hau" xfId="301" xr:uid="{00000000-0005-0000-0000-00007B000000}"/>
    <cellStyle name="_05 Thuong mai_Mau" xfId="302" xr:uid="{00000000-0005-0000-0000-00007C000000}"/>
    <cellStyle name="_05 Thuong mai_Mau 2" xfId="303" xr:uid="{00000000-0005-0000-0000-00007D000000}"/>
    <cellStyle name="_05 Thuong mai_Mau_Book2" xfId="304" xr:uid="{00000000-0005-0000-0000-00007E000000}"/>
    <cellStyle name="_05 Thuong mai_Mau_NGTK-daydu-2014-Laodong" xfId="305" xr:uid="{00000000-0005-0000-0000-00007F000000}"/>
    <cellStyle name="_05 Thuong mai_Mau_Niengiam_Hung_final" xfId="306" xr:uid="{00000000-0005-0000-0000-000080000000}"/>
    <cellStyle name="_05 Thuong mai_NGDD 2013 Thu chi NSNN " xfId="307" xr:uid="{00000000-0005-0000-0000-000081000000}"/>
    <cellStyle name="_05 Thuong mai_NGTK-daydu-2014-VuDSLD(22.5.2015)" xfId="308" xr:uid="{00000000-0005-0000-0000-000082000000}"/>
    <cellStyle name="_05 Thuong mai_nien giam 28.5.12_sua tn_Oanh-gui-3.15pm-28-5-2012" xfId="309" xr:uid="{00000000-0005-0000-0000-000083000000}"/>
    <cellStyle name="_05 Thuong mai_Nien giam KT_TV 2010" xfId="310" xr:uid="{00000000-0005-0000-0000-000084000000}"/>
    <cellStyle name="_05 Thuong mai_nien giam tom tat nong nghiep 2013" xfId="311" xr:uid="{00000000-0005-0000-0000-000085000000}"/>
    <cellStyle name="_05 Thuong mai_Phan II (In)" xfId="312" xr:uid="{00000000-0005-0000-0000-000086000000}"/>
    <cellStyle name="_05 Thuong mai_Xl0000006" xfId="313" xr:uid="{00000000-0005-0000-0000-000087000000}"/>
    <cellStyle name="_05 Thuong mai_Xl0000167" xfId="314" xr:uid="{00000000-0005-0000-0000-000088000000}"/>
    <cellStyle name="_05 Thuong mai_Y te-VH TT_Tam(1)" xfId="315" xr:uid="{00000000-0005-0000-0000-000089000000}"/>
    <cellStyle name="_06 Van tai" xfId="316" xr:uid="{00000000-0005-0000-0000-00008A000000}"/>
    <cellStyle name="_06 Van tai_01 Don vi HC" xfId="317" xr:uid="{00000000-0005-0000-0000-00008B000000}"/>
    <cellStyle name="_06 Van tai_02 Danso_Laodong 2012(chuan) CO SO" xfId="318" xr:uid="{00000000-0005-0000-0000-00008C000000}"/>
    <cellStyle name="_06 Van tai_04 Doanh nghiep va CSKDCT 2012" xfId="319" xr:uid="{00000000-0005-0000-0000-00008D000000}"/>
    <cellStyle name="_06 Van tai_12 MSDC_Thuy Van" xfId="320" xr:uid="{00000000-0005-0000-0000-00008E000000}"/>
    <cellStyle name="_06 Van tai_Don vi HC, dat dai, khi hau" xfId="321" xr:uid="{00000000-0005-0000-0000-00008F000000}"/>
    <cellStyle name="_06 Van tai_Mau" xfId="322" xr:uid="{00000000-0005-0000-0000-000090000000}"/>
    <cellStyle name="_06 Van tai_Mau 2" xfId="323" xr:uid="{00000000-0005-0000-0000-000091000000}"/>
    <cellStyle name="_06 Van tai_Mau_Book2" xfId="324" xr:uid="{00000000-0005-0000-0000-000092000000}"/>
    <cellStyle name="_06 Van tai_Mau_NGTK-daydu-2014-Laodong" xfId="325" xr:uid="{00000000-0005-0000-0000-000093000000}"/>
    <cellStyle name="_06 Van tai_Mau_Niengiam_Hung_final" xfId="326" xr:uid="{00000000-0005-0000-0000-000094000000}"/>
    <cellStyle name="_06 Van tai_NGDD 2013 Thu chi NSNN " xfId="327" xr:uid="{00000000-0005-0000-0000-000095000000}"/>
    <cellStyle name="_06 Van tai_NGTK-daydu-2014-VuDSLD(22.5.2015)" xfId="328" xr:uid="{00000000-0005-0000-0000-000096000000}"/>
    <cellStyle name="_06 Van tai_nien giam 28.5.12_sua tn_Oanh-gui-3.15pm-28-5-2012" xfId="329" xr:uid="{00000000-0005-0000-0000-000097000000}"/>
    <cellStyle name="_06 Van tai_Nien giam KT_TV 2010" xfId="330" xr:uid="{00000000-0005-0000-0000-000098000000}"/>
    <cellStyle name="_06 Van tai_nien giam tom tat nong nghiep 2013" xfId="331" xr:uid="{00000000-0005-0000-0000-000099000000}"/>
    <cellStyle name="_06 Van tai_Phan II (In)" xfId="332" xr:uid="{00000000-0005-0000-0000-00009A000000}"/>
    <cellStyle name="_06 Van tai_Xl0000006" xfId="333" xr:uid="{00000000-0005-0000-0000-00009B000000}"/>
    <cellStyle name="_06 Van tai_Xl0000167" xfId="334" xr:uid="{00000000-0005-0000-0000-00009C000000}"/>
    <cellStyle name="_06 Van tai_Y te-VH TT_Tam(1)" xfId="335" xr:uid="{00000000-0005-0000-0000-00009D000000}"/>
    <cellStyle name="_07 Buu dien" xfId="336" xr:uid="{00000000-0005-0000-0000-00009E000000}"/>
    <cellStyle name="_07 Buu dien_01 Don vi HC" xfId="337" xr:uid="{00000000-0005-0000-0000-00009F000000}"/>
    <cellStyle name="_07 Buu dien_02 Danso_Laodong 2012(chuan) CO SO" xfId="338" xr:uid="{00000000-0005-0000-0000-0000A0000000}"/>
    <cellStyle name="_07 Buu dien_04 Doanh nghiep va CSKDCT 2012" xfId="339" xr:uid="{00000000-0005-0000-0000-0000A1000000}"/>
    <cellStyle name="_07 Buu dien_12 MSDC_Thuy Van" xfId="340" xr:uid="{00000000-0005-0000-0000-0000A2000000}"/>
    <cellStyle name="_07 Buu dien_Don vi HC, dat dai, khi hau" xfId="341" xr:uid="{00000000-0005-0000-0000-0000A3000000}"/>
    <cellStyle name="_07 Buu dien_Mau" xfId="342" xr:uid="{00000000-0005-0000-0000-0000A4000000}"/>
    <cellStyle name="_07 Buu dien_Mau 2" xfId="343" xr:uid="{00000000-0005-0000-0000-0000A5000000}"/>
    <cellStyle name="_07 Buu dien_Mau_Book2" xfId="344" xr:uid="{00000000-0005-0000-0000-0000A6000000}"/>
    <cellStyle name="_07 Buu dien_Mau_NGTK-daydu-2014-Laodong" xfId="345" xr:uid="{00000000-0005-0000-0000-0000A7000000}"/>
    <cellStyle name="_07 Buu dien_Mau_Niengiam_Hung_final" xfId="346" xr:uid="{00000000-0005-0000-0000-0000A8000000}"/>
    <cellStyle name="_07 Buu dien_NGDD 2013 Thu chi NSNN " xfId="347" xr:uid="{00000000-0005-0000-0000-0000A9000000}"/>
    <cellStyle name="_07 Buu dien_NGTK-daydu-2014-VuDSLD(22.5.2015)" xfId="348" xr:uid="{00000000-0005-0000-0000-0000AA000000}"/>
    <cellStyle name="_07 Buu dien_nien giam 28.5.12_sua tn_Oanh-gui-3.15pm-28-5-2012" xfId="349" xr:uid="{00000000-0005-0000-0000-0000AB000000}"/>
    <cellStyle name="_07 Buu dien_Nien giam KT_TV 2010" xfId="350" xr:uid="{00000000-0005-0000-0000-0000AC000000}"/>
    <cellStyle name="_07 Buu dien_nien giam tom tat nong nghiep 2013" xfId="351" xr:uid="{00000000-0005-0000-0000-0000AD000000}"/>
    <cellStyle name="_07 Buu dien_Phan II (In)" xfId="352" xr:uid="{00000000-0005-0000-0000-0000AE000000}"/>
    <cellStyle name="_07 Buu dien_Xl0000006" xfId="353" xr:uid="{00000000-0005-0000-0000-0000AF000000}"/>
    <cellStyle name="_07 Buu dien_Xl0000167" xfId="354" xr:uid="{00000000-0005-0000-0000-0000B0000000}"/>
    <cellStyle name="_07 Buu dien_Y te-VH TT_Tam(1)" xfId="355" xr:uid="{00000000-0005-0000-0000-0000B1000000}"/>
    <cellStyle name="_07. NGTT2009-NN" xfId="16" xr:uid="{00000000-0005-0000-0000-0000B2000000}"/>
    <cellStyle name="_07. NGTT2009-NN 10" xfId="356" xr:uid="{00000000-0005-0000-0000-0000B3000000}"/>
    <cellStyle name="_07. NGTT2009-NN 11" xfId="357" xr:uid="{00000000-0005-0000-0000-0000B4000000}"/>
    <cellStyle name="_07. NGTT2009-NN 12" xfId="358" xr:uid="{00000000-0005-0000-0000-0000B5000000}"/>
    <cellStyle name="_07. NGTT2009-NN 13" xfId="359" xr:uid="{00000000-0005-0000-0000-0000B6000000}"/>
    <cellStyle name="_07. NGTT2009-NN 14" xfId="360" xr:uid="{00000000-0005-0000-0000-0000B7000000}"/>
    <cellStyle name="_07. NGTT2009-NN 15" xfId="361" xr:uid="{00000000-0005-0000-0000-0000B8000000}"/>
    <cellStyle name="_07. NGTT2009-NN 16" xfId="362" xr:uid="{00000000-0005-0000-0000-0000B9000000}"/>
    <cellStyle name="_07. NGTT2009-NN 17" xfId="363" xr:uid="{00000000-0005-0000-0000-0000BA000000}"/>
    <cellStyle name="_07. NGTT2009-NN 18" xfId="364" xr:uid="{00000000-0005-0000-0000-0000BB000000}"/>
    <cellStyle name="_07. NGTT2009-NN 19" xfId="365" xr:uid="{00000000-0005-0000-0000-0000BC000000}"/>
    <cellStyle name="_07. NGTT2009-NN 2" xfId="366" xr:uid="{00000000-0005-0000-0000-0000BD000000}"/>
    <cellStyle name="_07. NGTT2009-NN 3" xfId="367" xr:uid="{00000000-0005-0000-0000-0000BE000000}"/>
    <cellStyle name="_07. NGTT2009-NN 4" xfId="368" xr:uid="{00000000-0005-0000-0000-0000BF000000}"/>
    <cellStyle name="_07. NGTT2009-NN 5" xfId="369" xr:uid="{00000000-0005-0000-0000-0000C0000000}"/>
    <cellStyle name="_07. NGTT2009-NN 6" xfId="370" xr:uid="{00000000-0005-0000-0000-0000C1000000}"/>
    <cellStyle name="_07. NGTT2009-NN 7" xfId="371" xr:uid="{00000000-0005-0000-0000-0000C2000000}"/>
    <cellStyle name="_07. NGTT2009-NN 8" xfId="372" xr:uid="{00000000-0005-0000-0000-0000C3000000}"/>
    <cellStyle name="_07. NGTT2009-NN 9" xfId="373" xr:uid="{00000000-0005-0000-0000-0000C4000000}"/>
    <cellStyle name="_07. NGTT2009-NN_01 Don vi HC" xfId="374" xr:uid="{00000000-0005-0000-0000-0000C5000000}"/>
    <cellStyle name="_07. NGTT2009-NN_01 Don vi HC 2" xfId="375" xr:uid="{00000000-0005-0000-0000-0000C6000000}"/>
    <cellStyle name="_07. NGTT2009-NN_01 Don vi HC_Book2" xfId="376" xr:uid="{00000000-0005-0000-0000-0000C7000000}"/>
    <cellStyle name="_07. NGTT2009-NN_01 Don vi HC_NGTK-daydu-2014-Laodong" xfId="377" xr:uid="{00000000-0005-0000-0000-0000C8000000}"/>
    <cellStyle name="_07. NGTT2009-NN_01 Don vi HC_Niengiam_Hung_final" xfId="378" xr:uid="{00000000-0005-0000-0000-0000C9000000}"/>
    <cellStyle name="_07. NGTT2009-NN_01 DVHC-DSLD 2010" xfId="379" xr:uid="{00000000-0005-0000-0000-0000CA000000}"/>
    <cellStyle name="_07. NGTT2009-NN_01 DVHC-DSLD 2010_01 Don vi HC" xfId="380" xr:uid="{00000000-0005-0000-0000-0000CB000000}"/>
    <cellStyle name="_07. NGTT2009-NN_01 DVHC-DSLD 2010_01 Don vi HC 2" xfId="381" xr:uid="{00000000-0005-0000-0000-0000CC000000}"/>
    <cellStyle name="_07. NGTT2009-NN_01 DVHC-DSLD 2010_01 Don vi HC_Book2" xfId="382" xr:uid="{00000000-0005-0000-0000-0000CD000000}"/>
    <cellStyle name="_07. NGTT2009-NN_01 DVHC-DSLD 2010_01 Don vi HC_NGTK-daydu-2014-Laodong" xfId="383" xr:uid="{00000000-0005-0000-0000-0000CE000000}"/>
    <cellStyle name="_07. NGTT2009-NN_01 DVHC-DSLD 2010_01 Don vi HC_Niengiam_Hung_final" xfId="384" xr:uid="{00000000-0005-0000-0000-0000CF000000}"/>
    <cellStyle name="_07. NGTT2009-NN_01 DVHC-DSLD 2010_02 Danso_Laodong 2012(chuan) CO SO" xfId="385" xr:uid="{00000000-0005-0000-0000-0000D0000000}"/>
    <cellStyle name="_07. NGTT2009-NN_01 DVHC-DSLD 2010_04 Doanh nghiep va CSKDCT 2012" xfId="386" xr:uid="{00000000-0005-0000-0000-0000D1000000}"/>
    <cellStyle name="_07. NGTT2009-NN_01 DVHC-DSLD 2010_08 Thuong mai Tong muc - Diep" xfId="387" xr:uid="{00000000-0005-0000-0000-0000D2000000}"/>
    <cellStyle name="_07. NGTT2009-NN_01 DVHC-DSLD 2010_12 MSDC_Thuy Van" xfId="388" xr:uid="{00000000-0005-0000-0000-0000D3000000}"/>
    <cellStyle name="_07. NGTT2009-NN_01 DVHC-DSLD 2010_Bo sung 04 bieu Cong nghiep" xfId="389" xr:uid="{00000000-0005-0000-0000-0000D4000000}"/>
    <cellStyle name="_07. NGTT2009-NN_01 DVHC-DSLD 2010_Bo sung 04 bieu Cong nghiep 2" xfId="390" xr:uid="{00000000-0005-0000-0000-0000D5000000}"/>
    <cellStyle name="_07. NGTT2009-NN_01 DVHC-DSLD 2010_Bo sung 04 bieu Cong nghiep_Book2" xfId="391" xr:uid="{00000000-0005-0000-0000-0000D6000000}"/>
    <cellStyle name="_07. NGTT2009-NN_01 DVHC-DSLD 2010_Bo sung 04 bieu Cong nghiep_Mau" xfId="392" xr:uid="{00000000-0005-0000-0000-0000D7000000}"/>
    <cellStyle name="_07. NGTT2009-NN_01 DVHC-DSLD 2010_Bo sung 04 bieu Cong nghiep_NGTK-daydu-2014-Laodong" xfId="393" xr:uid="{00000000-0005-0000-0000-0000D8000000}"/>
    <cellStyle name="_07. NGTT2009-NN_01 DVHC-DSLD 2010_Bo sung 04 bieu Cong nghiep_Niengiam_Hung_final" xfId="394" xr:uid="{00000000-0005-0000-0000-0000D9000000}"/>
    <cellStyle name="_07. NGTT2009-NN_01 DVHC-DSLD 2010_Don vi HC, dat dai, khi hau" xfId="395" xr:uid="{00000000-0005-0000-0000-0000DA000000}"/>
    <cellStyle name="_07. NGTT2009-NN_01 DVHC-DSLD 2010_Mau" xfId="396" xr:uid="{00000000-0005-0000-0000-0000DB000000}"/>
    <cellStyle name="_07. NGTT2009-NN_01 DVHC-DSLD 2010_Mau 2" xfId="397" xr:uid="{00000000-0005-0000-0000-0000DC000000}"/>
    <cellStyle name="_07. NGTT2009-NN_01 DVHC-DSLD 2010_Mau_1" xfId="398" xr:uid="{00000000-0005-0000-0000-0000DD000000}"/>
    <cellStyle name="_07. NGTT2009-NN_01 DVHC-DSLD 2010_Mau_12 MSDC_Thuy Van" xfId="399" xr:uid="{00000000-0005-0000-0000-0000DE000000}"/>
    <cellStyle name="_07. NGTT2009-NN_01 DVHC-DSLD 2010_Mau_Book2" xfId="400" xr:uid="{00000000-0005-0000-0000-0000DF000000}"/>
    <cellStyle name="_07. NGTT2009-NN_01 DVHC-DSLD 2010_Mau_NGTK-daydu-2014-Laodong" xfId="401" xr:uid="{00000000-0005-0000-0000-0000E0000000}"/>
    <cellStyle name="_07. NGTT2009-NN_01 DVHC-DSLD 2010_Mau_Niengiam_Hung_final" xfId="402" xr:uid="{00000000-0005-0000-0000-0000E1000000}"/>
    <cellStyle name="_07. NGTT2009-NN_01 DVHC-DSLD 2010_NGDD 2013 Thu chi NSNN " xfId="403" xr:uid="{00000000-0005-0000-0000-0000E2000000}"/>
    <cellStyle name="_07. NGTT2009-NN_01 DVHC-DSLD 2010_NGTK-daydu-2014-VuDSLD(22.5.2015)" xfId="404" xr:uid="{00000000-0005-0000-0000-0000E3000000}"/>
    <cellStyle name="_07. NGTT2009-NN_01 DVHC-DSLD 2010_nien giam 28.5.12_sua tn_Oanh-gui-3.15pm-28-5-2012" xfId="405" xr:uid="{00000000-0005-0000-0000-0000E4000000}"/>
    <cellStyle name="_07. NGTT2009-NN_01 DVHC-DSLD 2010_Nien giam KT_TV 2010" xfId="406" xr:uid="{00000000-0005-0000-0000-0000E5000000}"/>
    <cellStyle name="_07. NGTT2009-NN_01 DVHC-DSLD 2010_nien giam tom tat 2010 (thuy)" xfId="407" xr:uid="{00000000-0005-0000-0000-0000E6000000}"/>
    <cellStyle name="_07. NGTT2009-NN_01 DVHC-DSLD 2010_nien giam tom tat 2010 (thuy)_01 Don vi HC" xfId="408" xr:uid="{00000000-0005-0000-0000-0000E7000000}"/>
    <cellStyle name="_07. NGTT2009-NN_01 DVHC-DSLD 2010_nien giam tom tat 2010 (thuy)_01 Don vi HC 2" xfId="409" xr:uid="{00000000-0005-0000-0000-0000E8000000}"/>
    <cellStyle name="_07. NGTT2009-NN_01 DVHC-DSLD 2010_nien giam tom tat 2010 (thuy)_01 Don vi HC_Book2" xfId="410" xr:uid="{00000000-0005-0000-0000-0000E9000000}"/>
    <cellStyle name="_07. NGTT2009-NN_01 DVHC-DSLD 2010_nien giam tom tat 2010 (thuy)_01 Don vi HC_NGTK-daydu-2014-Laodong" xfId="411" xr:uid="{00000000-0005-0000-0000-0000EA000000}"/>
    <cellStyle name="_07. NGTT2009-NN_01 DVHC-DSLD 2010_nien giam tom tat 2010 (thuy)_01 Don vi HC_Niengiam_Hung_final" xfId="412" xr:uid="{00000000-0005-0000-0000-0000EB000000}"/>
    <cellStyle name="_07. NGTT2009-NN_01 DVHC-DSLD 2010_nien giam tom tat 2010 (thuy)_02 Danso_Laodong 2012(chuan) CO SO" xfId="413" xr:uid="{00000000-0005-0000-0000-0000EC000000}"/>
    <cellStyle name="_07. NGTT2009-NN_01 DVHC-DSLD 2010_nien giam tom tat 2010 (thuy)_04 Doanh nghiep va CSKDCT 2012" xfId="414" xr:uid="{00000000-0005-0000-0000-0000ED000000}"/>
    <cellStyle name="_07. NGTT2009-NN_01 DVHC-DSLD 2010_nien giam tom tat 2010 (thuy)_08 Thuong mai Tong muc - Diep" xfId="415" xr:uid="{00000000-0005-0000-0000-0000EE000000}"/>
    <cellStyle name="_07. NGTT2009-NN_01 DVHC-DSLD 2010_nien giam tom tat 2010 (thuy)_09 Thuong mai va Du lich" xfId="416" xr:uid="{00000000-0005-0000-0000-0000EF000000}"/>
    <cellStyle name="_07. NGTT2009-NN_01 DVHC-DSLD 2010_nien giam tom tat 2010 (thuy)_09 Thuong mai va Du lich 2" xfId="417" xr:uid="{00000000-0005-0000-0000-0000F0000000}"/>
    <cellStyle name="_07. NGTT2009-NN_01 DVHC-DSLD 2010_nien giam tom tat 2010 (thuy)_09 Thuong mai va Du lich_01 Don vi HC" xfId="418" xr:uid="{00000000-0005-0000-0000-0000F1000000}"/>
    <cellStyle name="_07. NGTT2009-NN_01 DVHC-DSLD 2010_nien giam tom tat 2010 (thuy)_09 Thuong mai va Du lich_Book2" xfId="419" xr:uid="{00000000-0005-0000-0000-0000F2000000}"/>
    <cellStyle name="_07. NGTT2009-NN_01 DVHC-DSLD 2010_nien giam tom tat 2010 (thuy)_09 Thuong mai va Du lich_NGDD 2013 Thu chi NSNN " xfId="420" xr:uid="{00000000-0005-0000-0000-0000F3000000}"/>
    <cellStyle name="_07. NGTT2009-NN_01 DVHC-DSLD 2010_nien giam tom tat 2010 (thuy)_09 Thuong mai va Du lich_NGTK-daydu-2014-Laodong" xfId="421" xr:uid="{00000000-0005-0000-0000-0000F4000000}"/>
    <cellStyle name="_07. NGTT2009-NN_01 DVHC-DSLD 2010_nien giam tom tat 2010 (thuy)_09 Thuong mai va Du lich_nien giam tom tat nong nghiep 2013" xfId="422" xr:uid="{00000000-0005-0000-0000-0000F5000000}"/>
    <cellStyle name="_07. NGTT2009-NN_01 DVHC-DSLD 2010_nien giam tom tat 2010 (thuy)_09 Thuong mai va Du lich_Niengiam_Hung_final" xfId="423" xr:uid="{00000000-0005-0000-0000-0000F6000000}"/>
    <cellStyle name="_07. NGTT2009-NN_01 DVHC-DSLD 2010_nien giam tom tat 2010 (thuy)_09 Thuong mai va Du lich_Phan II (In)" xfId="424" xr:uid="{00000000-0005-0000-0000-0000F7000000}"/>
    <cellStyle name="_07. NGTT2009-NN_01 DVHC-DSLD 2010_nien giam tom tat 2010 (thuy)_12 MSDC_Thuy Van" xfId="425" xr:uid="{00000000-0005-0000-0000-0000F8000000}"/>
    <cellStyle name="_07. NGTT2009-NN_01 DVHC-DSLD 2010_nien giam tom tat 2010 (thuy)_Don vi HC, dat dai, khi hau" xfId="426" xr:uid="{00000000-0005-0000-0000-0000F9000000}"/>
    <cellStyle name="_07. NGTT2009-NN_01 DVHC-DSLD 2010_nien giam tom tat 2010 (thuy)_Mau" xfId="427" xr:uid="{00000000-0005-0000-0000-0000FA000000}"/>
    <cellStyle name="_07. NGTT2009-NN_01 DVHC-DSLD 2010_nien giam tom tat 2010 (thuy)_NGTK-daydu-2014-VuDSLD(22.5.2015)" xfId="428" xr:uid="{00000000-0005-0000-0000-0000FB000000}"/>
    <cellStyle name="_07. NGTT2009-NN_01 DVHC-DSLD 2010_nien giam tom tat 2010 (thuy)_nien giam 28.5.12_sua tn_Oanh-gui-3.15pm-28-5-2012" xfId="429" xr:uid="{00000000-0005-0000-0000-0000FC000000}"/>
    <cellStyle name="_07. NGTT2009-NN_01 DVHC-DSLD 2010_nien giam tom tat 2010 (thuy)_nien giam tom tat nong nghiep 2013" xfId="430" xr:uid="{00000000-0005-0000-0000-0000FD000000}"/>
    <cellStyle name="_07. NGTT2009-NN_01 DVHC-DSLD 2010_nien giam tom tat 2010 (thuy)_Phan II (In)" xfId="431" xr:uid="{00000000-0005-0000-0000-0000FE000000}"/>
    <cellStyle name="_07. NGTT2009-NN_01 DVHC-DSLD 2010_nien giam tom tat 2010 (thuy)_TKQG" xfId="432" xr:uid="{00000000-0005-0000-0000-0000FF000000}"/>
    <cellStyle name="_07. NGTT2009-NN_01 DVHC-DSLD 2010_nien giam tom tat 2010 (thuy)_Xl0000006" xfId="433" xr:uid="{00000000-0005-0000-0000-000000010000}"/>
    <cellStyle name="_07. NGTT2009-NN_01 DVHC-DSLD 2010_nien giam tom tat 2010 (thuy)_Xl0000167" xfId="434" xr:uid="{00000000-0005-0000-0000-000001010000}"/>
    <cellStyle name="_07. NGTT2009-NN_01 DVHC-DSLD 2010_nien giam tom tat 2010 (thuy)_Y te-VH TT_Tam(1)" xfId="435" xr:uid="{00000000-0005-0000-0000-000002010000}"/>
    <cellStyle name="_07. NGTT2009-NN_01 DVHC-DSLD 2010_nien giam tom tat nong nghiep 2013" xfId="436" xr:uid="{00000000-0005-0000-0000-000003010000}"/>
    <cellStyle name="_07. NGTT2009-NN_01 DVHC-DSLD 2010_Phan II (In)" xfId="437" xr:uid="{00000000-0005-0000-0000-000004010000}"/>
    <cellStyle name="_07. NGTT2009-NN_01 DVHC-DSLD 2010_Tong hop NGTT" xfId="438" xr:uid="{00000000-0005-0000-0000-000005010000}"/>
    <cellStyle name="_07. NGTT2009-NN_01 DVHC-DSLD 2010_Tong hop NGTT 2" xfId="439" xr:uid="{00000000-0005-0000-0000-000006010000}"/>
    <cellStyle name="_07. NGTT2009-NN_01 DVHC-DSLD 2010_Tong hop NGTT_09 Thuong mai va Du lich" xfId="440" xr:uid="{00000000-0005-0000-0000-000007010000}"/>
    <cellStyle name="_07. NGTT2009-NN_01 DVHC-DSLD 2010_Tong hop NGTT_09 Thuong mai va Du lich 2" xfId="441" xr:uid="{00000000-0005-0000-0000-000008010000}"/>
    <cellStyle name="_07. NGTT2009-NN_01 DVHC-DSLD 2010_Tong hop NGTT_09 Thuong mai va Du lich_01 Don vi HC" xfId="442" xr:uid="{00000000-0005-0000-0000-000009010000}"/>
    <cellStyle name="_07. NGTT2009-NN_01 DVHC-DSLD 2010_Tong hop NGTT_09 Thuong mai va Du lich_Book2" xfId="443" xr:uid="{00000000-0005-0000-0000-00000A010000}"/>
    <cellStyle name="_07. NGTT2009-NN_01 DVHC-DSLD 2010_Tong hop NGTT_09 Thuong mai va Du lich_NGDD 2013 Thu chi NSNN " xfId="444" xr:uid="{00000000-0005-0000-0000-00000B010000}"/>
    <cellStyle name="_07. NGTT2009-NN_01 DVHC-DSLD 2010_Tong hop NGTT_09 Thuong mai va Du lich_NGTK-daydu-2014-Laodong" xfId="445" xr:uid="{00000000-0005-0000-0000-00000C010000}"/>
    <cellStyle name="_07. NGTT2009-NN_01 DVHC-DSLD 2010_Tong hop NGTT_09 Thuong mai va Du lich_nien giam tom tat nong nghiep 2013" xfId="446" xr:uid="{00000000-0005-0000-0000-00000D010000}"/>
    <cellStyle name="_07. NGTT2009-NN_01 DVHC-DSLD 2010_Tong hop NGTT_09 Thuong mai va Du lich_Niengiam_Hung_final" xfId="447" xr:uid="{00000000-0005-0000-0000-00000E010000}"/>
    <cellStyle name="_07. NGTT2009-NN_01 DVHC-DSLD 2010_Tong hop NGTT_09 Thuong mai va Du lich_Phan II (In)" xfId="448" xr:uid="{00000000-0005-0000-0000-00000F010000}"/>
    <cellStyle name="_07. NGTT2009-NN_01 DVHC-DSLD 2010_Tong hop NGTT_Book2" xfId="449" xr:uid="{00000000-0005-0000-0000-000010010000}"/>
    <cellStyle name="_07. NGTT2009-NN_01 DVHC-DSLD 2010_Tong hop NGTT_Mau" xfId="450" xr:uid="{00000000-0005-0000-0000-000011010000}"/>
    <cellStyle name="_07. NGTT2009-NN_01 DVHC-DSLD 2010_Tong hop NGTT_NGTK-daydu-2014-Laodong" xfId="451" xr:uid="{00000000-0005-0000-0000-000012010000}"/>
    <cellStyle name="_07. NGTT2009-NN_01 DVHC-DSLD 2010_Tong hop NGTT_Niengiam_Hung_final" xfId="452" xr:uid="{00000000-0005-0000-0000-000013010000}"/>
    <cellStyle name="_07. NGTT2009-NN_01 DVHC-DSLD 2010_Xl0000006" xfId="453" xr:uid="{00000000-0005-0000-0000-000014010000}"/>
    <cellStyle name="_07. NGTT2009-NN_01 DVHC-DSLD 2010_Xl0000167" xfId="454" xr:uid="{00000000-0005-0000-0000-000015010000}"/>
    <cellStyle name="_07. NGTT2009-NN_01 DVHC-DSLD 2010_Y te-VH TT_Tam(1)" xfId="455" xr:uid="{00000000-0005-0000-0000-000016010000}"/>
    <cellStyle name="_07. NGTT2009-NN_02  Dan so lao dong(OK)" xfId="456" xr:uid="{00000000-0005-0000-0000-000017010000}"/>
    <cellStyle name="_07. NGTT2009-NN_02 Dan so 2010 (ok)" xfId="457" xr:uid="{00000000-0005-0000-0000-000018010000}"/>
    <cellStyle name="_07. NGTT2009-NN_02 Dan so Lao dong 2011" xfId="458" xr:uid="{00000000-0005-0000-0000-000019010000}"/>
    <cellStyle name="_07. NGTT2009-NN_02 Danso_Laodong 2012(chuan) CO SO" xfId="459" xr:uid="{00000000-0005-0000-0000-00001A010000}"/>
    <cellStyle name="_07. NGTT2009-NN_02 DSLD_2011(ok).xls" xfId="460" xr:uid="{00000000-0005-0000-0000-00001B010000}"/>
    <cellStyle name="_07. NGTT2009-NN_03 Dautu 2010" xfId="461" xr:uid="{00000000-0005-0000-0000-00001C010000}"/>
    <cellStyle name="_07. NGTT2009-NN_03 Dautu 2010_01 Don vi HC" xfId="462" xr:uid="{00000000-0005-0000-0000-00001D010000}"/>
    <cellStyle name="_07. NGTT2009-NN_03 Dautu 2010_01 Don vi HC 2" xfId="463" xr:uid="{00000000-0005-0000-0000-00001E010000}"/>
    <cellStyle name="_07. NGTT2009-NN_03 Dautu 2010_01 Don vi HC_Book2" xfId="464" xr:uid="{00000000-0005-0000-0000-00001F010000}"/>
    <cellStyle name="_07. NGTT2009-NN_03 Dautu 2010_01 Don vi HC_NGTK-daydu-2014-Laodong" xfId="465" xr:uid="{00000000-0005-0000-0000-000020010000}"/>
    <cellStyle name="_07. NGTT2009-NN_03 Dautu 2010_01 Don vi HC_Niengiam_Hung_final" xfId="466" xr:uid="{00000000-0005-0000-0000-000021010000}"/>
    <cellStyle name="_07. NGTT2009-NN_03 Dautu 2010_02 Danso_Laodong 2012(chuan) CO SO" xfId="467" xr:uid="{00000000-0005-0000-0000-000022010000}"/>
    <cellStyle name="_07. NGTT2009-NN_03 Dautu 2010_04 Doanh nghiep va CSKDCT 2012" xfId="468" xr:uid="{00000000-0005-0000-0000-000023010000}"/>
    <cellStyle name="_07. NGTT2009-NN_03 Dautu 2010_08 Thuong mai Tong muc - Diep" xfId="469" xr:uid="{00000000-0005-0000-0000-000024010000}"/>
    <cellStyle name="_07. NGTT2009-NN_03 Dautu 2010_09 Thuong mai va Du lich" xfId="470" xr:uid="{00000000-0005-0000-0000-000025010000}"/>
    <cellStyle name="_07. NGTT2009-NN_03 Dautu 2010_09 Thuong mai va Du lich 2" xfId="471" xr:uid="{00000000-0005-0000-0000-000026010000}"/>
    <cellStyle name="_07. NGTT2009-NN_03 Dautu 2010_09 Thuong mai va Du lich_01 Don vi HC" xfId="472" xr:uid="{00000000-0005-0000-0000-000027010000}"/>
    <cellStyle name="_07. NGTT2009-NN_03 Dautu 2010_09 Thuong mai va Du lich_Book2" xfId="473" xr:uid="{00000000-0005-0000-0000-000028010000}"/>
    <cellStyle name="_07. NGTT2009-NN_03 Dautu 2010_09 Thuong mai va Du lich_NGDD 2013 Thu chi NSNN " xfId="474" xr:uid="{00000000-0005-0000-0000-000029010000}"/>
    <cellStyle name="_07. NGTT2009-NN_03 Dautu 2010_09 Thuong mai va Du lich_NGTK-daydu-2014-Laodong" xfId="475" xr:uid="{00000000-0005-0000-0000-00002A010000}"/>
    <cellStyle name="_07. NGTT2009-NN_03 Dautu 2010_09 Thuong mai va Du lich_nien giam tom tat nong nghiep 2013" xfId="476" xr:uid="{00000000-0005-0000-0000-00002B010000}"/>
    <cellStyle name="_07. NGTT2009-NN_03 Dautu 2010_09 Thuong mai va Du lich_Niengiam_Hung_final" xfId="477" xr:uid="{00000000-0005-0000-0000-00002C010000}"/>
    <cellStyle name="_07. NGTT2009-NN_03 Dautu 2010_09 Thuong mai va Du lich_Phan II (In)" xfId="478" xr:uid="{00000000-0005-0000-0000-00002D010000}"/>
    <cellStyle name="_07. NGTT2009-NN_03 Dautu 2010_12 MSDC_Thuy Van" xfId="479" xr:uid="{00000000-0005-0000-0000-00002E010000}"/>
    <cellStyle name="_07. NGTT2009-NN_03 Dautu 2010_Don vi HC, dat dai, khi hau" xfId="480" xr:uid="{00000000-0005-0000-0000-00002F010000}"/>
    <cellStyle name="_07. NGTT2009-NN_03 Dautu 2010_Mau" xfId="481" xr:uid="{00000000-0005-0000-0000-000030010000}"/>
    <cellStyle name="_07. NGTT2009-NN_03 Dautu 2010_NGTK-daydu-2014-VuDSLD(22.5.2015)" xfId="482" xr:uid="{00000000-0005-0000-0000-000031010000}"/>
    <cellStyle name="_07. NGTT2009-NN_03 Dautu 2010_nien giam 28.5.12_sua tn_Oanh-gui-3.15pm-28-5-2012" xfId="483" xr:uid="{00000000-0005-0000-0000-000032010000}"/>
    <cellStyle name="_07. NGTT2009-NN_03 Dautu 2010_nien giam tom tat nong nghiep 2013" xfId="484" xr:uid="{00000000-0005-0000-0000-000033010000}"/>
    <cellStyle name="_07. NGTT2009-NN_03 Dautu 2010_Phan II (In)" xfId="485" xr:uid="{00000000-0005-0000-0000-000034010000}"/>
    <cellStyle name="_07. NGTT2009-NN_03 Dautu 2010_TKQG" xfId="486" xr:uid="{00000000-0005-0000-0000-000035010000}"/>
    <cellStyle name="_07. NGTT2009-NN_03 Dautu 2010_Xl0000006" xfId="487" xr:uid="{00000000-0005-0000-0000-000036010000}"/>
    <cellStyle name="_07. NGTT2009-NN_03 Dautu 2010_Xl0000167" xfId="488" xr:uid="{00000000-0005-0000-0000-000037010000}"/>
    <cellStyle name="_07. NGTT2009-NN_03 Dautu 2010_Y te-VH TT_Tam(1)" xfId="489" xr:uid="{00000000-0005-0000-0000-000038010000}"/>
    <cellStyle name="_07. NGTT2009-NN_03 TKQG" xfId="490" xr:uid="{00000000-0005-0000-0000-000039010000}"/>
    <cellStyle name="_07. NGTT2009-NN_03 TKQG 2" xfId="491" xr:uid="{00000000-0005-0000-0000-00003A010000}"/>
    <cellStyle name="_07. NGTT2009-NN_03 TKQG_02  Dan so lao dong(OK)" xfId="492" xr:uid="{00000000-0005-0000-0000-00003B010000}"/>
    <cellStyle name="_07. NGTT2009-NN_03 TKQG_Book2" xfId="493" xr:uid="{00000000-0005-0000-0000-00003C010000}"/>
    <cellStyle name="_07. NGTT2009-NN_03 TKQG_NGTK-daydu-2014-Laodong" xfId="494" xr:uid="{00000000-0005-0000-0000-00003D010000}"/>
    <cellStyle name="_07. NGTT2009-NN_03 TKQG_Niengiam_Hung_final" xfId="495" xr:uid="{00000000-0005-0000-0000-00003E010000}"/>
    <cellStyle name="_07. NGTT2009-NN_03 TKQG_Xl0000167" xfId="496" xr:uid="{00000000-0005-0000-0000-00003F010000}"/>
    <cellStyle name="_07. NGTT2009-NN_04 Doanh nghiep va CSKDCT 2012" xfId="497" xr:uid="{00000000-0005-0000-0000-000040010000}"/>
    <cellStyle name="_07. NGTT2009-NN_05 Doanh nghiep va Ca the_2011 (Ok)" xfId="498" xr:uid="{00000000-0005-0000-0000-000041010000}"/>
    <cellStyle name="_07. NGTT2009-NN_05 Thu chi NSNN" xfId="499" xr:uid="{00000000-0005-0000-0000-000042010000}"/>
    <cellStyle name="_07. NGTT2009-NN_05 Thuong mai" xfId="500" xr:uid="{00000000-0005-0000-0000-000043010000}"/>
    <cellStyle name="_07. NGTT2009-NN_05 Thuong mai_01 Don vi HC" xfId="501" xr:uid="{00000000-0005-0000-0000-000044010000}"/>
    <cellStyle name="_07. NGTT2009-NN_05 Thuong mai_02 Danso_Laodong 2012(chuan) CO SO" xfId="502" xr:uid="{00000000-0005-0000-0000-000045010000}"/>
    <cellStyle name="_07. NGTT2009-NN_05 Thuong mai_04 Doanh nghiep va CSKDCT 2012" xfId="503" xr:uid="{00000000-0005-0000-0000-000046010000}"/>
    <cellStyle name="_07. NGTT2009-NN_05 Thuong mai_12 MSDC_Thuy Van" xfId="504" xr:uid="{00000000-0005-0000-0000-000047010000}"/>
    <cellStyle name="_07. NGTT2009-NN_05 Thuong mai_Don vi HC, dat dai, khi hau" xfId="505" xr:uid="{00000000-0005-0000-0000-000048010000}"/>
    <cellStyle name="_07. NGTT2009-NN_05 Thuong mai_Mau" xfId="506" xr:uid="{00000000-0005-0000-0000-000049010000}"/>
    <cellStyle name="_07. NGTT2009-NN_05 Thuong mai_Mau 2" xfId="507" xr:uid="{00000000-0005-0000-0000-00004A010000}"/>
    <cellStyle name="_07. NGTT2009-NN_05 Thuong mai_Mau_Book2" xfId="508" xr:uid="{00000000-0005-0000-0000-00004B010000}"/>
    <cellStyle name="_07. NGTT2009-NN_05 Thuong mai_Mau_NGTK-daydu-2014-Laodong" xfId="509" xr:uid="{00000000-0005-0000-0000-00004C010000}"/>
    <cellStyle name="_07. NGTT2009-NN_05 Thuong mai_Mau_Niengiam_Hung_final" xfId="510" xr:uid="{00000000-0005-0000-0000-00004D010000}"/>
    <cellStyle name="_07. NGTT2009-NN_05 Thuong mai_NGDD 2013 Thu chi NSNN " xfId="511" xr:uid="{00000000-0005-0000-0000-00004E010000}"/>
    <cellStyle name="_07. NGTT2009-NN_05 Thuong mai_NGTK-daydu-2014-VuDSLD(22.5.2015)" xfId="512" xr:uid="{00000000-0005-0000-0000-00004F010000}"/>
    <cellStyle name="_07. NGTT2009-NN_05 Thuong mai_nien giam 28.5.12_sua tn_Oanh-gui-3.15pm-28-5-2012" xfId="513" xr:uid="{00000000-0005-0000-0000-000050010000}"/>
    <cellStyle name="_07. NGTT2009-NN_05 Thuong mai_Nien giam KT_TV 2010" xfId="514" xr:uid="{00000000-0005-0000-0000-000051010000}"/>
    <cellStyle name="_07. NGTT2009-NN_05 Thuong mai_nien giam tom tat nong nghiep 2013" xfId="515" xr:uid="{00000000-0005-0000-0000-000052010000}"/>
    <cellStyle name="_07. NGTT2009-NN_05 Thuong mai_Phan II (In)" xfId="516" xr:uid="{00000000-0005-0000-0000-000053010000}"/>
    <cellStyle name="_07. NGTT2009-NN_05 Thuong mai_Xl0000006" xfId="517" xr:uid="{00000000-0005-0000-0000-000054010000}"/>
    <cellStyle name="_07. NGTT2009-NN_05 Thuong mai_Xl0000167" xfId="518" xr:uid="{00000000-0005-0000-0000-000055010000}"/>
    <cellStyle name="_07. NGTT2009-NN_05 Thuong mai_Y te-VH TT_Tam(1)" xfId="519" xr:uid="{00000000-0005-0000-0000-000056010000}"/>
    <cellStyle name="_07. NGTT2009-NN_06 NGTT LN,TS 2013 co so" xfId="520" xr:uid="{00000000-0005-0000-0000-000057010000}"/>
    <cellStyle name="_07. NGTT2009-NN_06 Nong, lam nghiep 2010  (ok)" xfId="521" xr:uid="{00000000-0005-0000-0000-000058010000}"/>
    <cellStyle name="_07. NGTT2009-NN_06 Van tai" xfId="522" xr:uid="{00000000-0005-0000-0000-000059010000}"/>
    <cellStyle name="_07. NGTT2009-NN_06 Van tai_01 Don vi HC" xfId="523" xr:uid="{00000000-0005-0000-0000-00005A010000}"/>
    <cellStyle name="_07. NGTT2009-NN_06 Van tai_02 Danso_Laodong 2012(chuan) CO SO" xfId="524" xr:uid="{00000000-0005-0000-0000-00005B010000}"/>
    <cellStyle name="_07. NGTT2009-NN_06 Van tai_04 Doanh nghiep va CSKDCT 2012" xfId="525" xr:uid="{00000000-0005-0000-0000-00005C010000}"/>
    <cellStyle name="_07. NGTT2009-NN_06 Van tai_12 MSDC_Thuy Van" xfId="526" xr:uid="{00000000-0005-0000-0000-00005D010000}"/>
    <cellStyle name="_07. NGTT2009-NN_06 Van tai_Don vi HC, dat dai, khi hau" xfId="527" xr:uid="{00000000-0005-0000-0000-00005E010000}"/>
    <cellStyle name="_07. NGTT2009-NN_06 Van tai_Mau" xfId="528" xr:uid="{00000000-0005-0000-0000-00005F010000}"/>
    <cellStyle name="_07. NGTT2009-NN_06 Van tai_Mau 2" xfId="529" xr:uid="{00000000-0005-0000-0000-000060010000}"/>
    <cellStyle name="_07. NGTT2009-NN_06 Van tai_Mau_Book2" xfId="530" xr:uid="{00000000-0005-0000-0000-000061010000}"/>
    <cellStyle name="_07. NGTT2009-NN_06 Van tai_Mau_NGTK-daydu-2014-Laodong" xfId="531" xr:uid="{00000000-0005-0000-0000-000062010000}"/>
    <cellStyle name="_07. NGTT2009-NN_06 Van tai_Mau_Niengiam_Hung_final" xfId="532" xr:uid="{00000000-0005-0000-0000-000063010000}"/>
    <cellStyle name="_07. NGTT2009-NN_06 Van tai_NGDD 2013 Thu chi NSNN " xfId="533" xr:uid="{00000000-0005-0000-0000-000064010000}"/>
    <cellStyle name="_07. NGTT2009-NN_06 Van tai_NGTK-daydu-2014-VuDSLD(22.5.2015)" xfId="534" xr:uid="{00000000-0005-0000-0000-000065010000}"/>
    <cellStyle name="_07. NGTT2009-NN_06 Van tai_nien giam 28.5.12_sua tn_Oanh-gui-3.15pm-28-5-2012" xfId="535" xr:uid="{00000000-0005-0000-0000-000066010000}"/>
    <cellStyle name="_07. NGTT2009-NN_06 Van tai_Nien giam KT_TV 2010" xfId="536" xr:uid="{00000000-0005-0000-0000-000067010000}"/>
    <cellStyle name="_07. NGTT2009-NN_06 Van tai_nien giam tom tat nong nghiep 2013" xfId="537" xr:uid="{00000000-0005-0000-0000-000068010000}"/>
    <cellStyle name="_07. NGTT2009-NN_06 Van tai_Phan II (In)" xfId="538" xr:uid="{00000000-0005-0000-0000-000069010000}"/>
    <cellStyle name="_07. NGTT2009-NN_06 Van tai_Xl0000006" xfId="539" xr:uid="{00000000-0005-0000-0000-00006A010000}"/>
    <cellStyle name="_07. NGTT2009-NN_06 Van tai_Xl0000167" xfId="540" xr:uid="{00000000-0005-0000-0000-00006B010000}"/>
    <cellStyle name="_07. NGTT2009-NN_06 Van tai_Y te-VH TT_Tam(1)" xfId="541" xr:uid="{00000000-0005-0000-0000-00006C010000}"/>
    <cellStyle name="_07. NGTT2009-NN_07 Buu dien" xfId="542" xr:uid="{00000000-0005-0000-0000-00006D010000}"/>
    <cellStyle name="_07. NGTT2009-NN_07 Buu dien_01 Don vi HC" xfId="543" xr:uid="{00000000-0005-0000-0000-00006E010000}"/>
    <cellStyle name="_07. NGTT2009-NN_07 Buu dien_02 Danso_Laodong 2012(chuan) CO SO" xfId="544" xr:uid="{00000000-0005-0000-0000-00006F010000}"/>
    <cellStyle name="_07. NGTT2009-NN_07 Buu dien_04 Doanh nghiep va CSKDCT 2012" xfId="545" xr:uid="{00000000-0005-0000-0000-000070010000}"/>
    <cellStyle name="_07. NGTT2009-NN_07 Buu dien_12 MSDC_Thuy Van" xfId="546" xr:uid="{00000000-0005-0000-0000-000071010000}"/>
    <cellStyle name="_07. NGTT2009-NN_07 Buu dien_Don vi HC, dat dai, khi hau" xfId="547" xr:uid="{00000000-0005-0000-0000-000072010000}"/>
    <cellStyle name="_07. NGTT2009-NN_07 Buu dien_Mau" xfId="548" xr:uid="{00000000-0005-0000-0000-000073010000}"/>
    <cellStyle name="_07. NGTT2009-NN_07 Buu dien_Mau 2" xfId="549" xr:uid="{00000000-0005-0000-0000-000074010000}"/>
    <cellStyle name="_07. NGTT2009-NN_07 Buu dien_Mau_Book2" xfId="550" xr:uid="{00000000-0005-0000-0000-000075010000}"/>
    <cellStyle name="_07. NGTT2009-NN_07 Buu dien_Mau_NGTK-daydu-2014-Laodong" xfId="551" xr:uid="{00000000-0005-0000-0000-000076010000}"/>
    <cellStyle name="_07. NGTT2009-NN_07 Buu dien_Mau_Niengiam_Hung_final" xfId="552" xr:uid="{00000000-0005-0000-0000-000077010000}"/>
    <cellStyle name="_07. NGTT2009-NN_07 Buu dien_NGDD 2013 Thu chi NSNN " xfId="553" xr:uid="{00000000-0005-0000-0000-000078010000}"/>
    <cellStyle name="_07. NGTT2009-NN_07 Buu dien_NGTK-daydu-2014-VuDSLD(22.5.2015)" xfId="554" xr:uid="{00000000-0005-0000-0000-000079010000}"/>
    <cellStyle name="_07. NGTT2009-NN_07 Buu dien_nien giam 28.5.12_sua tn_Oanh-gui-3.15pm-28-5-2012" xfId="555" xr:uid="{00000000-0005-0000-0000-00007A010000}"/>
    <cellStyle name="_07. NGTT2009-NN_07 Buu dien_Nien giam KT_TV 2010" xfId="556" xr:uid="{00000000-0005-0000-0000-00007B010000}"/>
    <cellStyle name="_07. NGTT2009-NN_07 Buu dien_nien giam tom tat nong nghiep 2013" xfId="557" xr:uid="{00000000-0005-0000-0000-00007C010000}"/>
    <cellStyle name="_07. NGTT2009-NN_07 Buu dien_Phan II (In)" xfId="558" xr:uid="{00000000-0005-0000-0000-00007D010000}"/>
    <cellStyle name="_07. NGTT2009-NN_07 Buu dien_Xl0000006" xfId="559" xr:uid="{00000000-0005-0000-0000-00007E010000}"/>
    <cellStyle name="_07. NGTT2009-NN_07 Buu dien_Xl0000167" xfId="560" xr:uid="{00000000-0005-0000-0000-00007F010000}"/>
    <cellStyle name="_07. NGTT2009-NN_07 Buu dien_Y te-VH TT_Tam(1)" xfId="561" xr:uid="{00000000-0005-0000-0000-000080010000}"/>
    <cellStyle name="_07. NGTT2009-NN_07 NGTT CN 2012" xfId="562" xr:uid="{00000000-0005-0000-0000-000081010000}"/>
    <cellStyle name="_07. NGTT2009-NN_08 Thuong mai Tong muc - Diep" xfId="563" xr:uid="{00000000-0005-0000-0000-000082010000}"/>
    <cellStyle name="_07. NGTT2009-NN_08 Thuong mai va Du lich (Ok)" xfId="564" xr:uid="{00000000-0005-0000-0000-000083010000}"/>
    <cellStyle name="_07. NGTT2009-NN_08 Thuong mai va Du lich (Ok)_nien giam tom tat nong nghiep 2013" xfId="565" xr:uid="{00000000-0005-0000-0000-000084010000}"/>
    <cellStyle name="_07. NGTT2009-NN_08 Thuong mai va Du lich (Ok)_Phan II (In)" xfId="566" xr:uid="{00000000-0005-0000-0000-000085010000}"/>
    <cellStyle name="_07. NGTT2009-NN_08 Van tai" xfId="567" xr:uid="{00000000-0005-0000-0000-000086010000}"/>
    <cellStyle name="_07. NGTT2009-NN_08 Van tai_01 Don vi HC" xfId="568" xr:uid="{00000000-0005-0000-0000-000087010000}"/>
    <cellStyle name="_07. NGTT2009-NN_08 Van tai_02 Danso_Laodong 2012(chuan) CO SO" xfId="569" xr:uid="{00000000-0005-0000-0000-000088010000}"/>
    <cellStyle name="_07. NGTT2009-NN_08 Van tai_04 Doanh nghiep va CSKDCT 2012" xfId="570" xr:uid="{00000000-0005-0000-0000-000089010000}"/>
    <cellStyle name="_07. NGTT2009-NN_08 Van tai_12 MSDC_Thuy Van" xfId="571" xr:uid="{00000000-0005-0000-0000-00008A010000}"/>
    <cellStyle name="_07. NGTT2009-NN_08 Van tai_Don vi HC, dat dai, khi hau" xfId="572" xr:uid="{00000000-0005-0000-0000-00008B010000}"/>
    <cellStyle name="_07. NGTT2009-NN_08 Van tai_Mau" xfId="573" xr:uid="{00000000-0005-0000-0000-00008C010000}"/>
    <cellStyle name="_07. NGTT2009-NN_08 Van tai_Mau 2" xfId="574" xr:uid="{00000000-0005-0000-0000-00008D010000}"/>
    <cellStyle name="_07. NGTT2009-NN_08 Van tai_Mau_Book2" xfId="575" xr:uid="{00000000-0005-0000-0000-00008E010000}"/>
    <cellStyle name="_07. NGTT2009-NN_08 Van tai_Mau_NGTK-daydu-2014-Laodong" xfId="576" xr:uid="{00000000-0005-0000-0000-00008F010000}"/>
    <cellStyle name="_07. NGTT2009-NN_08 Van tai_Mau_Niengiam_Hung_final" xfId="577" xr:uid="{00000000-0005-0000-0000-000090010000}"/>
    <cellStyle name="_07. NGTT2009-NN_08 Van tai_NGDD 2013 Thu chi NSNN " xfId="578" xr:uid="{00000000-0005-0000-0000-000091010000}"/>
    <cellStyle name="_07. NGTT2009-NN_08 Van tai_NGTK-daydu-2014-VuDSLD(22.5.2015)" xfId="579" xr:uid="{00000000-0005-0000-0000-000092010000}"/>
    <cellStyle name="_07. NGTT2009-NN_08 Van tai_nien giam 28.5.12_sua tn_Oanh-gui-3.15pm-28-5-2012" xfId="580" xr:uid="{00000000-0005-0000-0000-000093010000}"/>
    <cellStyle name="_07. NGTT2009-NN_08 Van tai_Nien giam KT_TV 2010" xfId="581" xr:uid="{00000000-0005-0000-0000-000094010000}"/>
    <cellStyle name="_07. NGTT2009-NN_08 Van tai_nien giam tom tat nong nghiep 2013" xfId="582" xr:uid="{00000000-0005-0000-0000-000095010000}"/>
    <cellStyle name="_07. NGTT2009-NN_08 Van tai_Phan II (In)" xfId="583" xr:uid="{00000000-0005-0000-0000-000096010000}"/>
    <cellStyle name="_07. NGTT2009-NN_08 Van tai_Xl0000006" xfId="584" xr:uid="{00000000-0005-0000-0000-000097010000}"/>
    <cellStyle name="_07. NGTT2009-NN_08 Van tai_Xl0000167" xfId="585" xr:uid="{00000000-0005-0000-0000-000098010000}"/>
    <cellStyle name="_07. NGTT2009-NN_08 Van tai_Y te-VH TT_Tam(1)" xfId="586" xr:uid="{00000000-0005-0000-0000-000099010000}"/>
    <cellStyle name="_07. NGTT2009-NN_08 Yte-van hoa" xfId="587" xr:uid="{00000000-0005-0000-0000-00009A010000}"/>
    <cellStyle name="_07. NGTT2009-NN_08 Yte-van hoa_01 Don vi HC" xfId="588" xr:uid="{00000000-0005-0000-0000-00009B010000}"/>
    <cellStyle name="_07. NGTT2009-NN_08 Yte-van hoa_02 Danso_Laodong 2012(chuan) CO SO" xfId="589" xr:uid="{00000000-0005-0000-0000-00009C010000}"/>
    <cellStyle name="_07. NGTT2009-NN_08 Yte-van hoa_04 Doanh nghiep va CSKDCT 2012" xfId="590" xr:uid="{00000000-0005-0000-0000-00009D010000}"/>
    <cellStyle name="_07. NGTT2009-NN_08 Yte-van hoa_12 MSDC_Thuy Van" xfId="591" xr:uid="{00000000-0005-0000-0000-00009E010000}"/>
    <cellStyle name="_07. NGTT2009-NN_08 Yte-van hoa_Don vi HC, dat dai, khi hau" xfId="592" xr:uid="{00000000-0005-0000-0000-00009F010000}"/>
    <cellStyle name="_07. NGTT2009-NN_08 Yte-van hoa_Mau" xfId="593" xr:uid="{00000000-0005-0000-0000-0000A0010000}"/>
    <cellStyle name="_07. NGTT2009-NN_08 Yte-van hoa_Mau 2" xfId="594" xr:uid="{00000000-0005-0000-0000-0000A1010000}"/>
    <cellStyle name="_07. NGTT2009-NN_08 Yte-van hoa_Mau_Book2" xfId="595" xr:uid="{00000000-0005-0000-0000-0000A2010000}"/>
    <cellStyle name="_07. NGTT2009-NN_08 Yte-van hoa_Mau_NGTK-daydu-2014-Laodong" xfId="596" xr:uid="{00000000-0005-0000-0000-0000A3010000}"/>
    <cellStyle name="_07. NGTT2009-NN_08 Yte-van hoa_Mau_Niengiam_Hung_final" xfId="597" xr:uid="{00000000-0005-0000-0000-0000A4010000}"/>
    <cellStyle name="_07. NGTT2009-NN_08 Yte-van hoa_NGDD 2013 Thu chi NSNN " xfId="598" xr:uid="{00000000-0005-0000-0000-0000A5010000}"/>
    <cellStyle name="_07. NGTT2009-NN_08 Yte-van hoa_NGTK-daydu-2014-VuDSLD(22.5.2015)" xfId="599" xr:uid="{00000000-0005-0000-0000-0000A6010000}"/>
    <cellStyle name="_07. NGTT2009-NN_08 Yte-van hoa_nien giam 28.5.12_sua tn_Oanh-gui-3.15pm-28-5-2012" xfId="600" xr:uid="{00000000-0005-0000-0000-0000A7010000}"/>
    <cellStyle name="_07. NGTT2009-NN_08 Yte-van hoa_Nien giam KT_TV 2010" xfId="601" xr:uid="{00000000-0005-0000-0000-0000A8010000}"/>
    <cellStyle name="_07. NGTT2009-NN_08 Yte-van hoa_nien giam tom tat nong nghiep 2013" xfId="602" xr:uid="{00000000-0005-0000-0000-0000A9010000}"/>
    <cellStyle name="_07. NGTT2009-NN_08 Yte-van hoa_Phan II (In)" xfId="603" xr:uid="{00000000-0005-0000-0000-0000AA010000}"/>
    <cellStyle name="_07. NGTT2009-NN_08 Yte-van hoa_Xl0000006" xfId="604" xr:uid="{00000000-0005-0000-0000-0000AB010000}"/>
    <cellStyle name="_07. NGTT2009-NN_08 Yte-van hoa_Xl0000167" xfId="605" xr:uid="{00000000-0005-0000-0000-0000AC010000}"/>
    <cellStyle name="_07. NGTT2009-NN_08 Yte-van hoa_Y te-VH TT_Tam(1)" xfId="606" xr:uid="{00000000-0005-0000-0000-0000AD010000}"/>
    <cellStyle name="_07. NGTT2009-NN_09 Chi so gia 2011- VuTKG-1 (Ok)" xfId="607" xr:uid="{00000000-0005-0000-0000-0000AE010000}"/>
    <cellStyle name="_07. NGTT2009-NN_09 Chi so gia 2011- VuTKG-1 (Ok)_nien giam tom tat nong nghiep 2013" xfId="608" xr:uid="{00000000-0005-0000-0000-0000AF010000}"/>
    <cellStyle name="_07. NGTT2009-NN_09 Chi so gia 2011- VuTKG-1 (Ok)_Phan II (In)" xfId="609" xr:uid="{00000000-0005-0000-0000-0000B0010000}"/>
    <cellStyle name="_07. NGTT2009-NN_09 Du lich" xfId="610" xr:uid="{00000000-0005-0000-0000-0000B1010000}"/>
    <cellStyle name="_07. NGTT2009-NN_09 Du lich_nien giam tom tat nong nghiep 2013" xfId="611" xr:uid="{00000000-0005-0000-0000-0000B2010000}"/>
    <cellStyle name="_07. NGTT2009-NN_09 Du lich_Phan II (In)" xfId="612" xr:uid="{00000000-0005-0000-0000-0000B3010000}"/>
    <cellStyle name="_07. NGTT2009-NN_09 Thuong mai va Du lich" xfId="613" xr:uid="{00000000-0005-0000-0000-0000B4010000}"/>
    <cellStyle name="_07. NGTT2009-NN_09 Thuong mai va Du lich 2" xfId="614" xr:uid="{00000000-0005-0000-0000-0000B5010000}"/>
    <cellStyle name="_07. NGTT2009-NN_09 Thuong mai va Du lich_01 Don vi HC" xfId="615" xr:uid="{00000000-0005-0000-0000-0000B6010000}"/>
    <cellStyle name="_07. NGTT2009-NN_09 Thuong mai va Du lich_Book2" xfId="616" xr:uid="{00000000-0005-0000-0000-0000B7010000}"/>
    <cellStyle name="_07. NGTT2009-NN_09 Thuong mai va Du lich_NGDD 2013 Thu chi NSNN " xfId="617" xr:uid="{00000000-0005-0000-0000-0000B8010000}"/>
    <cellStyle name="_07. NGTT2009-NN_09 Thuong mai va Du lich_NGTK-daydu-2014-Laodong" xfId="618" xr:uid="{00000000-0005-0000-0000-0000B9010000}"/>
    <cellStyle name="_07. NGTT2009-NN_09 Thuong mai va Du lich_nien giam tom tat nong nghiep 2013" xfId="619" xr:uid="{00000000-0005-0000-0000-0000BA010000}"/>
    <cellStyle name="_07. NGTT2009-NN_09 Thuong mai va Du lich_Niengiam_Hung_final" xfId="620" xr:uid="{00000000-0005-0000-0000-0000BB010000}"/>
    <cellStyle name="_07. NGTT2009-NN_09 Thuong mai va Du lich_Phan II (In)" xfId="621" xr:uid="{00000000-0005-0000-0000-0000BC010000}"/>
    <cellStyle name="_07. NGTT2009-NN_10 Market VH, YT, GD, NGTT 2011 " xfId="622" xr:uid="{00000000-0005-0000-0000-0000BD010000}"/>
    <cellStyle name="_07. NGTT2009-NN_10 Market VH, YT, GD, NGTT 2011  2" xfId="623" xr:uid="{00000000-0005-0000-0000-0000BE010000}"/>
    <cellStyle name="_07. NGTT2009-NN_10 Market VH, YT, GD, NGTT 2011 _02  Dan so lao dong(OK)" xfId="624" xr:uid="{00000000-0005-0000-0000-0000BF010000}"/>
    <cellStyle name="_07. NGTT2009-NN_10 Market VH, YT, GD, NGTT 2011 _03 TKQG va Thu chi NSNN 2012" xfId="625" xr:uid="{00000000-0005-0000-0000-0000C0010000}"/>
    <cellStyle name="_07. NGTT2009-NN_10 Market VH, YT, GD, NGTT 2011 _04 Doanh nghiep va CSKDCT 2012" xfId="626" xr:uid="{00000000-0005-0000-0000-0000C1010000}"/>
    <cellStyle name="_07. NGTT2009-NN_10 Market VH, YT, GD, NGTT 2011 _05 Doanh nghiep va Ca the_2011 (Ok)" xfId="627" xr:uid="{00000000-0005-0000-0000-0000C2010000}"/>
    <cellStyle name="_07. NGTT2009-NN_10 Market VH, YT, GD, NGTT 2011 _06 NGTT LN,TS 2013 co so" xfId="628" xr:uid="{00000000-0005-0000-0000-0000C3010000}"/>
    <cellStyle name="_07. NGTT2009-NN_10 Market VH, YT, GD, NGTT 2011 _07 NGTT CN 2012" xfId="629" xr:uid="{00000000-0005-0000-0000-0000C4010000}"/>
    <cellStyle name="_07. NGTT2009-NN_10 Market VH, YT, GD, NGTT 2011 _08 Thuong mai Tong muc - Diep" xfId="630" xr:uid="{00000000-0005-0000-0000-0000C5010000}"/>
    <cellStyle name="_07. NGTT2009-NN_10 Market VH, YT, GD, NGTT 2011 _08 Thuong mai va Du lich (Ok)" xfId="631" xr:uid="{00000000-0005-0000-0000-0000C6010000}"/>
    <cellStyle name="_07. NGTT2009-NN_10 Market VH, YT, GD, NGTT 2011 _08 Thuong mai va Du lich (Ok)_nien giam tom tat nong nghiep 2013" xfId="632" xr:uid="{00000000-0005-0000-0000-0000C7010000}"/>
    <cellStyle name="_07. NGTT2009-NN_10 Market VH, YT, GD, NGTT 2011 _08 Thuong mai va Du lich (Ok)_Phan II (In)" xfId="633" xr:uid="{00000000-0005-0000-0000-0000C8010000}"/>
    <cellStyle name="_07. NGTT2009-NN_10 Market VH, YT, GD, NGTT 2011 _09 Chi so gia 2011- VuTKG-1 (Ok)" xfId="634" xr:uid="{00000000-0005-0000-0000-0000C9010000}"/>
    <cellStyle name="_07. NGTT2009-NN_10 Market VH, YT, GD, NGTT 2011 _09 Chi so gia 2011- VuTKG-1 (Ok)_nien giam tom tat nong nghiep 2013" xfId="635" xr:uid="{00000000-0005-0000-0000-0000CA010000}"/>
    <cellStyle name="_07. NGTT2009-NN_10 Market VH, YT, GD, NGTT 2011 _09 Chi so gia 2011- VuTKG-1 (Ok)_Phan II (In)" xfId="636" xr:uid="{00000000-0005-0000-0000-0000CB010000}"/>
    <cellStyle name="_07. NGTT2009-NN_10 Market VH, YT, GD, NGTT 2011 _09 Du lich" xfId="637" xr:uid="{00000000-0005-0000-0000-0000CC010000}"/>
    <cellStyle name="_07. NGTT2009-NN_10 Market VH, YT, GD, NGTT 2011 _09 Du lich_nien giam tom tat nong nghiep 2013" xfId="638" xr:uid="{00000000-0005-0000-0000-0000CD010000}"/>
    <cellStyle name="_07. NGTT2009-NN_10 Market VH, YT, GD, NGTT 2011 _09 Du lich_Phan II (In)" xfId="639" xr:uid="{00000000-0005-0000-0000-0000CE010000}"/>
    <cellStyle name="_07. NGTT2009-NN_10 Market VH, YT, GD, NGTT 2011 _10 Van tai va BCVT (da sua ok)" xfId="640" xr:uid="{00000000-0005-0000-0000-0000CF010000}"/>
    <cellStyle name="_07. NGTT2009-NN_10 Market VH, YT, GD, NGTT 2011 _10 Van tai va BCVT (da sua ok)_nien giam tom tat nong nghiep 2013" xfId="641" xr:uid="{00000000-0005-0000-0000-0000D0010000}"/>
    <cellStyle name="_07. NGTT2009-NN_10 Market VH, YT, GD, NGTT 2011 _10 Van tai va BCVT (da sua ok)_Phan II (In)" xfId="642" xr:uid="{00000000-0005-0000-0000-0000D1010000}"/>
    <cellStyle name="_07. NGTT2009-NN_10 Market VH, YT, GD, NGTT 2011 _11 (3)" xfId="643" xr:uid="{00000000-0005-0000-0000-0000D2010000}"/>
    <cellStyle name="_07. NGTT2009-NN_10 Market VH, YT, GD, NGTT 2011 _11 (3) 2" xfId="644" xr:uid="{00000000-0005-0000-0000-0000D3010000}"/>
    <cellStyle name="_07. NGTT2009-NN_10 Market VH, YT, GD, NGTT 2011 _11 (3)_04 Doanh nghiep va CSKDCT 2012" xfId="645" xr:uid="{00000000-0005-0000-0000-0000D4010000}"/>
    <cellStyle name="_07. NGTT2009-NN_10 Market VH, YT, GD, NGTT 2011 _11 (3)_Book2" xfId="646" xr:uid="{00000000-0005-0000-0000-0000D5010000}"/>
    <cellStyle name="_07. NGTT2009-NN_10 Market VH, YT, GD, NGTT 2011 _11 (3)_NGTK-daydu-2014-Laodong" xfId="647" xr:uid="{00000000-0005-0000-0000-0000D6010000}"/>
    <cellStyle name="_07. NGTT2009-NN_10 Market VH, YT, GD, NGTT 2011 _11 (3)_nien giam tom tat nong nghiep 2013" xfId="648" xr:uid="{00000000-0005-0000-0000-0000D7010000}"/>
    <cellStyle name="_07. NGTT2009-NN_10 Market VH, YT, GD, NGTT 2011 _11 (3)_Niengiam_Hung_final" xfId="649" xr:uid="{00000000-0005-0000-0000-0000D8010000}"/>
    <cellStyle name="_07. NGTT2009-NN_10 Market VH, YT, GD, NGTT 2011 _11 (3)_Phan II (In)" xfId="650" xr:uid="{00000000-0005-0000-0000-0000D9010000}"/>
    <cellStyle name="_07. NGTT2009-NN_10 Market VH, YT, GD, NGTT 2011 _11 (3)_Xl0000167" xfId="651" xr:uid="{00000000-0005-0000-0000-0000DA010000}"/>
    <cellStyle name="_07. NGTT2009-NN_10 Market VH, YT, GD, NGTT 2011 _12 (2)" xfId="652" xr:uid="{00000000-0005-0000-0000-0000DB010000}"/>
    <cellStyle name="_07. NGTT2009-NN_10 Market VH, YT, GD, NGTT 2011 _12 (2) 2" xfId="653" xr:uid="{00000000-0005-0000-0000-0000DC010000}"/>
    <cellStyle name="_07. NGTT2009-NN_10 Market VH, YT, GD, NGTT 2011 _12 (2)_04 Doanh nghiep va CSKDCT 2012" xfId="654" xr:uid="{00000000-0005-0000-0000-0000DD010000}"/>
    <cellStyle name="_07. NGTT2009-NN_10 Market VH, YT, GD, NGTT 2011 _12 (2)_Book2" xfId="655" xr:uid="{00000000-0005-0000-0000-0000DE010000}"/>
    <cellStyle name="_07. NGTT2009-NN_10 Market VH, YT, GD, NGTT 2011 _12 (2)_NGTK-daydu-2014-Laodong" xfId="656" xr:uid="{00000000-0005-0000-0000-0000DF010000}"/>
    <cellStyle name="_07. NGTT2009-NN_10 Market VH, YT, GD, NGTT 2011 _12 (2)_nien giam tom tat nong nghiep 2013" xfId="657" xr:uid="{00000000-0005-0000-0000-0000E0010000}"/>
    <cellStyle name="_07. NGTT2009-NN_10 Market VH, YT, GD, NGTT 2011 _12 (2)_Niengiam_Hung_final" xfId="658" xr:uid="{00000000-0005-0000-0000-0000E1010000}"/>
    <cellStyle name="_07. NGTT2009-NN_10 Market VH, YT, GD, NGTT 2011 _12 (2)_Phan II (In)" xfId="659" xr:uid="{00000000-0005-0000-0000-0000E2010000}"/>
    <cellStyle name="_07. NGTT2009-NN_10 Market VH, YT, GD, NGTT 2011 _12 (2)_Xl0000167" xfId="660" xr:uid="{00000000-0005-0000-0000-0000E3010000}"/>
    <cellStyle name="_07. NGTT2009-NN_10 Market VH, YT, GD, NGTT 2011 _12 Giao duc, Y Te va Muc songnam2011" xfId="661" xr:uid="{00000000-0005-0000-0000-0000E4010000}"/>
    <cellStyle name="_07. NGTT2009-NN_10 Market VH, YT, GD, NGTT 2011 _12 Giao duc, Y Te va Muc songnam2011_nien giam tom tat nong nghiep 2013" xfId="662" xr:uid="{00000000-0005-0000-0000-0000E5010000}"/>
    <cellStyle name="_07. NGTT2009-NN_10 Market VH, YT, GD, NGTT 2011 _12 Giao duc, Y Te va Muc songnam2011_Phan II (In)" xfId="663" xr:uid="{00000000-0005-0000-0000-0000E6010000}"/>
    <cellStyle name="_07. NGTT2009-NN_10 Market VH, YT, GD, NGTT 2011 _12 MSDC_Thuy Van" xfId="664" xr:uid="{00000000-0005-0000-0000-0000E7010000}"/>
    <cellStyle name="_07. NGTT2009-NN_10 Market VH, YT, GD, NGTT 2011 _13 Van tai 2012" xfId="665" xr:uid="{00000000-0005-0000-0000-0000E8010000}"/>
    <cellStyle name="_07. NGTT2009-NN_10 Market VH, YT, GD, NGTT 2011 _Book2" xfId="666" xr:uid="{00000000-0005-0000-0000-0000E9010000}"/>
    <cellStyle name="_07. NGTT2009-NN_10 Market VH, YT, GD, NGTT 2011 _Giaoduc2013(ok)" xfId="667" xr:uid="{00000000-0005-0000-0000-0000EA010000}"/>
    <cellStyle name="_07. NGTT2009-NN_10 Market VH, YT, GD, NGTT 2011 _Maket NGTT2012 LN,TS (7-1-2013)" xfId="668" xr:uid="{00000000-0005-0000-0000-0000EB010000}"/>
    <cellStyle name="_07. NGTT2009-NN_10 Market VH, YT, GD, NGTT 2011 _Maket NGTT2012 LN,TS (7-1-2013)_Nongnghiep" xfId="669" xr:uid="{00000000-0005-0000-0000-0000EC010000}"/>
    <cellStyle name="_07. NGTT2009-NN_10 Market VH, YT, GD, NGTT 2011 _Ngiam_lamnghiep_2011_v2(1)(1)" xfId="670" xr:uid="{00000000-0005-0000-0000-0000ED010000}"/>
    <cellStyle name="_07. NGTT2009-NN_10 Market VH, YT, GD, NGTT 2011 _Ngiam_lamnghiep_2011_v2(1)(1)_Nongnghiep" xfId="671" xr:uid="{00000000-0005-0000-0000-0000EE010000}"/>
    <cellStyle name="_07. NGTT2009-NN_10 Market VH, YT, GD, NGTT 2011 _NGTK-daydu-2014-Laodong" xfId="672" xr:uid="{00000000-0005-0000-0000-0000EF010000}"/>
    <cellStyle name="_07. NGTT2009-NN_10 Market VH, YT, GD, NGTT 2011 _NGTT LN,TS 2012 (Chuan)" xfId="673" xr:uid="{00000000-0005-0000-0000-0000F0010000}"/>
    <cellStyle name="_07. NGTT2009-NN_10 Market VH, YT, GD, NGTT 2011 _Nien giam TT Vu Nong nghiep 2012(solieu)-gui Vu TH 29-3-2013" xfId="674" xr:uid="{00000000-0005-0000-0000-0000F1010000}"/>
    <cellStyle name="_07. NGTT2009-NN_10 Market VH, YT, GD, NGTT 2011 _Niengiam_Hung_final" xfId="675" xr:uid="{00000000-0005-0000-0000-0000F2010000}"/>
    <cellStyle name="_07. NGTT2009-NN_10 Market VH, YT, GD, NGTT 2011 _Nongnghiep" xfId="676" xr:uid="{00000000-0005-0000-0000-0000F3010000}"/>
    <cellStyle name="_07. NGTT2009-NN_10 Market VH, YT, GD, NGTT 2011 _Nongnghiep NGDD 2012_cap nhat den 24-5-2013(1)" xfId="677" xr:uid="{00000000-0005-0000-0000-0000F4010000}"/>
    <cellStyle name="_07. NGTT2009-NN_10 Market VH, YT, GD, NGTT 2011 _Nongnghiep_Nongnghiep NGDD 2012_cap nhat den 24-5-2013(1)" xfId="678" xr:uid="{00000000-0005-0000-0000-0000F5010000}"/>
    <cellStyle name="_07. NGTT2009-NN_10 Market VH, YT, GD, NGTT 2011 _So lieu quoc te TH" xfId="679" xr:uid="{00000000-0005-0000-0000-0000F6010000}"/>
    <cellStyle name="_07. NGTT2009-NN_10 Market VH, YT, GD, NGTT 2011 _So lieu quoc te TH_nien giam tom tat nong nghiep 2013" xfId="680" xr:uid="{00000000-0005-0000-0000-0000F7010000}"/>
    <cellStyle name="_07. NGTT2009-NN_10 Market VH, YT, GD, NGTT 2011 _So lieu quoc te TH_Phan II (In)" xfId="681" xr:uid="{00000000-0005-0000-0000-0000F8010000}"/>
    <cellStyle name="_07. NGTT2009-NN_10 Market VH, YT, GD, NGTT 2011 _TKQG" xfId="682" xr:uid="{00000000-0005-0000-0000-0000F9010000}"/>
    <cellStyle name="_07. NGTT2009-NN_10 Market VH, YT, GD, NGTT 2011 _Xl0000147" xfId="683" xr:uid="{00000000-0005-0000-0000-0000FA010000}"/>
    <cellStyle name="_07. NGTT2009-NN_10 Market VH, YT, GD, NGTT 2011 _Xl0000167" xfId="684" xr:uid="{00000000-0005-0000-0000-0000FB010000}"/>
    <cellStyle name="_07. NGTT2009-NN_10 Market VH, YT, GD, NGTT 2011 _XNK" xfId="685" xr:uid="{00000000-0005-0000-0000-0000FC010000}"/>
    <cellStyle name="_07. NGTT2009-NN_10 Market VH, YT, GD, NGTT 2011 _XNK_nien giam tom tat nong nghiep 2013" xfId="686" xr:uid="{00000000-0005-0000-0000-0000FD010000}"/>
    <cellStyle name="_07. NGTT2009-NN_10 Market VH, YT, GD, NGTT 2011 _XNK_Phan II (In)" xfId="687" xr:uid="{00000000-0005-0000-0000-0000FE010000}"/>
    <cellStyle name="_07. NGTT2009-NN_10 Van tai va BCVT (da sua ok)" xfId="688" xr:uid="{00000000-0005-0000-0000-0000FF010000}"/>
    <cellStyle name="_07. NGTT2009-NN_10 Van tai va BCVT (da sua ok)_nien giam tom tat nong nghiep 2013" xfId="689" xr:uid="{00000000-0005-0000-0000-000000020000}"/>
    <cellStyle name="_07. NGTT2009-NN_10 Van tai va BCVT (da sua ok)_Phan II (In)" xfId="690" xr:uid="{00000000-0005-0000-0000-000001020000}"/>
    <cellStyle name="_07. NGTT2009-NN_10 VH, YT, GD, NGTT 2010 - (OK)" xfId="691" xr:uid="{00000000-0005-0000-0000-000002020000}"/>
    <cellStyle name="_07. NGTT2009-NN_10 VH, YT, GD, NGTT 2010 - (OK) 2" xfId="692" xr:uid="{00000000-0005-0000-0000-000003020000}"/>
    <cellStyle name="_07. NGTT2009-NN_10 VH, YT, GD, NGTT 2010 - (OK)_Bo sung 04 bieu Cong nghiep" xfId="693" xr:uid="{00000000-0005-0000-0000-000004020000}"/>
    <cellStyle name="_07. NGTT2009-NN_10 VH, YT, GD, NGTT 2010 - (OK)_Bo sung 04 bieu Cong nghiep 2" xfId="694" xr:uid="{00000000-0005-0000-0000-000005020000}"/>
    <cellStyle name="_07. NGTT2009-NN_10 VH, YT, GD, NGTT 2010 - (OK)_Bo sung 04 bieu Cong nghiep_Book2" xfId="695" xr:uid="{00000000-0005-0000-0000-000006020000}"/>
    <cellStyle name="_07. NGTT2009-NN_10 VH, YT, GD, NGTT 2010 - (OK)_Bo sung 04 bieu Cong nghiep_Mau" xfId="696" xr:uid="{00000000-0005-0000-0000-000007020000}"/>
    <cellStyle name="_07. NGTT2009-NN_10 VH, YT, GD, NGTT 2010 - (OK)_Bo sung 04 bieu Cong nghiep_NGTK-daydu-2014-Laodong" xfId="697" xr:uid="{00000000-0005-0000-0000-000008020000}"/>
    <cellStyle name="_07. NGTT2009-NN_10 VH, YT, GD, NGTT 2010 - (OK)_Bo sung 04 bieu Cong nghiep_Niengiam_Hung_final" xfId="698" xr:uid="{00000000-0005-0000-0000-000009020000}"/>
    <cellStyle name="_07. NGTT2009-NN_10 VH, YT, GD, NGTT 2010 - (OK)_Book2" xfId="699" xr:uid="{00000000-0005-0000-0000-00000A020000}"/>
    <cellStyle name="_07. NGTT2009-NN_10 VH, YT, GD, NGTT 2010 - (OK)_Mau" xfId="700" xr:uid="{00000000-0005-0000-0000-00000B020000}"/>
    <cellStyle name="_07. NGTT2009-NN_10 VH, YT, GD, NGTT 2010 - (OK)_NGTK-daydu-2014-Laodong" xfId="701" xr:uid="{00000000-0005-0000-0000-00000C020000}"/>
    <cellStyle name="_07. NGTT2009-NN_10 VH, YT, GD, NGTT 2010 - (OK)_Niengiam_Hung_final" xfId="702" xr:uid="{00000000-0005-0000-0000-00000D020000}"/>
    <cellStyle name="_07. NGTT2009-NN_11 (3)" xfId="703" xr:uid="{00000000-0005-0000-0000-00000E020000}"/>
    <cellStyle name="_07. NGTT2009-NN_11 (3) 2" xfId="704" xr:uid="{00000000-0005-0000-0000-00000F020000}"/>
    <cellStyle name="_07. NGTT2009-NN_11 (3)_04 Doanh nghiep va CSKDCT 2012" xfId="705" xr:uid="{00000000-0005-0000-0000-000010020000}"/>
    <cellStyle name="_07. NGTT2009-NN_11 (3)_Book2" xfId="706" xr:uid="{00000000-0005-0000-0000-000011020000}"/>
    <cellStyle name="_07. NGTT2009-NN_11 (3)_NGTK-daydu-2014-Laodong" xfId="707" xr:uid="{00000000-0005-0000-0000-000012020000}"/>
    <cellStyle name="_07. NGTT2009-NN_11 (3)_nien giam tom tat nong nghiep 2013" xfId="708" xr:uid="{00000000-0005-0000-0000-000013020000}"/>
    <cellStyle name="_07. NGTT2009-NN_11 (3)_Niengiam_Hung_final" xfId="709" xr:uid="{00000000-0005-0000-0000-000014020000}"/>
    <cellStyle name="_07. NGTT2009-NN_11 (3)_Phan II (In)" xfId="710" xr:uid="{00000000-0005-0000-0000-000015020000}"/>
    <cellStyle name="_07. NGTT2009-NN_11 (3)_Xl0000167" xfId="711" xr:uid="{00000000-0005-0000-0000-000016020000}"/>
    <cellStyle name="_07. NGTT2009-NN_11 So lieu quoc te 2010-final" xfId="712" xr:uid="{00000000-0005-0000-0000-000017020000}"/>
    <cellStyle name="_07. NGTT2009-NN_11 So lieu quoc te 2010-final 2" xfId="713" xr:uid="{00000000-0005-0000-0000-000018020000}"/>
    <cellStyle name="_07. NGTT2009-NN_11 So lieu quoc te 2010-final_Book2" xfId="714" xr:uid="{00000000-0005-0000-0000-000019020000}"/>
    <cellStyle name="_07. NGTT2009-NN_11 So lieu quoc te 2010-final_Mau" xfId="715" xr:uid="{00000000-0005-0000-0000-00001A020000}"/>
    <cellStyle name="_07. NGTT2009-NN_11 So lieu quoc te 2010-final_NGTK-daydu-2014-Laodong" xfId="716" xr:uid="{00000000-0005-0000-0000-00001B020000}"/>
    <cellStyle name="_07. NGTT2009-NN_11 So lieu quoc te 2010-final_Niengiam_Hung_final" xfId="717" xr:uid="{00000000-0005-0000-0000-00001C020000}"/>
    <cellStyle name="_07. NGTT2009-NN_12 (2)" xfId="718" xr:uid="{00000000-0005-0000-0000-00001D020000}"/>
    <cellStyle name="_07. NGTT2009-NN_12 (2) 2" xfId="719" xr:uid="{00000000-0005-0000-0000-00001E020000}"/>
    <cellStyle name="_07. NGTT2009-NN_12 (2)_04 Doanh nghiep va CSKDCT 2012" xfId="720" xr:uid="{00000000-0005-0000-0000-00001F020000}"/>
    <cellStyle name="_07. NGTT2009-NN_12 (2)_Book2" xfId="721" xr:uid="{00000000-0005-0000-0000-000020020000}"/>
    <cellStyle name="_07. NGTT2009-NN_12 (2)_NGTK-daydu-2014-Laodong" xfId="722" xr:uid="{00000000-0005-0000-0000-000021020000}"/>
    <cellStyle name="_07. NGTT2009-NN_12 (2)_nien giam tom tat nong nghiep 2013" xfId="723" xr:uid="{00000000-0005-0000-0000-000022020000}"/>
    <cellStyle name="_07. NGTT2009-NN_12 (2)_Niengiam_Hung_final" xfId="724" xr:uid="{00000000-0005-0000-0000-000023020000}"/>
    <cellStyle name="_07. NGTT2009-NN_12 (2)_Phan II (In)" xfId="725" xr:uid="{00000000-0005-0000-0000-000024020000}"/>
    <cellStyle name="_07. NGTT2009-NN_12 (2)_Xl0000167" xfId="726" xr:uid="{00000000-0005-0000-0000-000025020000}"/>
    <cellStyle name="_07. NGTT2009-NN_12 Chi so gia 2012(chuan) co so" xfId="727" xr:uid="{00000000-0005-0000-0000-000026020000}"/>
    <cellStyle name="_07. NGTT2009-NN_12 Giao duc, Y Te va Muc songnam2011" xfId="728" xr:uid="{00000000-0005-0000-0000-000027020000}"/>
    <cellStyle name="_07. NGTT2009-NN_12 Giao duc, Y Te va Muc songnam2011_nien giam tom tat nong nghiep 2013" xfId="729" xr:uid="{00000000-0005-0000-0000-000028020000}"/>
    <cellStyle name="_07. NGTT2009-NN_12 Giao duc, Y Te va Muc songnam2011_Phan II (In)" xfId="730" xr:uid="{00000000-0005-0000-0000-000029020000}"/>
    <cellStyle name="_07. NGTT2009-NN_13 Van tai 2012" xfId="731" xr:uid="{00000000-0005-0000-0000-00002A020000}"/>
    <cellStyle name="_07. NGTT2009-NN_Book1" xfId="732" xr:uid="{00000000-0005-0000-0000-00002B020000}"/>
    <cellStyle name="_07. NGTT2009-NN_Book1 2" xfId="733" xr:uid="{00000000-0005-0000-0000-00002C020000}"/>
    <cellStyle name="_07. NGTT2009-NN_Book1_Book2" xfId="734" xr:uid="{00000000-0005-0000-0000-00002D020000}"/>
    <cellStyle name="_07. NGTT2009-NN_Book1_Mau" xfId="735" xr:uid="{00000000-0005-0000-0000-00002E020000}"/>
    <cellStyle name="_07. NGTT2009-NN_Book1_NGTK-daydu-2014-Laodong" xfId="736" xr:uid="{00000000-0005-0000-0000-00002F020000}"/>
    <cellStyle name="_07. NGTT2009-NN_Book1_Niengiam_Hung_final" xfId="737" xr:uid="{00000000-0005-0000-0000-000030020000}"/>
    <cellStyle name="_07. NGTT2009-NN_Book2" xfId="738" xr:uid="{00000000-0005-0000-0000-000031020000}"/>
    <cellStyle name="_07. NGTT2009-NN_Book3" xfId="17" xr:uid="{00000000-0005-0000-0000-000032020000}"/>
    <cellStyle name="_07. NGTT2009-NN_Book3 10" xfId="739" xr:uid="{00000000-0005-0000-0000-000033020000}"/>
    <cellStyle name="_07. NGTT2009-NN_Book3 11" xfId="740" xr:uid="{00000000-0005-0000-0000-000034020000}"/>
    <cellStyle name="_07. NGTT2009-NN_Book3 12" xfId="741" xr:uid="{00000000-0005-0000-0000-000035020000}"/>
    <cellStyle name="_07. NGTT2009-NN_Book3 13" xfId="742" xr:uid="{00000000-0005-0000-0000-000036020000}"/>
    <cellStyle name="_07. NGTT2009-NN_Book3 14" xfId="743" xr:uid="{00000000-0005-0000-0000-000037020000}"/>
    <cellStyle name="_07. NGTT2009-NN_Book3 15" xfId="744" xr:uid="{00000000-0005-0000-0000-000038020000}"/>
    <cellStyle name="_07. NGTT2009-NN_Book3 16" xfId="745" xr:uid="{00000000-0005-0000-0000-000039020000}"/>
    <cellStyle name="_07. NGTT2009-NN_Book3 17" xfId="746" xr:uid="{00000000-0005-0000-0000-00003A020000}"/>
    <cellStyle name="_07. NGTT2009-NN_Book3 18" xfId="747" xr:uid="{00000000-0005-0000-0000-00003B020000}"/>
    <cellStyle name="_07. NGTT2009-NN_Book3 19" xfId="748" xr:uid="{00000000-0005-0000-0000-00003C020000}"/>
    <cellStyle name="_07. NGTT2009-NN_Book3 2" xfId="749" xr:uid="{00000000-0005-0000-0000-00003D020000}"/>
    <cellStyle name="_07. NGTT2009-NN_Book3 3" xfId="750" xr:uid="{00000000-0005-0000-0000-00003E020000}"/>
    <cellStyle name="_07. NGTT2009-NN_Book3 4" xfId="751" xr:uid="{00000000-0005-0000-0000-00003F020000}"/>
    <cellStyle name="_07. NGTT2009-NN_Book3 5" xfId="752" xr:uid="{00000000-0005-0000-0000-000040020000}"/>
    <cellStyle name="_07. NGTT2009-NN_Book3 6" xfId="753" xr:uid="{00000000-0005-0000-0000-000041020000}"/>
    <cellStyle name="_07. NGTT2009-NN_Book3 7" xfId="754" xr:uid="{00000000-0005-0000-0000-000042020000}"/>
    <cellStyle name="_07. NGTT2009-NN_Book3 8" xfId="755" xr:uid="{00000000-0005-0000-0000-000043020000}"/>
    <cellStyle name="_07. NGTT2009-NN_Book3 9" xfId="756" xr:uid="{00000000-0005-0000-0000-000044020000}"/>
    <cellStyle name="_07. NGTT2009-NN_Book3_01 Don vi HC" xfId="757" xr:uid="{00000000-0005-0000-0000-000045020000}"/>
    <cellStyle name="_07. NGTT2009-NN_Book3_01 Don vi HC 2" xfId="758" xr:uid="{00000000-0005-0000-0000-000046020000}"/>
    <cellStyle name="_07. NGTT2009-NN_Book3_01 Don vi HC_Book2" xfId="759" xr:uid="{00000000-0005-0000-0000-000047020000}"/>
    <cellStyle name="_07. NGTT2009-NN_Book3_01 Don vi HC_NGTK-daydu-2014-Laodong" xfId="760" xr:uid="{00000000-0005-0000-0000-000048020000}"/>
    <cellStyle name="_07. NGTT2009-NN_Book3_01 Don vi HC_Niengiam_Hung_final" xfId="761" xr:uid="{00000000-0005-0000-0000-000049020000}"/>
    <cellStyle name="_07. NGTT2009-NN_Book3_01 DVHC-DSLD 2010" xfId="762" xr:uid="{00000000-0005-0000-0000-00004A020000}"/>
    <cellStyle name="_07. NGTT2009-NN_Book3_01 DVHC-DSLD 2010 2" xfId="763" xr:uid="{00000000-0005-0000-0000-00004B020000}"/>
    <cellStyle name="_07. NGTT2009-NN_Book3_01 DVHC-DSLD 2010_Book2" xfId="764" xr:uid="{00000000-0005-0000-0000-00004C020000}"/>
    <cellStyle name="_07. NGTT2009-NN_Book3_01 DVHC-DSLD 2010_Mau" xfId="765" xr:uid="{00000000-0005-0000-0000-00004D020000}"/>
    <cellStyle name="_07. NGTT2009-NN_Book3_01 DVHC-DSLD 2010_NGTK-daydu-2014-Laodong" xfId="766" xr:uid="{00000000-0005-0000-0000-00004E020000}"/>
    <cellStyle name="_07. NGTT2009-NN_Book3_01 DVHC-DSLD 2010_Niengiam_Hung_final" xfId="767" xr:uid="{00000000-0005-0000-0000-00004F020000}"/>
    <cellStyle name="_07. NGTT2009-NN_Book3_02  Dan so lao dong(OK)" xfId="768" xr:uid="{00000000-0005-0000-0000-000050020000}"/>
    <cellStyle name="_07. NGTT2009-NN_Book3_02 Dan so 2010 (ok)" xfId="769" xr:uid="{00000000-0005-0000-0000-000051020000}"/>
    <cellStyle name="_07. NGTT2009-NN_Book3_02 Dan so Lao dong 2011" xfId="770" xr:uid="{00000000-0005-0000-0000-000052020000}"/>
    <cellStyle name="_07. NGTT2009-NN_Book3_02 Danso_Laodong 2012(chuan) CO SO" xfId="771" xr:uid="{00000000-0005-0000-0000-000053020000}"/>
    <cellStyle name="_07. NGTT2009-NN_Book3_02 DSLD_2011(ok).xls" xfId="772" xr:uid="{00000000-0005-0000-0000-000054020000}"/>
    <cellStyle name="_07. NGTT2009-NN_Book3_03 TKQG va Thu chi NSNN 2012" xfId="773" xr:uid="{00000000-0005-0000-0000-000055020000}"/>
    <cellStyle name="_07. NGTT2009-NN_Book3_04 Doanh nghiep va CSKDCT 2012" xfId="774" xr:uid="{00000000-0005-0000-0000-000056020000}"/>
    <cellStyle name="_07. NGTT2009-NN_Book3_05 Doanh nghiep va Ca the_2011 (Ok)" xfId="775" xr:uid="{00000000-0005-0000-0000-000057020000}"/>
    <cellStyle name="_07. NGTT2009-NN_Book3_05 NGTT DN 2010 (OK)" xfId="776" xr:uid="{00000000-0005-0000-0000-000058020000}"/>
    <cellStyle name="_07. NGTT2009-NN_Book3_05 NGTT DN 2010 (OK) 2" xfId="777" xr:uid="{00000000-0005-0000-0000-000059020000}"/>
    <cellStyle name="_07. NGTT2009-NN_Book3_05 NGTT DN 2010 (OK)_Bo sung 04 bieu Cong nghiep" xfId="778" xr:uid="{00000000-0005-0000-0000-00005A020000}"/>
    <cellStyle name="_07. NGTT2009-NN_Book3_05 NGTT DN 2010 (OK)_Bo sung 04 bieu Cong nghiep 2" xfId="779" xr:uid="{00000000-0005-0000-0000-00005B020000}"/>
    <cellStyle name="_07. NGTT2009-NN_Book3_05 NGTT DN 2010 (OK)_Bo sung 04 bieu Cong nghiep_Book2" xfId="780" xr:uid="{00000000-0005-0000-0000-00005C020000}"/>
    <cellStyle name="_07. NGTT2009-NN_Book3_05 NGTT DN 2010 (OK)_Bo sung 04 bieu Cong nghiep_Mau" xfId="781" xr:uid="{00000000-0005-0000-0000-00005D020000}"/>
    <cellStyle name="_07. NGTT2009-NN_Book3_05 NGTT DN 2010 (OK)_Bo sung 04 bieu Cong nghiep_NGTK-daydu-2014-Laodong" xfId="782" xr:uid="{00000000-0005-0000-0000-00005E020000}"/>
    <cellStyle name="_07. NGTT2009-NN_Book3_05 NGTT DN 2010 (OK)_Bo sung 04 bieu Cong nghiep_Niengiam_Hung_final" xfId="783" xr:uid="{00000000-0005-0000-0000-00005F020000}"/>
    <cellStyle name="_07. NGTT2009-NN_Book3_05 NGTT DN 2010 (OK)_Book2" xfId="784" xr:uid="{00000000-0005-0000-0000-000060020000}"/>
    <cellStyle name="_07. NGTT2009-NN_Book3_05 NGTT DN 2010 (OK)_Mau" xfId="785" xr:uid="{00000000-0005-0000-0000-000061020000}"/>
    <cellStyle name="_07. NGTT2009-NN_Book3_05 NGTT DN 2010 (OK)_NGTK-daydu-2014-Laodong" xfId="786" xr:uid="{00000000-0005-0000-0000-000062020000}"/>
    <cellStyle name="_07. NGTT2009-NN_Book3_05 NGTT DN 2010 (OK)_Niengiam_Hung_final" xfId="787" xr:uid="{00000000-0005-0000-0000-000063020000}"/>
    <cellStyle name="_07. NGTT2009-NN_Book3_06 NGTT LN,TS 2013 co so" xfId="788" xr:uid="{00000000-0005-0000-0000-000064020000}"/>
    <cellStyle name="_07. NGTT2009-NN_Book3_06 Nong, lam nghiep 2010  (ok)" xfId="789" xr:uid="{00000000-0005-0000-0000-000065020000}"/>
    <cellStyle name="_07. NGTT2009-NN_Book3_07 NGTT CN 2012" xfId="790" xr:uid="{00000000-0005-0000-0000-000066020000}"/>
    <cellStyle name="_07. NGTT2009-NN_Book3_08 Thuong mai Tong muc - Diep" xfId="791" xr:uid="{00000000-0005-0000-0000-000067020000}"/>
    <cellStyle name="_07. NGTT2009-NN_Book3_08 Thuong mai va Du lich (Ok)" xfId="792" xr:uid="{00000000-0005-0000-0000-000068020000}"/>
    <cellStyle name="_07. NGTT2009-NN_Book3_08 Thuong mai va Du lich (Ok)_nien giam tom tat nong nghiep 2013" xfId="793" xr:uid="{00000000-0005-0000-0000-000069020000}"/>
    <cellStyle name="_07. NGTT2009-NN_Book3_08 Thuong mai va Du lich (Ok)_Phan II (In)" xfId="794" xr:uid="{00000000-0005-0000-0000-00006A020000}"/>
    <cellStyle name="_07. NGTT2009-NN_Book3_09 Chi so gia 2011- VuTKG-1 (Ok)" xfId="795" xr:uid="{00000000-0005-0000-0000-00006B020000}"/>
    <cellStyle name="_07. NGTT2009-NN_Book3_09 Chi so gia 2011- VuTKG-1 (Ok)_nien giam tom tat nong nghiep 2013" xfId="796" xr:uid="{00000000-0005-0000-0000-00006C020000}"/>
    <cellStyle name="_07. NGTT2009-NN_Book3_09 Chi so gia 2011- VuTKG-1 (Ok)_Phan II (In)" xfId="797" xr:uid="{00000000-0005-0000-0000-00006D020000}"/>
    <cellStyle name="_07. NGTT2009-NN_Book3_09 Du lich" xfId="798" xr:uid="{00000000-0005-0000-0000-00006E020000}"/>
    <cellStyle name="_07. NGTT2009-NN_Book3_09 Du lich_nien giam tom tat nong nghiep 2013" xfId="799" xr:uid="{00000000-0005-0000-0000-00006F020000}"/>
    <cellStyle name="_07. NGTT2009-NN_Book3_09 Du lich_Phan II (In)" xfId="800" xr:uid="{00000000-0005-0000-0000-000070020000}"/>
    <cellStyle name="_07. NGTT2009-NN_Book3_10 Market VH, YT, GD, NGTT 2011 " xfId="801" xr:uid="{00000000-0005-0000-0000-000071020000}"/>
    <cellStyle name="_07. NGTT2009-NN_Book3_10 Market VH, YT, GD, NGTT 2011  2" xfId="802" xr:uid="{00000000-0005-0000-0000-000072020000}"/>
    <cellStyle name="_07. NGTT2009-NN_Book3_10 Market VH, YT, GD, NGTT 2011 _02  Dan so lao dong(OK)" xfId="803" xr:uid="{00000000-0005-0000-0000-000073020000}"/>
    <cellStyle name="_07. NGTT2009-NN_Book3_10 Market VH, YT, GD, NGTT 2011 _03 TKQG va Thu chi NSNN 2012" xfId="804" xr:uid="{00000000-0005-0000-0000-000074020000}"/>
    <cellStyle name="_07. NGTT2009-NN_Book3_10 Market VH, YT, GD, NGTT 2011 _04 Doanh nghiep va CSKDCT 2012" xfId="805" xr:uid="{00000000-0005-0000-0000-000075020000}"/>
    <cellStyle name="_07. NGTT2009-NN_Book3_10 Market VH, YT, GD, NGTT 2011 _05 Doanh nghiep va Ca the_2011 (Ok)" xfId="806" xr:uid="{00000000-0005-0000-0000-000076020000}"/>
    <cellStyle name="_07. NGTT2009-NN_Book3_10 Market VH, YT, GD, NGTT 2011 _06 NGTT LN,TS 2013 co so" xfId="807" xr:uid="{00000000-0005-0000-0000-000077020000}"/>
    <cellStyle name="_07. NGTT2009-NN_Book3_10 Market VH, YT, GD, NGTT 2011 _07 NGTT CN 2012" xfId="808" xr:uid="{00000000-0005-0000-0000-000078020000}"/>
    <cellStyle name="_07. NGTT2009-NN_Book3_10 Market VH, YT, GD, NGTT 2011 _08 Thuong mai Tong muc - Diep" xfId="809" xr:uid="{00000000-0005-0000-0000-000079020000}"/>
    <cellStyle name="_07. NGTT2009-NN_Book3_10 Market VH, YT, GD, NGTT 2011 _08 Thuong mai va Du lich (Ok)" xfId="810" xr:uid="{00000000-0005-0000-0000-00007A020000}"/>
    <cellStyle name="_07. NGTT2009-NN_Book3_10 Market VH, YT, GD, NGTT 2011 _08 Thuong mai va Du lich (Ok)_nien giam tom tat nong nghiep 2013" xfId="811" xr:uid="{00000000-0005-0000-0000-00007B020000}"/>
    <cellStyle name="_07. NGTT2009-NN_Book3_10 Market VH, YT, GD, NGTT 2011 _08 Thuong mai va Du lich (Ok)_Phan II (In)" xfId="812" xr:uid="{00000000-0005-0000-0000-00007C020000}"/>
    <cellStyle name="_07. NGTT2009-NN_Book3_10 Market VH, YT, GD, NGTT 2011 _09 Chi so gia 2011- VuTKG-1 (Ok)" xfId="813" xr:uid="{00000000-0005-0000-0000-00007D020000}"/>
    <cellStyle name="_07. NGTT2009-NN_Book3_10 Market VH, YT, GD, NGTT 2011 _09 Chi so gia 2011- VuTKG-1 (Ok)_nien giam tom tat nong nghiep 2013" xfId="814" xr:uid="{00000000-0005-0000-0000-00007E020000}"/>
    <cellStyle name="_07. NGTT2009-NN_Book3_10 Market VH, YT, GD, NGTT 2011 _09 Chi so gia 2011- VuTKG-1 (Ok)_Phan II (In)" xfId="815" xr:uid="{00000000-0005-0000-0000-00007F020000}"/>
    <cellStyle name="_07. NGTT2009-NN_Book3_10 Market VH, YT, GD, NGTT 2011 _09 Du lich" xfId="816" xr:uid="{00000000-0005-0000-0000-000080020000}"/>
    <cellStyle name="_07. NGTT2009-NN_Book3_10 Market VH, YT, GD, NGTT 2011 _09 Du lich_nien giam tom tat nong nghiep 2013" xfId="817" xr:uid="{00000000-0005-0000-0000-000081020000}"/>
    <cellStyle name="_07. NGTT2009-NN_Book3_10 Market VH, YT, GD, NGTT 2011 _09 Du lich_Phan II (In)" xfId="818" xr:uid="{00000000-0005-0000-0000-000082020000}"/>
    <cellStyle name="_07. NGTT2009-NN_Book3_10 Market VH, YT, GD, NGTT 2011 _10 Van tai va BCVT (da sua ok)" xfId="819" xr:uid="{00000000-0005-0000-0000-000083020000}"/>
    <cellStyle name="_07. NGTT2009-NN_Book3_10 Market VH, YT, GD, NGTT 2011 _10 Van tai va BCVT (da sua ok)_nien giam tom tat nong nghiep 2013" xfId="820" xr:uid="{00000000-0005-0000-0000-000084020000}"/>
    <cellStyle name="_07. NGTT2009-NN_Book3_10 Market VH, YT, GD, NGTT 2011 _10 Van tai va BCVT (da sua ok)_Phan II (In)" xfId="821" xr:uid="{00000000-0005-0000-0000-000085020000}"/>
    <cellStyle name="_07. NGTT2009-NN_Book3_10 Market VH, YT, GD, NGTT 2011 _11 (3)" xfId="822" xr:uid="{00000000-0005-0000-0000-000086020000}"/>
    <cellStyle name="_07. NGTT2009-NN_Book3_10 Market VH, YT, GD, NGTT 2011 _11 (3) 2" xfId="823" xr:uid="{00000000-0005-0000-0000-000087020000}"/>
    <cellStyle name="_07. NGTT2009-NN_Book3_10 Market VH, YT, GD, NGTT 2011 _11 (3)_04 Doanh nghiep va CSKDCT 2012" xfId="824" xr:uid="{00000000-0005-0000-0000-000088020000}"/>
    <cellStyle name="_07. NGTT2009-NN_Book3_10 Market VH, YT, GD, NGTT 2011 _11 (3)_Book2" xfId="825" xr:uid="{00000000-0005-0000-0000-000089020000}"/>
    <cellStyle name="_07. NGTT2009-NN_Book3_10 Market VH, YT, GD, NGTT 2011 _11 (3)_NGTK-daydu-2014-Laodong" xfId="826" xr:uid="{00000000-0005-0000-0000-00008A020000}"/>
    <cellStyle name="_07. NGTT2009-NN_Book3_10 Market VH, YT, GD, NGTT 2011 _11 (3)_nien giam tom tat nong nghiep 2013" xfId="827" xr:uid="{00000000-0005-0000-0000-00008B020000}"/>
    <cellStyle name="_07. NGTT2009-NN_Book3_10 Market VH, YT, GD, NGTT 2011 _11 (3)_Niengiam_Hung_final" xfId="828" xr:uid="{00000000-0005-0000-0000-00008C020000}"/>
    <cellStyle name="_07. NGTT2009-NN_Book3_10 Market VH, YT, GD, NGTT 2011 _11 (3)_Phan II (In)" xfId="829" xr:uid="{00000000-0005-0000-0000-00008D020000}"/>
    <cellStyle name="_07. NGTT2009-NN_Book3_10 Market VH, YT, GD, NGTT 2011 _11 (3)_Xl0000167" xfId="830" xr:uid="{00000000-0005-0000-0000-00008E020000}"/>
    <cellStyle name="_07. NGTT2009-NN_Book3_10 Market VH, YT, GD, NGTT 2011 _12 (2)" xfId="831" xr:uid="{00000000-0005-0000-0000-00008F020000}"/>
    <cellStyle name="_07. NGTT2009-NN_Book3_10 Market VH, YT, GD, NGTT 2011 _12 (2) 2" xfId="832" xr:uid="{00000000-0005-0000-0000-000090020000}"/>
    <cellStyle name="_07. NGTT2009-NN_Book3_10 Market VH, YT, GD, NGTT 2011 _12 (2)_04 Doanh nghiep va CSKDCT 2012" xfId="833" xr:uid="{00000000-0005-0000-0000-000091020000}"/>
    <cellStyle name="_07. NGTT2009-NN_Book3_10 Market VH, YT, GD, NGTT 2011 _12 (2)_Book2" xfId="834" xr:uid="{00000000-0005-0000-0000-000092020000}"/>
    <cellStyle name="_07. NGTT2009-NN_Book3_10 Market VH, YT, GD, NGTT 2011 _12 (2)_NGTK-daydu-2014-Laodong" xfId="835" xr:uid="{00000000-0005-0000-0000-000093020000}"/>
    <cellStyle name="_07. NGTT2009-NN_Book3_10 Market VH, YT, GD, NGTT 2011 _12 (2)_nien giam tom tat nong nghiep 2013" xfId="836" xr:uid="{00000000-0005-0000-0000-000094020000}"/>
    <cellStyle name="_07. NGTT2009-NN_Book3_10 Market VH, YT, GD, NGTT 2011 _12 (2)_Niengiam_Hung_final" xfId="837" xr:uid="{00000000-0005-0000-0000-000095020000}"/>
    <cellStyle name="_07. NGTT2009-NN_Book3_10 Market VH, YT, GD, NGTT 2011 _12 (2)_Phan II (In)" xfId="838" xr:uid="{00000000-0005-0000-0000-000096020000}"/>
    <cellStyle name="_07. NGTT2009-NN_Book3_10 Market VH, YT, GD, NGTT 2011 _12 (2)_Xl0000167" xfId="839" xr:uid="{00000000-0005-0000-0000-000097020000}"/>
    <cellStyle name="_07. NGTT2009-NN_Book3_10 Market VH, YT, GD, NGTT 2011 _12 Giao duc, Y Te va Muc songnam2011" xfId="840" xr:uid="{00000000-0005-0000-0000-000098020000}"/>
    <cellStyle name="_07. NGTT2009-NN_Book3_10 Market VH, YT, GD, NGTT 2011 _12 Giao duc, Y Te va Muc songnam2011_nien giam tom tat nong nghiep 2013" xfId="841" xr:uid="{00000000-0005-0000-0000-000099020000}"/>
    <cellStyle name="_07. NGTT2009-NN_Book3_10 Market VH, YT, GD, NGTT 2011 _12 Giao duc, Y Te va Muc songnam2011_Phan II (In)" xfId="842" xr:uid="{00000000-0005-0000-0000-00009A020000}"/>
    <cellStyle name="_07. NGTT2009-NN_Book3_10 Market VH, YT, GD, NGTT 2011 _12 MSDC_Thuy Van" xfId="843" xr:uid="{00000000-0005-0000-0000-00009B020000}"/>
    <cellStyle name="_07. NGTT2009-NN_Book3_10 Market VH, YT, GD, NGTT 2011 _13 Van tai 2012" xfId="844" xr:uid="{00000000-0005-0000-0000-00009C020000}"/>
    <cellStyle name="_07. NGTT2009-NN_Book3_10 Market VH, YT, GD, NGTT 2011 _Book2" xfId="845" xr:uid="{00000000-0005-0000-0000-00009D020000}"/>
    <cellStyle name="_07. NGTT2009-NN_Book3_10 Market VH, YT, GD, NGTT 2011 _Giaoduc2013(ok)" xfId="846" xr:uid="{00000000-0005-0000-0000-00009E020000}"/>
    <cellStyle name="_07. NGTT2009-NN_Book3_10 Market VH, YT, GD, NGTT 2011 _Maket NGTT2012 LN,TS (7-1-2013)" xfId="847" xr:uid="{00000000-0005-0000-0000-00009F020000}"/>
    <cellStyle name="_07. NGTT2009-NN_Book3_10 Market VH, YT, GD, NGTT 2011 _Maket NGTT2012 LN,TS (7-1-2013)_Nongnghiep" xfId="848" xr:uid="{00000000-0005-0000-0000-0000A0020000}"/>
    <cellStyle name="_07. NGTT2009-NN_Book3_10 Market VH, YT, GD, NGTT 2011 _Ngiam_lamnghiep_2011_v2(1)(1)" xfId="849" xr:uid="{00000000-0005-0000-0000-0000A1020000}"/>
    <cellStyle name="_07. NGTT2009-NN_Book3_10 Market VH, YT, GD, NGTT 2011 _Ngiam_lamnghiep_2011_v2(1)(1)_Nongnghiep" xfId="850" xr:uid="{00000000-0005-0000-0000-0000A2020000}"/>
    <cellStyle name="_07. NGTT2009-NN_Book3_10 Market VH, YT, GD, NGTT 2011 _NGTK-daydu-2014-Laodong" xfId="851" xr:uid="{00000000-0005-0000-0000-0000A3020000}"/>
    <cellStyle name="_07. NGTT2009-NN_Book3_10 Market VH, YT, GD, NGTT 2011 _NGTT LN,TS 2012 (Chuan)" xfId="852" xr:uid="{00000000-0005-0000-0000-0000A4020000}"/>
    <cellStyle name="_07. NGTT2009-NN_Book3_10 Market VH, YT, GD, NGTT 2011 _Nien giam TT Vu Nong nghiep 2012(solieu)-gui Vu TH 29-3-2013" xfId="853" xr:uid="{00000000-0005-0000-0000-0000A5020000}"/>
    <cellStyle name="_07. NGTT2009-NN_Book3_10 Market VH, YT, GD, NGTT 2011 _Niengiam_Hung_final" xfId="854" xr:uid="{00000000-0005-0000-0000-0000A6020000}"/>
    <cellStyle name="_07. NGTT2009-NN_Book3_10 Market VH, YT, GD, NGTT 2011 _Nongnghiep" xfId="855" xr:uid="{00000000-0005-0000-0000-0000A7020000}"/>
    <cellStyle name="_07. NGTT2009-NN_Book3_10 Market VH, YT, GD, NGTT 2011 _Nongnghiep NGDD 2012_cap nhat den 24-5-2013(1)" xfId="856" xr:uid="{00000000-0005-0000-0000-0000A8020000}"/>
    <cellStyle name="_07. NGTT2009-NN_Book3_10 Market VH, YT, GD, NGTT 2011 _Nongnghiep_Nongnghiep NGDD 2012_cap nhat den 24-5-2013(1)" xfId="857" xr:uid="{00000000-0005-0000-0000-0000A9020000}"/>
    <cellStyle name="_07. NGTT2009-NN_Book3_10 Market VH, YT, GD, NGTT 2011 _So lieu quoc te TH" xfId="858" xr:uid="{00000000-0005-0000-0000-0000AA020000}"/>
    <cellStyle name="_07. NGTT2009-NN_Book3_10 Market VH, YT, GD, NGTT 2011 _So lieu quoc te TH_nien giam tom tat nong nghiep 2013" xfId="859" xr:uid="{00000000-0005-0000-0000-0000AB020000}"/>
    <cellStyle name="_07. NGTT2009-NN_Book3_10 Market VH, YT, GD, NGTT 2011 _So lieu quoc te TH_Phan II (In)" xfId="860" xr:uid="{00000000-0005-0000-0000-0000AC020000}"/>
    <cellStyle name="_07. NGTT2009-NN_Book3_10 Market VH, YT, GD, NGTT 2011 _TKQG" xfId="861" xr:uid="{00000000-0005-0000-0000-0000AD020000}"/>
    <cellStyle name="_07. NGTT2009-NN_Book3_10 Market VH, YT, GD, NGTT 2011 _Xl0000147" xfId="862" xr:uid="{00000000-0005-0000-0000-0000AE020000}"/>
    <cellStyle name="_07. NGTT2009-NN_Book3_10 Market VH, YT, GD, NGTT 2011 _Xl0000167" xfId="863" xr:uid="{00000000-0005-0000-0000-0000AF020000}"/>
    <cellStyle name="_07. NGTT2009-NN_Book3_10 Market VH, YT, GD, NGTT 2011 _XNK" xfId="864" xr:uid="{00000000-0005-0000-0000-0000B0020000}"/>
    <cellStyle name="_07. NGTT2009-NN_Book3_10 Market VH, YT, GD, NGTT 2011 _XNK_nien giam tom tat nong nghiep 2013" xfId="865" xr:uid="{00000000-0005-0000-0000-0000B1020000}"/>
    <cellStyle name="_07. NGTT2009-NN_Book3_10 Market VH, YT, GD, NGTT 2011 _XNK_Phan II (In)" xfId="866" xr:uid="{00000000-0005-0000-0000-0000B2020000}"/>
    <cellStyle name="_07. NGTT2009-NN_Book3_10 Van tai va BCVT (da sua ok)" xfId="867" xr:uid="{00000000-0005-0000-0000-0000B3020000}"/>
    <cellStyle name="_07. NGTT2009-NN_Book3_10 Van tai va BCVT (da sua ok)_nien giam tom tat nong nghiep 2013" xfId="868" xr:uid="{00000000-0005-0000-0000-0000B4020000}"/>
    <cellStyle name="_07. NGTT2009-NN_Book3_10 Van tai va BCVT (da sua ok)_Phan II (In)" xfId="869" xr:uid="{00000000-0005-0000-0000-0000B5020000}"/>
    <cellStyle name="_07. NGTT2009-NN_Book3_10 VH, YT, GD, NGTT 2010 - (OK)" xfId="870" xr:uid="{00000000-0005-0000-0000-0000B6020000}"/>
    <cellStyle name="_07. NGTT2009-NN_Book3_10 VH, YT, GD, NGTT 2010 - (OK) 2" xfId="871" xr:uid="{00000000-0005-0000-0000-0000B7020000}"/>
    <cellStyle name="_07. NGTT2009-NN_Book3_10 VH, YT, GD, NGTT 2010 - (OK)_Bo sung 04 bieu Cong nghiep" xfId="872" xr:uid="{00000000-0005-0000-0000-0000B8020000}"/>
    <cellStyle name="_07. NGTT2009-NN_Book3_10 VH, YT, GD, NGTT 2010 - (OK)_Bo sung 04 bieu Cong nghiep 2" xfId="873" xr:uid="{00000000-0005-0000-0000-0000B9020000}"/>
    <cellStyle name="_07. NGTT2009-NN_Book3_10 VH, YT, GD, NGTT 2010 - (OK)_Bo sung 04 bieu Cong nghiep_Book2" xfId="874" xr:uid="{00000000-0005-0000-0000-0000BA020000}"/>
    <cellStyle name="_07. NGTT2009-NN_Book3_10 VH, YT, GD, NGTT 2010 - (OK)_Bo sung 04 bieu Cong nghiep_Mau" xfId="875" xr:uid="{00000000-0005-0000-0000-0000BB020000}"/>
    <cellStyle name="_07. NGTT2009-NN_Book3_10 VH, YT, GD, NGTT 2010 - (OK)_Bo sung 04 bieu Cong nghiep_NGTK-daydu-2014-Laodong" xfId="876" xr:uid="{00000000-0005-0000-0000-0000BC020000}"/>
    <cellStyle name="_07. NGTT2009-NN_Book3_10 VH, YT, GD, NGTT 2010 - (OK)_Bo sung 04 bieu Cong nghiep_Niengiam_Hung_final" xfId="877" xr:uid="{00000000-0005-0000-0000-0000BD020000}"/>
    <cellStyle name="_07. NGTT2009-NN_Book3_10 VH, YT, GD, NGTT 2010 - (OK)_Book2" xfId="878" xr:uid="{00000000-0005-0000-0000-0000BE020000}"/>
    <cellStyle name="_07. NGTT2009-NN_Book3_10 VH, YT, GD, NGTT 2010 - (OK)_Mau" xfId="879" xr:uid="{00000000-0005-0000-0000-0000BF020000}"/>
    <cellStyle name="_07. NGTT2009-NN_Book3_10 VH, YT, GD, NGTT 2010 - (OK)_NGTK-daydu-2014-Laodong" xfId="880" xr:uid="{00000000-0005-0000-0000-0000C0020000}"/>
    <cellStyle name="_07. NGTT2009-NN_Book3_10 VH, YT, GD, NGTT 2010 - (OK)_Niengiam_Hung_final" xfId="881" xr:uid="{00000000-0005-0000-0000-0000C1020000}"/>
    <cellStyle name="_07. NGTT2009-NN_Book3_11 (3)" xfId="882" xr:uid="{00000000-0005-0000-0000-0000C2020000}"/>
    <cellStyle name="_07. NGTT2009-NN_Book3_11 (3) 2" xfId="883" xr:uid="{00000000-0005-0000-0000-0000C3020000}"/>
    <cellStyle name="_07. NGTT2009-NN_Book3_11 (3)_04 Doanh nghiep va CSKDCT 2012" xfId="884" xr:uid="{00000000-0005-0000-0000-0000C4020000}"/>
    <cellStyle name="_07. NGTT2009-NN_Book3_11 (3)_Book2" xfId="885" xr:uid="{00000000-0005-0000-0000-0000C5020000}"/>
    <cellStyle name="_07. NGTT2009-NN_Book3_11 (3)_NGTK-daydu-2014-Laodong" xfId="886" xr:uid="{00000000-0005-0000-0000-0000C6020000}"/>
    <cellStyle name="_07. NGTT2009-NN_Book3_11 (3)_nien giam tom tat nong nghiep 2013" xfId="887" xr:uid="{00000000-0005-0000-0000-0000C7020000}"/>
    <cellStyle name="_07. NGTT2009-NN_Book3_11 (3)_Niengiam_Hung_final" xfId="888" xr:uid="{00000000-0005-0000-0000-0000C8020000}"/>
    <cellStyle name="_07. NGTT2009-NN_Book3_11 (3)_Phan II (In)" xfId="889" xr:uid="{00000000-0005-0000-0000-0000C9020000}"/>
    <cellStyle name="_07. NGTT2009-NN_Book3_11 (3)_Xl0000167" xfId="890" xr:uid="{00000000-0005-0000-0000-0000CA020000}"/>
    <cellStyle name="_07. NGTT2009-NN_Book3_12 (2)" xfId="891" xr:uid="{00000000-0005-0000-0000-0000CB020000}"/>
    <cellStyle name="_07. NGTT2009-NN_Book3_12 (2) 2" xfId="892" xr:uid="{00000000-0005-0000-0000-0000CC020000}"/>
    <cellStyle name="_07. NGTT2009-NN_Book3_12 (2)_04 Doanh nghiep va CSKDCT 2012" xfId="893" xr:uid="{00000000-0005-0000-0000-0000CD020000}"/>
    <cellStyle name="_07. NGTT2009-NN_Book3_12 (2)_Book2" xfId="894" xr:uid="{00000000-0005-0000-0000-0000CE020000}"/>
    <cellStyle name="_07. NGTT2009-NN_Book3_12 (2)_NGTK-daydu-2014-Laodong" xfId="895" xr:uid="{00000000-0005-0000-0000-0000CF020000}"/>
    <cellStyle name="_07. NGTT2009-NN_Book3_12 (2)_nien giam tom tat nong nghiep 2013" xfId="896" xr:uid="{00000000-0005-0000-0000-0000D0020000}"/>
    <cellStyle name="_07. NGTT2009-NN_Book3_12 (2)_Niengiam_Hung_final" xfId="897" xr:uid="{00000000-0005-0000-0000-0000D1020000}"/>
    <cellStyle name="_07. NGTT2009-NN_Book3_12 (2)_Phan II (In)" xfId="898" xr:uid="{00000000-0005-0000-0000-0000D2020000}"/>
    <cellStyle name="_07. NGTT2009-NN_Book3_12 (2)_Xl0000167" xfId="899" xr:uid="{00000000-0005-0000-0000-0000D3020000}"/>
    <cellStyle name="_07. NGTT2009-NN_Book3_12 Chi so gia 2012(chuan) co so" xfId="900" xr:uid="{00000000-0005-0000-0000-0000D4020000}"/>
    <cellStyle name="_07. NGTT2009-NN_Book3_12 Giao duc, Y Te va Muc songnam2011" xfId="901" xr:uid="{00000000-0005-0000-0000-0000D5020000}"/>
    <cellStyle name="_07. NGTT2009-NN_Book3_12 Giao duc, Y Te va Muc songnam2011_nien giam tom tat nong nghiep 2013" xfId="902" xr:uid="{00000000-0005-0000-0000-0000D6020000}"/>
    <cellStyle name="_07. NGTT2009-NN_Book3_12 Giao duc, Y Te va Muc songnam2011_Phan II (In)" xfId="903" xr:uid="{00000000-0005-0000-0000-0000D7020000}"/>
    <cellStyle name="_07. NGTT2009-NN_Book3_13 Van tai 2012" xfId="904" xr:uid="{00000000-0005-0000-0000-0000D8020000}"/>
    <cellStyle name="_07. NGTT2009-NN_Book3_Book1" xfId="905" xr:uid="{00000000-0005-0000-0000-0000D9020000}"/>
    <cellStyle name="_07. NGTT2009-NN_Book3_Book1 2" xfId="906" xr:uid="{00000000-0005-0000-0000-0000DA020000}"/>
    <cellStyle name="_07. NGTT2009-NN_Book3_Book1_Book2" xfId="907" xr:uid="{00000000-0005-0000-0000-0000DB020000}"/>
    <cellStyle name="_07. NGTT2009-NN_Book3_Book1_Mau" xfId="908" xr:uid="{00000000-0005-0000-0000-0000DC020000}"/>
    <cellStyle name="_07. NGTT2009-NN_Book3_Book1_NGTK-daydu-2014-Laodong" xfId="909" xr:uid="{00000000-0005-0000-0000-0000DD020000}"/>
    <cellStyle name="_07. NGTT2009-NN_Book3_Book1_Niengiam_Hung_final" xfId="910" xr:uid="{00000000-0005-0000-0000-0000DE020000}"/>
    <cellStyle name="_07. NGTT2009-NN_Book3_Book2" xfId="911" xr:uid="{00000000-0005-0000-0000-0000DF020000}"/>
    <cellStyle name="_07. NGTT2009-NN_Book3_CucThongke-phucdap-Tuan-Anh" xfId="912" xr:uid="{00000000-0005-0000-0000-0000E0020000}"/>
    <cellStyle name="_07. NGTT2009-NN_Book3_Giaoduc2013(ok)" xfId="913" xr:uid="{00000000-0005-0000-0000-0000E1020000}"/>
    <cellStyle name="_07. NGTT2009-NN_Book3_GTSXNN" xfId="914" xr:uid="{00000000-0005-0000-0000-0000E2020000}"/>
    <cellStyle name="_07. NGTT2009-NN_Book3_GTSXNN_Nongnghiep NGDD 2012_cap nhat den 24-5-2013(1)" xfId="915" xr:uid="{00000000-0005-0000-0000-0000E3020000}"/>
    <cellStyle name="_07. NGTT2009-NN_Book3_Maket NGTT2012 LN,TS (7-1-2013)" xfId="916" xr:uid="{00000000-0005-0000-0000-0000E4020000}"/>
    <cellStyle name="_07. NGTT2009-NN_Book3_Maket NGTT2012 LN,TS (7-1-2013)_Nongnghiep" xfId="917" xr:uid="{00000000-0005-0000-0000-0000E5020000}"/>
    <cellStyle name="_07. NGTT2009-NN_Book3_Mau" xfId="918" xr:uid="{00000000-0005-0000-0000-0000E6020000}"/>
    <cellStyle name="_07. NGTT2009-NN_Book3_Ngiam_lamnghiep_2011_v2(1)(1)" xfId="919" xr:uid="{00000000-0005-0000-0000-0000E7020000}"/>
    <cellStyle name="_07. NGTT2009-NN_Book3_Ngiam_lamnghiep_2011_v2(1)(1)_Nongnghiep" xfId="920" xr:uid="{00000000-0005-0000-0000-0000E8020000}"/>
    <cellStyle name="_07. NGTT2009-NN_Book3_NGTK-daydu-2014-Laodong" xfId="921" xr:uid="{00000000-0005-0000-0000-0000E9020000}"/>
    <cellStyle name="_07. NGTT2009-NN_Book3_NGTT LN,TS 2012 (Chuan)" xfId="922" xr:uid="{00000000-0005-0000-0000-0000EA020000}"/>
    <cellStyle name="_07. NGTT2009-NN_Book3_Nien giam day du  Nong nghiep 2010" xfId="18" xr:uid="{00000000-0005-0000-0000-0000EB020000}"/>
    <cellStyle name="_07. NGTT2009-NN_Book3_Nien giam TT Vu Nong nghiep 2012(solieu)-gui Vu TH 29-3-2013" xfId="923" xr:uid="{00000000-0005-0000-0000-0000EC020000}"/>
    <cellStyle name="_07. NGTT2009-NN_Book3_Niengiam_Hung_final" xfId="924" xr:uid="{00000000-0005-0000-0000-0000ED020000}"/>
    <cellStyle name="_07. NGTT2009-NN_Book3_Nongnghiep" xfId="925" xr:uid="{00000000-0005-0000-0000-0000EE020000}"/>
    <cellStyle name="_07. NGTT2009-NN_Book3_Nongnghiep 2" xfId="926" xr:uid="{00000000-0005-0000-0000-0000EF020000}"/>
    <cellStyle name="_07. NGTT2009-NN_Book3_Nongnghiep_Bo sung 04 bieu Cong nghiep" xfId="927" xr:uid="{00000000-0005-0000-0000-0000F0020000}"/>
    <cellStyle name="_07. NGTT2009-NN_Book3_Nongnghiep_Bo sung 04 bieu Cong nghiep 2" xfId="928" xr:uid="{00000000-0005-0000-0000-0000F1020000}"/>
    <cellStyle name="_07. NGTT2009-NN_Book3_Nongnghiep_Bo sung 04 bieu Cong nghiep_Book2" xfId="929" xr:uid="{00000000-0005-0000-0000-0000F2020000}"/>
    <cellStyle name="_07. NGTT2009-NN_Book3_Nongnghiep_Bo sung 04 bieu Cong nghiep_Mau" xfId="930" xr:uid="{00000000-0005-0000-0000-0000F3020000}"/>
    <cellStyle name="_07. NGTT2009-NN_Book3_Nongnghiep_Bo sung 04 bieu Cong nghiep_NGTK-daydu-2014-Laodong" xfId="931" xr:uid="{00000000-0005-0000-0000-0000F4020000}"/>
    <cellStyle name="_07. NGTT2009-NN_Book3_Nongnghiep_Bo sung 04 bieu Cong nghiep_Niengiam_Hung_final" xfId="932" xr:uid="{00000000-0005-0000-0000-0000F5020000}"/>
    <cellStyle name="_07. NGTT2009-NN_Book3_Nongnghiep_Book2" xfId="933" xr:uid="{00000000-0005-0000-0000-0000F6020000}"/>
    <cellStyle name="_07. NGTT2009-NN_Book3_Nongnghiep_Mau" xfId="934" xr:uid="{00000000-0005-0000-0000-0000F7020000}"/>
    <cellStyle name="_07. NGTT2009-NN_Book3_Nongnghiep_NGDD 2013 Thu chi NSNN " xfId="935" xr:uid="{00000000-0005-0000-0000-0000F8020000}"/>
    <cellStyle name="_07. NGTT2009-NN_Book3_Nongnghiep_NGTK-daydu-2014-Laodong" xfId="936" xr:uid="{00000000-0005-0000-0000-0000F9020000}"/>
    <cellStyle name="_07. NGTT2009-NN_Book3_Nongnghiep_Niengiam_Hung_final" xfId="937" xr:uid="{00000000-0005-0000-0000-0000FA020000}"/>
    <cellStyle name="_07. NGTT2009-NN_Book3_Nongnghiep_Nongnghiep NGDD 2012_cap nhat den 24-5-2013(1)" xfId="938" xr:uid="{00000000-0005-0000-0000-0000FB020000}"/>
    <cellStyle name="_07. NGTT2009-NN_Book3_Nongnghiep_TKQG" xfId="939" xr:uid="{00000000-0005-0000-0000-0000FC020000}"/>
    <cellStyle name="_07. NGTT2009-NN_Book3_So lieu quoc te TH" xfId="940" xr:uid="{00000000-0005-0000-0000-0000FD020000}"/>
    <cellStyle name="_07. NGTT2009-NN_Book3_So lieu quoc te TH_08 Cong nghiep 2010" xfId="941" xr:uid="{00000000-0005-0000-0000-0000FE020000}"/>
    <cellStyle name="_07. NGTT2009-NN_Book3_So lieu quoc te TH_08 Thuong mai va Du lich (Ok)" xfId="942" xr:uid="{00000000-0005-0000-0000-0000FF020000}"/>
    <cellStyle name="_07. NGTT2009-NN_Book3_So lieu quoc te TH_09 Chi so gia 2011- VuTKG-1 (Ok)" xfId="943" xr:uid="{00000000-0005-0000-0000-000000030000}"/>
    <cellStyle name="_07. NGTT2009-NN_Book3_So lieu quoc te TH_09 Du lich" xfId="944" xr:uid="{00000000-0005-0000-0000-000001030000}"/>
    <cellStyle name="_07. NGTT2009-NN_Book3_So lieu quoc te TH_10 Van tai va BCVT (da sua ok)" xfId="945" xr:uid="{00000000-0005-0000-0000-000002030000}"/>
    <cellStyle name="_07. NGTT2009-NN_Book3_So lieu quoc te TH_12 Giao duc, Y Te va Muc songnam2011" xfId="946" xr:uid="{00000000-0005-0000-0000-000003030000}"/>
    <cellStyle name="_07. NGTT2009-NN_Book3_So lieu quoc te TH_nien giam tom tat du lich va XNK" xfId="947" xr:uid="{00000000-0005-0000-0000-000004030000}"/>
    <cellStyle name="_07. NGTT2009-NN_Book3_So lieu quoc te TH_Nongnghiep" xfId="948" xr:uid="{00000000-0005-0000-0000-000005030000}"/>
    <cellStyle name="_07. NGTT2009-NN_Book3_So lieu quoc te TH_XNK" xfId="949" xr:uid="{00000000-0005-0000-0000-000006030000}"/>
    <cellStyle name="_07. NGTT2009-NN_Book3_So lieu quoc te(GDP)" xfId="950" xr:uid="{00000000-0005-0000-0000-000007030000}"/>
    <cellStyle name="_07. NGTT2009-NN_Book3_So lieu quoc te(GDP) 2" xfId="951" xr:uid="{00000000-0005-0000-0000-000008030000}"/>
    <cellStyle name="_07. NGTT2009-NN_Book3_So lieu quoc te(GDP)_02  Dan so lao dong(OK)" xfId="952" xr:uid="{00000000-0005-0000-0000-000009030000}"/>
    <cellStyle name="_07. NGTT2009-NN_Book3_So lieu quoc te(GDP)_03 TKQG va Thu chi NSNN 2012" xfId="953" xr:uid="{00000000-0005-0000-0000-00000A030000}"/>
    <cellStyle name="_07. NGTT2009-NN_Book3_So lieu quoc te(GDP)_04 Doanh nghiep va CSKDCT 2012" xfId="954" xr:uid="{00000000-0005-0000-0000-00000B030000}"/>
    <cellStyle name="_07. NGTT2009-NN_Book3_So lieu quoc te(GDP)_05 Doanh nghiep va Ca the_2011 (Ok)" xfId="955" xr:uid="{00000000-0005-0000-0000-00000C030000}"/>
    <cellStyle name="_07. NGTT2009-NN_Book3_So lieu quoc te(GDP)_06 NGTT LN,TS 2013 co so" xfId="956" xr:uid="{00000000-0005-0000-0000-00000D030000}"/>
    <cellStyle name="_07. NGTT2009-NN_Book3_So lieu quoc te(GDP)_07 NGTT CN 2012" xfId="957" xr:uid="{00000000-0005-0000-0000-00000E030000}"/>
    <cellStyle name="_07. NGTT2009-NN_Book3_So lieu quoc te(GDP)_08 Thuong mai Tong muc - Diep" xfId="958" xr:uid="{00000000-0005-0000-0000-00000F030000}"/>
    <cellStyle name="_07. NGTT2009-NN_Book3_So lieu quoc te(GDP)_08 Thuong mai va Du lich (Ok)" xfId="959" xr:uid="{00000000-0005-0000-0000-000010030000}"/>
    <cellStyle name="_07. NGTT2009-NN_Book3_So lieu quoc te(GDP)_08 Thuong mai va Du lich (Ok)_nien giam tom tat nong nghiep 2013" xfId="960" xr:uid="{00000000-0005-0000-0000-000011030000}"/>
    <cellStyle name="_07. NGTT2009-NN_Book3_So lieu quoc te(GDP)_08 Thuong mai va Du lich (Ok)_Phan II (In)" xfId="961" xr:uid="{00000000-0005-0000-0000-000012030000}"/>
    <cellStyle name="_07. NGTT2009-NN_Book3_So lieu quoc te(GDP)_09 Chi so gia 2011- VuTKG-1 (Ok)" xfId="962" xr:uid="{00000000-0005-0000-0000-000013030000}"/>
    <cellStyle name="_07. NGTT2009-NN_Book3_So lieu quoc te(GDP)_09 Chi so gia 2011- VuTKG-1 (Ok)_nien giam tom tat nong nghiep 2013" xfId="963" xr:uid="{00000000-0005-0000-0000-000014030000}"/>
    <cellStyle name="_07. NGTT2009-NN_Book3_So lieu quoc te(GDP)_09 Chi so gia 2011- VuTKG-1 (Ok)_Phan II (In)" xfId="964" xr:uid="{00000000-0005-0000-0000-000015030000}"/>
    <cellStyle name="_07. NGTT2009-NN_Book3_So lieu quoc te(GDP)_09 Du lich" xfId="965" xr:uid="{00000000-0005-0000-0000-000016030000}"/>
    <cellStyle name="_07. NGTT2009-NN_Book3_So lieu quoc te(GDP)_09 Du lich_nien giam tom tat nong nghiep 2013" xfId="966" xr:uid="{00000000-0005-0000-0000-000017030000}"/>
    <cellStyle name="_07. NGTT2009-NN_Book3_So lieu quoc te(GDP)_09 Du lich_Phan II (In)" xfId="967" xr:uid="{00000000-0005-0000-0000-000018030000}"/>
    <cellStyle name="_07. NGTT2009-NN_Book3_So lieu quoc te(GDP)_10 Van tai va BCVT (da sua ok)" xfId="968" xr:uid="{00000000-0005-0000-0000-000019030000}"/>
    <cellStyle name="_07. NGTT2009-NN_Book3_So lieu quoc te(GDP)_10 Van tai va BCVT (da sua ok)_nien giam tom tat nong nghiep 2013" xfId="969" xr:uid="{00000000-0005-0000-0000-00001A030000}"/>
    <cellStyle name="_07. NGTT2009-NN_Book3_So lieu quoc te(GDP)_10 Van tai va BCVT (da sua ok)_Phan II (In)" xfId="970" xr:uid="{00000000-0005-0000-0000-00001B030000}"/>
    <cellStyle name="_07. NGTT2009-NN_Book3_So lieu quoc te(GDP)_11 (3)" xfId="971" xr:uid="{00000000-0005-0000-0000-00001C030000}"/>
    <cellStyle name="_07. NGTT2009-NN_Book3_So lieu quoc te(GDP)_11 (3) 2" xfId="972" xr:uid="{00000000-0005-0000-0000-00001D030000}"/>
    <cellStyle name="_07. NGTT2009-NN_Book3_So lieu quoc te(GDP)_11 (3)_04 Doanh nghiep va CSKDCT 2012" xfId="973" xr:uid="{00000000-0005-0000-0000-00001E030000}"/>
    <cellStyle name="_07. NGTT2009-NN_Book3_So lieu quoc te(GDP)_11 (3)_Book2" xfId="974" xr:uid="{00000000-0005-0000-0000-00001F030000}"/>
    <cellStyle name="_07. NGTT2009-NN_Book3_So lieu quoc te(GDP)_11 (3)_NGTK-daydu-2014-Laodong" xfId="975" xr:uid="{00000000-0005-0000-0000-000020030000}"/>
    <cellStyle name="_07. NGTT2009-NN_Book3_So lieu quoc te(GDP)_11 (3)_nien giam tom tat nong nghiep 2013" xfId="976" xr:uid="{00000000-0005-0000-0000-000021030000}"/>
    <cellStyle name="_07. NGTT2009-NN_Book3_So lieu quoc te(GDP)_11 (3)_Niengiam_Hung_final" xfId="977" xr:uid="{00000000-0005-0000-0000-000022030000}"/>
    <cellStyle name="_07. NGTT2009-NN_Book3_So lieu quoc te(GDP)_11 (3)_Phan II (In)" xfId="978" xr:uid="{00000000-0005-0000-0000-000023030000}"/>
    <cellStyle name="_07. NGTT2009-NN_Book3_So lieu quoc te(GDP)_11 (3)_Xl0000167" xfId="979" xr:uid="{00000000-0005-0000-0000-000024030000}"/>
    <cellStyle name="_07. NGTT2009-NN_Book3_So lieu quoc te(GDP)_12 (2)" xfId="980" xr:uid="{00000000-0005-0000-0000-000025030000}"/>
    <cellStyle name="_07. NGTT2009-NN_Book3_So lieu quoc te(GDP)_12 (2) 2" xfId="981" xr:uid="{00000000-0005-0000-0000-000026030000}"/>
    <cellStyle name="_07. NGTT2009-NN_Book3_So lieu quoc te(GDP)_12 (2)_04 Doanh nghiep va CSKDCT 2012" xfId="982" xr:uid="{00000000-0005-0000-0000-000027030000}"/>
    <cellStyle name="_07. NGTT2009-NN_Book3_So lieu quoc te(GDP)_12 (2)_Book2" xfId="983" xr:uid="{00000000-0005-0000-0000-000028030000}"/>
    <cellStyle name="_07. NGTT2009-NN_Book3_So lieu quoc te(GDP)_12 (2)_NGTK-daydu-2014-Laodong" xfId="984" xr:uid="{00000000-0005-0000-0000-000029030000}"/>
    <cellStyle name="_07. NGTT2009-NN_Book3_So lieu quoc te(GDP)_12 (2)_nien giam tom tat nong nghiep 2013" xfId="985" xr:uid="{00000000-0005-0000-0000-00002A030000}"/>
    <cellStyle name="_07. NGTT2009-NN_Book3_So lieu quoc te(GDP)_12 (2)_Niengiam_Hung_final" xfId="986" xr:uid="{00000000-0005-0000-0000-00002B030000}"/>
    <cellStyle name="_07. NGTT2009-NN_Book3_So lieu quoc te(GDP)_12 (2)_Phan II (In)" xfId="987" xr:uid="{00000000-0005-0000-0000-00002C030000}"/>
    <cellStyle name="_07. NGTT2009-NN_Book3_So lieu quoc te(GDP)_12 (2)_Xl0000167" xfId="988" xr:uid="{00000000-0005-0000-0000-00002D030000}"/>
    <cellStyle name="_07. NGTT2009-NN_Book3_So lieu quoc te(GDP)_12 Giao duc, Y Te va Muc songnam2011" xfId="989" xr:uid="{00000000-0005-0000-0000-00002E030000}"/>
    <cellStyle name="_07. NGTT2009-NN_Book3_So lieu quoc te(GDP)_12 Giao duc, Y Te va Muc songnam2011_nien giam tom tat nong nghiep 2013" xfId="990" xr:uid="{00000000-0005-0000-0000-00002F030000}"/>
    <cellStyle name="_07. NGTT2009-NN_Book3_So lieu quoc te(GDP)_12 Giao duc, Y Te va Muc songnam2011_Phan II (In)" xfId="991" xr:uid="{00000000-0005-0000-0000-000030030000}"/>
    <cellStyle name="_07. NGTT2009-NN_Book3_So lieu quoc te(GDP)_12 MSDC_Thuy Van" xfId="992" xr:uid="{00000000-0005-0000-0000-000031030000}"/>
    <cellStyle name="_07. NGTT2009-NN_Book3_So lieu quoc te(GDP)_12 So lieu quoc te (Ok)" xfId="993" xr:uid="{00000000-0005-0000-0000-000032030000}"/>
    <cellStyle name="_07. NGTT2009-NN_Book3_So lieu quoc te(GDP)_12 So lieu quoc te (Ok)_nien giam tom tat nong nghiep 2013" xfId="994" xr:uid="{00000000-0005-0000-0000-000033030000}"/>
    <cellStyle name="_07. NGTT2009-NN_Book3_So lieu quoc te(GDP)_12 So lieu quoc te (Ok)_Phan II (In)" xfId="995" xr:uid="{00000000-0005-0000-0000-000034030000}"/>
    <cellStyle name="_07. NGTT2009-NN_Book3_So lieu quoc te(GDP)_13 Van tai 2012" xfId="996" xr:uid="{00000000-0005-0000-0000-000035030000}"/>
    <cellStyle name="_07. NGTT2009-NN_Book3_So lieu quoc te(GDP)_Book2" xfId="997" xr:uid="{00000000-0005-0000-0000-000036030000}"/>
    <cellStyle name="_07. NGTT2009-NN_Book3_So lieu quoc te(GDP)_Giaoduc2013(ok)" xfId="998" xr:uid="{00000000-0005-0000-0000-000037030000}"/>
    <cellStyle name="_07. NGTT2009-NN_Book3_So lieu quoc te(GDP)_Maket NGTT2012 LN,TS (7-1-2013)" xfId="999" xr:uid="{00000000-0005-0000-0000-000038030000}"/>
    <cellStyle name="_07. NGTT2009-NN_Book3_So lieu quoc te(GDP)_Maket NGTT2012 LN,TS (7-1-2013)_Nongnghiep" xfId="1000" xr:uid="{00000000-0005-0000-0000-000039030000}"/>
    <cellStyle name="_07. NGTT2009-NN_Book3_So lieu quoc te(GDP)_Ngiam_lamnghiep_2011_v2(1)(1)" xfId="1001" xr:uid="{00000000-0005-0000-0000-00003A030000}"/>
    <cellStyle name="_07. NGTT2009-NN_Book3_So lieu quoc te(GDP)_Ngiam_lamnghiep_2011_v2(1)(1)_Nongnghiep" xfId="1002" xr:uid="{00000000-0005-0000-0000-00003B030000}"/>
    <cellStyle name="_07. NGTT2009-NN_Book3_So lieu quoc te(GDP)_NGTK-daydu-2014-Laodong" xfId="1003" xr:uid="{00000000-0005-0000-0000-00003C030000}"/>
    <cellStyle name="_07. NGTT2009-NN_Book3_So lieu quoc te(GDP)_NGTT LN,TS 2012 (Chuan)" xfId="1004" xr:uid="{00000000-0005-0000-0000-00003D030000}"/>
    <cellStyle name="_07. NGTT2009-NN_Book3_So lieu quoc te(GDP)_Nien giam TT Vu Nong nghiep 2012(solieu)-gui Vu TH 29-3-2013" xfId="1005" xr:uid="{00000000-0005-0000-0000-00003E030000}"/>
    <cellStyle name="_07. NGTT2009-NN_Book3_So lieu quoc te(GDP)_Niengiam_Hung_final" xfId="1006" xr:uid="{00000000-0005-0000-0000-00003F030000}"/>
    <cellStyle name="_07. NGTT2009-NN_Book3_So lieu quoc te(GDP)_Nongnghiep" xfId="1007" xr:uid="{00000000-0005-0000-0000-000040030000}"/>
    <cellStyle name="_07. NGTT2009-NN_Book3_So lieu quoc te(GDP)_Nongnghiep NGDD 2012_cap nhat den 24-5-2013(1)" xfId="1008" xr:uid="{00000000-0005-0000-0000-000041030000}"/>
    <cellStyle name="_07. NGTT2009-NN_Book3_So lieu quoc te(GDP)_Nongnghiep_Nongnghiep NGDD 2012_cap nhat den 24-5-2013(1)" xfId="1009" xr:uid="{00000000-0005-0000-0000-000042030000}"/>
    <cellStyle name="_07. NGTT2009-NN_Book3_So lieu quoc te(GDP)_TKQG" xfId="1010" xr:uid="{00000000-0005-0000-0000-000043030000}"/>
    <cellStyle name="_07. NGTT2009-NN_Book3_So lieu quoc te(GDP)_Xl0000147" xfId="1011" xr:uid="{00000000-0005-0000-0000-000044030000}"/>
    <cellStyle name="_07. NGTT2009-NN_Book3_So lieu quoc te(GDP)_Xl0000167" xfId="1012" xr:uid="{00000000-0005-0000-0000-000045030000}"/>
    <cellStyle name="_07. NGTT2009-NN_Book3_So lieu quoc te(GDP)_XNK" xfId="1013" xr:uid="{00000000-0005-0000-0000-000046030000}"/>
    <cellStyle name="_07. NGTT2009-NN_Book3_So lieu quoc te(GDP)_XNK_nien giam tom tat nong nghiep 2013" xfId="1014" xr:uid="{00000000-0005-0000-0000-000047030000}"/>
    <cellStyle name="_07. NGTT2009-NN_Book3_So lieu quoc te(GDP)_XNK_Phan II (In)" xfId="1015" xr:uid="{00000000-0005-0000-0000-000048030000}"/>
    <cellStyle name="_07. NGTT2009-NN_Book3_TKQG" xfId="1016" xr:uid="{00000000-0005-0000-0000-000049030000}"/>
    <cellStyle name="_07. NGTT2009-NN_Book3_Xl0000006" xfId="1017" xr:uid="{00000000-0005-0000-0000-00004A030000}"/>
    <cellStyle name="_07. NGTT2009-NN_Book3_Xl0000147" xfId="1018" xr:uid="{00000000-0005-0000-0000-00004B030000}"/>
    <cellStyle name="_07. NGTT2009-NN_Book3_Xl0000167" xfId="1019" xr:uid="{00000000-0005-0000-0000-00004C030000}"/>
    <cellStyle name="_07. NGTT2009-NN_Book3_XNK" xfId="1020" xr:uid="{00000000-0005-0000-0000-00004D030000}"/>
    <cellStyle name="_07. NGTT2009-NN_Book3_XNK 2" xfId="1021" xr:uid="{00000000-0005-0000-0000-00004E030000}"/>
    <cellStyle name="_07. NGTT2009-NN_Book3_XNK_08 Thuong mai Tong muc - Diep" xfId="1022" xr:uid="{00000000-0005-0000-0000-00004F030000}"/>
    <cellStyle name="_07. NGTT2009-NN_Book3_XNK_08 Thuong mai Tong muc - Diep_nien giam tom tat nong nghiep 2013" xfId="1023" xr:uid="{00000000-0005-0000-0000-000050030000}"/>
    <cellStyle name="_07. NGTT2009-NN_Book3_XNK_08 Thuong mai Tong muc - Diep_Phan II (In)" xfId="1024" xr:uid="{00000000-0005-0000-0000-000051030000}"/>
    <cellStyle name="_07. NGTT2009-NN_Book3_XNK_Bo sung 04 bieu Cong nghiep" xfId="1025" xr:uid="{00000000-0005-0000-0000-000052030000}"/>
    <cellStyle name="_07. NGTT2009-NN_Book3_XNK_Bo sung 04 bieu Cong nghiep 2" xfId="1026" xr:uid="{00000000-0005-0000-0000-000053030000}"/>
    <cellStyle name="_07. NGTT2009-NN_Book3_XNK_Bo sung 04 bieu Cong nghiep_Book2" xfId="1027" xr:uid="{00000000-0005-0000-0000-000054030000}"/>
    <cellStyle name="_07. NGTT2009-NN_Book3_XNK_Bo sung 04 bieu Cong nghiep_Mau" xfId="1028" xr:uid="{00000000-0005-0000-0000-000055030000}"/>
    <cellStyle name="_07. NGTT2009-NN_Book3_XNK_Bo sung 04 bieu Cong nghiep_NGTK-daydu-2014-Laodong" xfId="1029" xr:uid="{00000000-0005-0000-0000-000056030000}"/>
    <cellStyle name="_07. NGTT2009-NN_Book3_XNK_Bo sung 04 bieu Cong nghiep_Niengiam_Hung_final" xfId="1030" xr:uid="{00000000-0005-0000-0000-000057030000}"/>
    <cellStyle name="_07. NGTT2009-NN_Book3_XNK_Book2" xfId="1031" xr:uid="{00000000-0005-0000-0000-000058030000}"/>
    <cellStyle name="_07. NGTT2009-NN_Book3_XNK_Mau" xfId="1032" xr:uid="{00000000-0005-0000-0000-000059030000}"/>
    <cellStyle name="_07. NGTT2009-NN_Book3_XNK_NGTK-daydu-2014-Laodong" xfId="1033" xr:uid="{00000000-0005-0000-0000-00005A030000}"/>
    <cellStyle name="_07. NGTT2009-NN_Book3_XNK_Niengiam_Hung_final" xfId="1034" xr:uid="{00000000-0005-0000-0000-00005B030000}"/>
    <cellStyle name="_07. NGTT2009-NN_Book3_XNK-2012" xfId="1035" xr:uid="{00000000-0005-0000-0000-00005C030000}"/>
    <cellStyle name="_07. NGTT2009-NN_Book3_XNK-2012_nien giam tom tat nong nghiep 2013" xfId="1036" xr:uid="{00000000-0005-0000-0000-00005D030000}"/>
    <cellStyle name="_07. NGTT2009-NN_Book3_XNK-2012_Phan II (In)" xfId="1037" xr:uid="{00000000-0005-0000-0000-00005E030000}"/>
    <cellStyle name="_07. NGTT2009-NN_Book3_XNK-Market" xfId="1038" xr:uid="{00000000-0005-0000-0000-00005F030000}"/>
    <cellStyle name="_07. NGTT2009-NN_Book4" xfId="19" xr:uid="{00000000-0005-0000-0000-000060030000}"/>
    <cellStyle name="_07. NGTT2009-NN_Book4 2" xfId="1039" xr:uid="{00000000-0005-0000-0000-000061030000}"/>
    <cellStyle name="_07. NGTT2009-NN_Book4_08 Cong nghiep 2010" xfId="1040" xr:uid="{00000000-0005-0000-0000-000062030000}"/>
    <cellStyle name="_07. NGTT2009-NN_Book4_08 Thuong mai va Du lich (Ok)" xfId="1041" xr:uid="{00000000-0005-0000-0000-000063030000}"/>
    <cellStyle name="_07. NGTT2009-NN_Book4_09 Chi so gia 2011- VuTKG-1 (Ok)" xfId="1042" xr:uid="{00000000-0005-0000-0000-000064030000}"/>
    <cellStyle name="_07. NGTT2009-NN_Book4_09 Du lich" xfId="1043" xr:uid="{00000000-0005-0000-0000-000065030000}"/>
    <cellStyle name="_07. NGTT2009-NN_Book4_10 Van tai va BCVT (da sua ok)" xfId="1044" xr:uid="{00000000-0005-0000-0000-000066030000}"/>
    <cellStyle name="_07. NGTT2009-NN_Book4_12 Giao duc, Y Te va Muc songnam2011" xfId="1045" xr:uid="{00000000-0005-0000-0000-000067030000}"/>
    <cellStyle name="_07. NGTT2009-NN_Book4_12 So lieu quoc te (Ok)" xfId="1046" xr:uid="{00000000-0005-0000-0000-000068030000}"/>
    <cellStyle name="_07. NGTT2009-NN_Book4_Book1" xfId="1047" xr:uid="{00000000-0005-0000-0000-000069030000}"/>
    <cellStyle name="_07. NGTT2009-NN_Book4_Book1 2" xfId="1048" xr:uid="{00000000-0005-0000-0000-00006A030000}"/>
    <cellStyle name="_07. NGTT2009-NN_Book4_Book1_Book2" xfId="1049" xr:uid="{00000000-0005-0000-0000-00006B030000}"/>
    <cellStyle name="_07. NGTT2009-NN_Book4_Book1_Mau" xfId="1050" xr:uid="{00000000-0005-0000-0000-00006C030000}"/>
    <cellStyle name="_07. NGTT2009-NN_Book4_Book1_NGTK-daydu-2014-Laodong" xfId="1051" xr:uid="{00000000-0005-0000-0000-00006D030000}"/>
    <cellStyle name="_07. NGTT2009-NN_Book4_Book1_Niengiam_Hung_final" xfId="1052" xr:uid="{00000000-0005-0000-0000-00006E030000}"/>
    <cellStyle name="_07. NGTT2009-NN_Book4_Book2" xfId="1053" xr:uid="{00000000-0005-0000-0000-00006F030000}"/>
    <cellStyle name="_07. NGTT2009-NN_Book4_Mau" xfId="1054" xr:uid="{00000000-0005-0000-0000-000070030000}"/>
    <cellStyle name="_07. NGTT2009-NN_Book4_NGTK-daydu-2014-Laodong" xfId="1055" xr:uid="{00000000-0005-0000-0000-000071030000}"/>
    <cellStyle name="_07. NGTT2009-NN_Book4_nien giam tom tat du lich va XNK" xfId="1056" xr:uid="{00000000-0005-0000-0000-000072030000}"/>
    <cellStyle name="_07. NGTT2009-NN_Book4_Niengiam_Hung_final" xfId="1057" xr:uid="{00000000-0005-0000-0000-000073030000}"/>
    <cellStyle name="_07. NGTT2009-NN_Book4_Nongnghiep" xfId="1058" xr:uid="{00000000-0005-0000-0000-000074030000}"/>
    <cellStyle name="_07. NGTT2009-NN_Book4_XNK" xfId="1059" xr:uid="{00000000-0005-0000-0000-000075030000}"/>
    <cellStyle name="_07. NGTT2009-NN_Book4_XNK-2012" xfId="1060" xr:uid="{00000000-0005-0000-0000-000076030000}"/>
    <cellStyle name="_07. NGTT2009-NN_CSKDCT 2010" xfId="1061" xr:uid="{00000000-0005-0000-0000-000077030000}"/>
    <cellStyle name="_07. NGTT2009-NN_CSKDCT 2010 2" xfId="1062" xr:uid="{00000000-0005-0000-0000-000078030000}"/>
    <cellStyle name="_07. NGTT2009-NN_CSKDCT 2010_Bo sung 04 bieu Cong nghiep" xfId="1063" xr:uid="{00000000-0005-0000-0000-000079030000}"/>
    <cellStyle name="_07. NGTT2009-NN_CSKDCT 2010_Bo sung 04 bieu Cong nghiep 2" xfId="1064" xr:uid="{00000000-0005-0000-0000-00007A030000}"/>
    <cellStyle name="_07. NGTT2009-NN_CSKDCT 2010_Bo sung 04 bieu Cong nghiep_Book2" xfId="1065" xr:uid="{00000000-0005-0000-0000-00007B030000}"/>
    <cellStyle name="_07. NGTT2009-NN_CSKDCT 2010_Bo sung 04 bieu Cong nghiep_Mau" xfId="1066" xr:uid="{00000000-0005-0000-0000-00007C030000}"/>
    <cellStyle name="_07. NGTT2009-NN_CSKDCT 2010_Bo sung 04 bieu Cong nghiep_NGTK-daydu-2014-Laodong" xfId="1067" xr:uid="{00000000-0005-0000-0000-00007D030000}"/>
    <cellStyle name="_07. NGTT2009-NN_CSKDCT 2010_Bo sung 04 bieu Cong nghiep_Niengiam_Hung_final" xfId="1068" xr:uid="{00000000-0005-0000-0000-00007E030000}"/>
    <cellStyle name="_07. NGTT2009-NN_CSKDCT 2010_Book2" xfId="1069" xr:uid="{00000000-0005-0000-0000-00007F030000}"/>
    <cellStyle name="_07. NGTT2009-NN_CSKDCT 2010_Mau" xfId="1070" xr:uid="{00000000-0005-0000-0000-000080030000}"/>
    <cellStyle name="_07. NGTT2009-NN_CSKDCT 2010_NGTK-daydu-2014-Laodong" xfId="1071" xr:uid="{00000000-0005-0000-0000-000081030000}"/>
    <cellStyle name="_07. NGTT2009-NN_CSKDCT 2010_Niengiam_Hung_final" xfId="1072" xr:uid="{00000000-0005-0000-0000-000082030000}"/>
    <cellStyle name="_07. NGTT2009-NN_CucThongke-phucdap-Tuan-Anh" xfId="1073" xr:uid="{00000000-0005-0000-0000-000083030000}"/>
    <cellStyle name="_07. NGTT2009-NN_dan so phan tich 10 nam(moi)" xfId="1074" xr:uid="{00000000-0005-0000-0000-000084030000}"/>
    <cellStyle name="_07. NGTT2009-NN_dan so phan tich 10 nam(moi)_01 Don vi HC" xfId="1075" xr:uid="{00000000-0005-0000-0000-000085030000}"/>
    <cellStyle name="_07. NGTT2009-NN_dan so phan tich 10 nam(moi)_02 Danso_Laodong 2012(chuan) CO SO" xfId="1076" xr:uid="{00000000-0005-0000-0000-000086030000}"/>
    <cellStyle name="_07. NGTT2009-NN_dan so phan tich 10 nam(moi)_04 Doanh nghiep va CSKDCT 2012" xfId="1077" xr:uid="{00000000-0005-0000-0000-000087030000}"/>
    <cellStyle name="_07. NGTT2009-NN_dan so phan tich 10 nam(moi)_12 MSDC_Thuy Van" xfId="1078" xr:uid="{00000000-0005-0000-0000-000088030000}"/>
    <cellStyle name="_07. NGTT2009-NN_dan so phan tich 10 nam(moi)_Don vi HC, dat dai, khi hau" xfId="1079" xr:uid="{00000000-0005-0000-0000-000089030000}"/>
    <cellStyle name="_07. NGTT2009-NN_dan so phan tich 10 nam(moi)_Mau" xfId="1080" xr:uid="{00000000-0005-0000-0000-00008A030000}"/>
    <cellStyle name="_07. NGTT2009-NN_dan so phan tich 10 nam(moi)_Mau 2" xfId="1081" xr:uid="{00000000-0005-0000-0000-00008B030000}"/>
    <cellStyle name="_07. NGTT2009-NN_dan so phan tich 10 nam(moi)_Mau_Book2" xfId="1082" xr:uid="{00000000-0005-0000-0000-00008C030000}"/>
    <cellStyle name="_07. NGTT2009-NN_dan so phan tich 10 nam(moi)_Mau_NGTK-daydu-2014-Laodong" xfId="1083" xr:uid="{00000000-0005-0000-0000-00008D030000}"/>
    <cellStyle name="_07. NGTT2009-NN_dan so phan tich 10 nam(moi)_Mau_Niengiam_Hung_final" xfId="1084" xr:uid="{00000000-0005-0000-0000-00008E030000}"/>
    <cellStyle name="_07. NGTT2009-NN_dan so phan tich 10 nam(moi)_NGDD 2013 Thu chi NSNN " xfId="1085" xr:uid="{00000000-0005-0000-0000-00008F030000}"/>
    <cellStyle name="_07. NGTT2009-NN_dan so phan tich 10 nam(moi)_NGTK-daydu-2014-VuDSLD(22.5.2015)" xfId="1086" xr:uid="{00000000-0005-0000-0000-000090030000}"/>
    <cellStyle name="_07. NGTT2009-NN_dan so phan tich 10 nam(moi)_nien giam 28.5.12_sua tn_Oanh-gui-3.15pm-28-5-2012" xfId="1087" xr:uid="{00000000-0005-0000-0000-000091030000}"/>
    <cellStyle name="_07. NGTT2009-NN_dan so phan tich 10 nam(moi)_Nien giam KT_TV 2010" xfId="1088" xr:uid="{00000000-0005-0000-0000-000092030000}"/>
    <cellStyle name="_07. NGTT2009-NN_dan so phan tich 10 nam(moi)_nien giam tom tat nong nghiep 2013" xfId="1089" xr:uid="{00000000-0005-0000-0000-000093030000}"/>
    <cellStyle name="_07. NGTT2009-NN_dan so phan tich 10 nam(moi)_Phan II (In)" xfId="1090" xr:uid="{00000000-0005-0000-0000-000094030000}"/>
    <cellStyle name="_07. NGTT2009-NN_dan so phan tich 10 nam(moi)_Xl0000006" xfId="1091" xr:uid="{00000000-0005-0000-0000-000095030000}"/>
    <cellStyle name="_07. NGTT2009-NN_dan so phan tich 10 nam(moi)_Xl0000167" xfId="1092" xr:uid="{00000000-0005-0000-0000-000096030000}"/>
    <cellStyle name="_07. NGTT2009-NN_dan so phan tich 10 nam(moi)_Y te-VH TT_Tam(1)" xfId="1093" xr:uid="{00000000-0005-0000-0000-000097030000}"/>
    <cellStyle name="_07. NGTT2009-NN_Dat Dai NGTT -2013" xfId="1094" xr:uid="{00000000-0005-0000-0000-000098030000}"/>
    <cellStyle name="_07. NGTT2009-NN_Dat Dai NGTT -2013 2" xfId="1095" xr:uid="{00000000-0005-0000-0000-000099030000}"/>
    <cellStyle name="_07. NGTT2009-NN_Dat Dai NGTT -2013_Book2" xfId="1096" xr:uid="{00000000-0005-0000-0000-00009A030000}"/>
    <cellStyle name="_07. NGTT2009-NN_Dat Dai NGTT -2013_NGTK-daydu-2014-Laodong" xfId="1097" xr:uid="{00000000-0005-0000-0000-00009B030000}"/>
    <cellStyle name="_07. NGTT2009-NN_Dat Dai NGTT -2013_Niengiam_Hung_final" xfId="1098" xr:uid="{00000000-0005-0000-0000-00009C030000}"/>
    <cellStyle name="_07. NGTT2009-NN_Giaoduc2013(ok)" xfId="1099" xr:uid="{00000000-0005-0000-0000-00009D030000}"/>
    <cellStyle name="_07. NGTT2009-NN_GTSXNN" xfId="1100" xr:uid="{00000000-0005-0000-0000-00009E030000}"/>
    <cellStyle name="_07. NGTT2009-NN_GTSXNN_Nongnghiep NGDD 2012_cap nhat den 24-5-2013(1)" xfId="1101" xr:uid="{00000000-0005-0000-0000-00009F030000}"/>
    <cellStyle name="_07. NGTT2009-NN_Lam nghiep, thuy san 2010 (ok)" xfId="20" xr:uid="{00000000-0005-0000-0000-0000A0030000}"/>
    <cellStyle name="_07. NGTT2009-NN_Lam nghiep, thuy san 2010 (ok) 2" xfId="1102" xr:uid="{00000000-0005-0000-0000-0000A1030000}"/>
    <cellStyle name="_07. NGTT2009-NN_Lam nghiep, thuy san 2010 (ok)_08 Cong nghiep 2010" xfId="1103" xr:uid="{00000000-0005-0000-0000-0000A2030000}"/>
    <cellStyle name="_07. NGTT2009-NN_Lam nghiep, thuy san 2010 (ok)_08 Thuong mai va Du lich (Ok)" xfId="1104" xr:uid="{00000000-0005-0000-0000-0000A3030000}"/>
    <cellStyle name="_07. NGTT2009-NN_Lam nghiep, thuy san 2010 (ok)_09 Chi so gia 2011- VuTKG-1 (Ok)" xfId="1105" xr:uid="{00000000-0005-0000-0000-0000A4030000}"/>
    <cellStyle name="_07. NGTT2009-NN_Lam nghiep, thuy san 2010 (ok)_09 Du lich" xfId="1106" xr:uid="{00000000-0005-0000-0000-0000A5030000}"/>
    <cellStyle name="_07. NGTT2009-NN_Lam nghiep, thuy san 2010 (ok)_10 Van tai va BCVT (da sua ok)" xfId="1107" xr:uid="{00000000-0005-0000-0000-0000A6030000}"/>
    <cellStyle name="_07. NGTT2009-NN_Lam nghiep, thuy san 2010 (ok)_12 Giao duc, Y Te va Muc songnam2011" xfId="1108" xr:uid="{00000000-0005-0000-0000-0000A7030000}"/>
    <cellStyle name="_07. NGTT2009-NN_Lam nghiep, thuy san 2010 (ok)_Book2" xfId="1109" xr:uid="{00000000-0005-0000-0000-0000A8030000}"/>
    <cellStyle name="_07. NGTT2009-NN_Lam nghiep, thuy san 2010 (ok)_Mau" xfId="1110" xr:uid="{00000000-0005-0000-0000-0000A9030000}"/>
    <cellStyle name="_07. NGTT2009-NN_Lam nghiep, thuy san 2010 (ok)_NGTK-daydu-2014-Laodong" xfId="1111" xr:uid="{00000000-0005-0000-0000-0000AA030000}"/>
    <cellStyle name="_07. NGTT2009-NN_Lam nghiep, thuy san 2010 (ok)_nien giam tom tat du lich va XNK" xfId="1112" xr:uid="{00000000-0005-0000-0000-0000AB030000}"/>
    <cellStyle name="_07. NGTT2009-NN_Lam nghiep, thuy san 2010 (ok)_Niengiam_Hung_final" xfId="1113" xr:uid="{00000000-0005-0000-0000-0000AC030000}"/>
    <cellStyle name="_07. NGTT2009-NN_Lam nghiep, thuy san 2010 (ok)_Nongnghiep" xfId="1114" xr:uid="{00000000-0005-0000-0000-0000AD030000}"/>
    <cellStyle name="_07. NGTT2009-NN_Lam nghiep, thuy san 2010 (ok)_XNK" xfId="1115" xr:uid="{00000000-0005-0000-0000-0000AE030000}"/>
    <cellStyle name="_07. NGTT2009-NN_Maket NGTT Cong nghiep 2011" xfId="1116" xr:uid="{00000000-0005-0000-0000-0000AF030000}"/>
    <cellStyle name="_07. NGTT2009-NN_Maket NGTT Cong nghiep 2011_08 Cong nghiep 2010" xfId="1117" xr:uid="{00000000-0005-0000-0000-0000B0030000}"/>
    <cellStyle name="_07. NGTT2009-NN_Maket NGTT Cong nghiep 2011_08 Thuong mai va Du lich (Ok)" xfId="1118" xr:uid="{00000000-0005-0000-0000-0000B1030000}"/>
    <cellStyle name="_07. NGTT2009-NN_Maket NGTT Cong nghiep 2011_09 Chi so gia 2011- VuTKG-1 (Ok)" xfId="1119" xr:uid="{00000000-0005-0000-0000-0000B2030000}"/>
    <cellStyle name="_07. NGTT2009-NN_Maket NGTT Cong nghiep 2011_09 Du lich" xfId="1120" xr:uid="{00000000-0005-0000-0000-0000B3030000}"/>
    <cellStyle name="_07. NGTT2009-NN_Maket NGTT Cong nghiep 2011_10 Van tai va BCVT (da sua ok)" xfId="1121" xr:uid="{00000000-0005-0000-0000-0000B4030000}"/>
    <cellStyle name="_07. NGTT2009-NN_Maket NGTT Cong nghiep 2011_12 Giao duc, Y Te va Muc songnam2011" xfId="1122" xr:uid="{00000000-0005-0000-0000-0000B5030000}"/>
    <cellStyle name="_07. NGTT2009-NN_Maket NGTT Cong nghiep 2011_nien giam tom tat du lich va XNK" xfId="1123" xr:uid="{00000000-0005-0000-0000-0000B6030000}"/>
    <cellStyle name="_07. NGTT2009-NN_Maket NGTT Cong nghiep 2011_Nongnghiep" xfId="1124" xr:uid="{00000000-0005-0000-0000-0000B7030000}"/>
    <cellStyle name="_07. NGTT2009-NN_Maket NGTT Cong nghiep 2011_XNK" xfId="1125" xr:uid="{00000000-0005-0000-0000-0000B8030000}"/>
    <cellStyle name="_07. NGTT2009-NN_Maket NGTT Doanh Nghiep 2011" xfId="1126" xr:uid="{00000000-0005-0000-0000-0000B9030000}"/>
    <cellStyle name="_07. NGTT2009-NN_Maket NGTT Doanh Nghiep 2011_08 Cong nghiep 2010" xfId="1127" xr:uid="{00000000-0005-0000-0000-0000BA030000}"/>
    <cellStyle name="_07. NGTT2009-NN_Maket NGTT Doanh Nghiep 2011_08 Thuong mai va Du lich (Ok)" xfId="1128" xr:uid="{00000000-0005-0000-0000-0000BB030000}"/>
    <cellStyle name="_07. NGTT2009-NN_Maket NGTT Doanh Nghiep 2011_09 Chi so gia 2011- VuTKG-1 (Ok)" xfId="1129" xr:uid="{00000000-0005-0000-0000-0000BC030000}"/>
    <cellStyle name="_07. NGTT2009-NN_Maket NGTT Doanh Nghiep 2011_09 Du lich" xfId="1130" xr:uid="{00000000-0005-0000-0000-0000BD030000}"/>
    <cellStyle name="_07. NGTT2009-NN_Maket NGTT Doanh Nghiep 2011_10 Van tai va BCVT (da sua ok)" xfId="1131" xr:uid="{00000000-0005-0000-0000-0000BE030000}"/>
    <cellStyle name="_07. NGTT2009-NN_Maket NGTT Doanh Nghiep 2011_12 Giao duc, Y Te va Muc songnam2011" xfId="1132" xr:uid="{00000000-0005-0000-0000-0000BF030000}"/>
    <cellStyle name="_07. NGTT2009-NN_Maket NGTT Doanh Nghiep 2011_nien giam tom tat du lich va XNK" xfId="1133" xr:uid="{00000000-0005-0000-0000-0000C0030000}"/>
    <cellStyle name="_07. NGTT2009-NN_Maket NGTT Doanh Nghiep 2011_Nongnghiep" xfId="1134" xr:uid="{00000000-0005-0000-0000-0000C1030000}"/>
    <cellStyle name="_07. NGTT2009-NN_Maket NGTT Doanh Nghiep 2011_XNK" xfId="1135" xr:uid="{00000000-0005-0000-0000-0000C2030000}"/>
    <cellStyle name="_07. NGTT2009-NN_Maket NGTT Thu chi NS 2011" xfId="1136" xr:uid="{00000000-0005-0000-0000-0000C3030000}"/>
    <cellStyle name="_07. NGTT2009-NN_Maket NGTT Thu chi NS 2011_08 Cong nghiep 2010" xfId="1137" xr:uid="{00000000-0005-0000-0000-0000C4030000}"/>
    <cellStyle name="_07. NGTT2009-NN_Maket NGTT Thu chi NS 2011_08 Thuong mai va Du lich (Ok)" xfId="1138" xr:uid="{00000000-0005-0000-0000-0000C5030000}"/>
    <cellStyle name="_07. NGTT2009-NN_Maket NGTT Thu chi NS 2011_09 Chi so gia 2011- VuTKG-1 (Ok)" xfId="1139" xr:uid="{00000000-0005-0000-0000-0000C6030000}"/>
    <cellStyle name="_07. NGTT2009-NN_Maket NGTT Thu chi NS 2011_09 Du lich" xfId="1140" xr:uid="{00000000-0005-0000-0000-0000C7030000}"/>
    <cellStyle name="_07. NGTT2009-NN_Maket NGTT Thu chi NS 2011_10 Van tai va BCVT (da sua ok)" xfId="1141" xr:uid="{00000000-0005-0000-0000-0000C8030000}"/>
    <cellStyle name="_07. NGTT2009-NN_Maket NGTT Thu chi NS 2011_12 Giao duc, Y Te va Muc songnam2011" xfId="1142" xr:uid="{00000000-0005-0000-0000-0000C9030000}"/>
    <cellStyle name="_07. NGTT2009-NN_Maket NGTT Thu chi NS 2011_nien giam tom tat du lich va XNK" xfId="1143" xr:uid="{00000000-0005-0000-0000-0000CA030000}"/>
    <cellStyle name="_07. NGTT2009-NN_Maket NGTT Thu chi NS 2011_Nongnghiep" xfId="1144" xr:uid="{00000000-0005-0000-0000-0000CB030000}"/>
    <cellStyle name="_07. NGTT2009-NN_Maket NGTT Thu chi NS 2011_XNK" xfId="1145" xr:uid="{00000000-0005-0000-0000-0000CC030000}"/>
    <cellStyle name="_07. NGTT2009-NN_Maket NGTT2012 LN,TS (7-1-2013)" xfId="1146" xr:uid="{00000000-0005-0000-0000-0000CD030000}"/>
    <cellStyle name="_07. NGTT2009-NN_Maket NGTT2012 LN,TS (7-1-2013)_Nongnghiep" xfId="1147" xr:uid="{00000000-0005-0000-0000-0000CE030000}"/>
    <cellStyle name="_07. NGTT2009-NN_Mau" xfId="1148" xr:uid="{00000000-0005-0000-0000-0000CF030000}"/>
    <cellStyle name="_07. NGTT2009-NN_Ngiam_lamnghiep_2011_v2(1)(1)" xfId="1149" xr:uid="{00000000-0005-0000-0000-0000D0030000}"/>
    <cellStyle name="_07. NGTT2009-NN_Ngiam_lamnghiep_2011_v2(1)(1)_Nongnghiep" xfId="1150" xr:uid="{00000000-0005-0000-0000-0000D1030000}"/>
    <cellStyle name="_07. NGTT2009-NN_NGTK-daydu-2014-Laodong" xfId="1151" xr:uid="{00000000-0005-0000-0000-0000D2030000}"/>
    <cellStyle name="_07. NGTT2009-NN_NGTT Ca the 2011 Diep" xfId="1152" xr:uid="{00000000-0005-0000-0000-0000D3030000}"/>
    <cellStyle name="_07. NGTT2009-NN_NGTT Ca the 2011 Diep_08 Cong nghiep 2010" xfId="1153" xr:uid="{00000000-0005-0000-0000-0000D4030000}"/>
    <cellStyle name="_07. NGTT2009-NN_NGTT Ca the 2011 Diep_08 Thuong mai va Du lich (Ok)" xfId="1154" xr:uid="{00000000-0005-0000-0000-0000D5030000}"/>
    <cellStyle name="_07. NGTT2009-NN_NGTT Ca the 2011 Diep_09 Chi so gia 2011- VuTKG-1 (Ok)" xfId="1155" xr:uid="{00000000-0005-0000-0000-0000D6030000}"/>
    <cellStyle name="_07. NGTT2009-NN_NGTT Ca the 2011 Diep_09 Du lich" xfId="1156" xr:uid="{00000000-0005-0000-0000-0000D7030000}"/>
    <cellStyle name="_07. NGTT2009-NN_NGTT Ca the 2011 Diep_10 Van tai va BCVT (da sua ok)" xfId="1157" xr:uid="{00000000-0005-0000-0000-0000D8030000}"/>
    <cellStyle name="_07. NGTT2009-NN_NGTT Ca the 2011 Diep_12 Giao duc, Y Te va Muc songnam2011" xfId="1158" xr:uid="{00000000-0005-0000-0000-0000D9030000}"/>
    <cellStyle name="_07. NGTT2009-NN_NGTT Ca the 2011 Diep_nien giam tom tat du lich va XNK" xfId="1159" xr:uid="{00000000-0005-0000-0000-0000DA030000}"/>
    <cellStyle name="_07. NGTT2009-NN_NGTT Ca the 2011 Diep_Nongnghiep" xfId="1160" xr:uid="{00000000-0005-0000-0000-0000DB030000}"/>
    <cellStyle name="_07. NGTT2009-NN_NGTT Ca the 2011 Diep_XNK" xfId="1161" xr:uid="{00000000-0005-0000-0000-0000DC030000}"/>
    <cellStyle name="_07. NGTT2009-NN_NGTT LN,TS 2012 (Chuan)" xfId="1162" xr:uid="{00000000-0005-0000-0000-0000DD030000}"/>
    <cellStyle name="_07. NGTT2009-NN_Nien giam day du  Nong nghiep 2010" xfId="21" xr:uid="{00000000-0005-0000-0000-0000DE030000}"/>
    <cellStyle name="_07. NGTT2009-NN_nien giam tom tat nong nghiep 2013" xfId="1163" xr:uid="{00000000-0005-0000-0000-0000DF030000}"/>
    <cellStyle name="_07. NGTT2009-NN_Nien giam TT Vu Nong nghiep 2012(solieu)-gui Vu TH 29-3-2013" xfId="1164" xr:uid="{00000000-0005-0000-0000-0000E0030000}"/>
    <cellStyle name="_07. NGTT2009-NN_Niengiam_Hung_final" xfId="1165" xr:uid="{00000000-0005-0000-0000-0000E1030000}"/>
    <cellStyle name="_07. NGTT2009-NN_Nongnghiep" xfId="1166" xr:uid="{00000000-0005-0000-0000-0000E2030000}"/>
    <cellStyle name="_07. NGTT2009-NN_Nongnghiep 2" xfId="1167" xr:uid="{00000000-0005-0000-0000-0000E3030000}"/>
    <cellStyle name="_07. NGTT2009-NN_Nongnghiep_Bo sung 04 bieu Cong nghiep" xfId="1168" xr:uid="{00000000-0005-0000-0000-0000E4030000}"/>
    <cellStyle name="_07. NGTT2009-NN_Nongnghiep_Bo sung 04 bieu Cong nghiep 2" xfId="1169" xr:uid="{00000000-0005-0000-0000-0000E5030000}"/>
    <cellStyle name="_07. NGTT2009-NN_Nongnghiep_Bo sung 04 bieu Cong nghiep_Book2" xfId="1170" xr:uid="{00000000-0005-0000-0000-0000E6030000}"/>
    <cellStyle name="_07. NGTT2009-NN_Nongnghiep_Bo sung 04 bieu Cong nghiep_Mau" xfId="1171" xr:uid="{00000000-0005-0000-0000-0000E7030000}"/>
    <cellStyle name="_07. NGTT2009-NN_Nongnghiep_Bo sung 04 bieu Cong nghiep_NGTK-daydu-2014-Laodong" xfId="1172" xr:uid="{00000000-0005-0000-0000-0000E8030000}"/>
    <cellStyle name="_07. NGTT2009-NN_Nongnghiep_Bo sung 04 bieu Cong nghiep_Niengiam_Hung_final" xfId="1173" xr:uid="{00000000-0005-0000-0000-0000E9030000}"/>
    <cellStyle name="_07. NGTT2009-NN_Nongnghiep_Book2" xfId="1174" xr:uid="{00000000-0005-0000-0000-0000EA030000}"/>
    <cellStyle name="_07. NGTT2009-NN_Nongnghiep_Mau" xfId="1175" xr:uid="{00000000-0005-0000-0000-0000EB030000}"/>
    <cellStyle name="_07. NGTT2009-NN_Nongnghiep_NGDD 2013 Thu chi NSNN " xfId="1176" xr:uid="{00000000-0005-0000-0000-0000EC030000}"/>
    <cellStyle name="_07. NGTT2009-NN_Nongnghiep_NGTK-daydu-2014-Laodong" xfId="1177" xr:uid="{00000000-0005-0000-0000-0000ED030000}"/>
    <cellStyle name="_07. NGTT2009-NN_Nongnghiep_Niengiam_Hung_final" xfId="1178" xr:uid="{00000000-0005-0000-0000-0000EE030000}"/>
    <cellStyle name="_07. NGTT2009-NN_Nongnghiep_Nongnghiep NGDD 2012_cap nhat den 24-5-2013(1)" xfId="1179" xr:uid="{00000000-0005-0000-0000-0000EF030000}"/>
    <cellStyle name="_07. NGTT2009-NN_Nongnghiep_TKQG" xfId="1180" xr:uid="{00000000-0005-0000-0000-0000F0030000}"/>
    <cellStyle name="_07. NGTT2009-NN_Phan i (in)" xfId="1181" xr:uid="{00000000-0005-0000-0000-0000F1030000}"/>
    <cellStyle name="_07. NGTT2009-NN_Phan II (In)" xfId="1182" xr:uid="{00000000-0005-0000-0000-0000F2030000}"/>
    <cellStyle name="_07. NGTT2009-NN_So lieu quoc te TH" xfId="1183" xr:uid="{00000000-0005-0000-0000-0000F3030000}"/>
    <cellStyle name="_07. NGTT2009-NN_So lieu quoc te TH_08 Cong nghiep 2010" xfId="1184" xr:uid="{00000000-0005-0000-0000-0000F4030000}"/>
    <cellStyle name="_07. NGTT2009-NN_So lieu quoc te TH_08 Thuong mai va Du lich (Ok)" xfId="1185" xr:uid="{00000000-0005-0000-0000-0000F5030000}"/>
    <cellStyle name="_07. NGTT2009-NN_So lieu quoc te TH_09 Chi so gia 2011- VuTKG-1 (Ok)" xfId="1186" xr:uid="{00000000-0005-0000-0000-0000F6030000}"/>
    <cellStyle name="_07. NGTT2009-NN_So lieu quoc te TH_09 Du lich" xfId="1187" xr:uid="{00000000-0005-0000-0000-0000F7030000}"/>
    <cellStyle name="_07. NGTT2009-NN_So lieu quoc te TH_10 Van tai va BCVT (da sua ok)" xfId="1188" xr:uid="{00000000-0005-0000-0000-0000F8030000}"/>
    <cellStyle name="_07. NGTT2009-NN_So lieu quoc te TH_12 Giao duc, Y Te va Muc songnam2011" xfId="1189" xr:uid="{00000000-0005-0000-0000-0000F9030000}"/>
    <cellStyle name="_07. NGTT2009-NN_So lieu quoc te TH_nien giam tom tat du lich va XNK" xfId="1190" xr:uid="{00000000-0005-0000-0000-0000FA030000}"/>
    <cellStyle name="_07. NGTT2009-NN_So lieu quoc te TH_Nongnghiep" xfId="1191" xr:uid="{00000000-0005-0000-0000-0000FB030000}"/>
    <cellStyle name="_07. NGTT2009-NN_So lieu quoc te TH_XNK" xfId="1192" xr:uid="{00000000-0005-0000-0000-0000FC030000}"/>
    <cellStyle name="_07. NGTT2009-NN_So lieu quoc te(GDP)" xfId="1193" xr:uid="{00000000-0005-0000-0000-0000FD030000}"/>
    <cellStyle name="_07. NGTT2009-NN_So lieu quoc te(GDP) 2" xfId="1194" xr:uid="{00000000-0005-0000-0000-0000FE030000}"/>
    <cellStyle name="_07. NGTT2009-NN_So lieu quoc te(GDP)_02  Dan so lao dong(OK)" xfId="1195" xr:uid="{00000000-0005-0000-0000-0000FF030000}"/>
    <cellStyle name="_07. NGTT2009-NN_So lieu quoc te(GDP)_03 TKQG va Thu chi NSNN 2012" xfId="1196" xr:uid="{00000000-0005-0000-0000-000000040000}"/>
    <cellStyle name="_07. NGTT2009-NN_So lieu quoc te(GDP)_04 Doanh nghiep va CSKDCT 2012" xfId="1197" xr:uid="{00000000-0005-0000-0000-000001040000}"/>
    <cellStyle name="_07. NGTT2009-NN_So lieu quoc te(GDP)_05 Doanh nghiep va Ca the_2011 (Ok)" xfId="1198" xr:uid="{00000000-0005-0000-0000-000002040000}"/>
    <cellStyle name="_07. NGTT2009-NN_So lieu quoc te(GDP)_06 NGTT LN,TS 2013 co so" xfId="1199" xr:uid="{00000000-0005-0000-0000-000003040000}"/>
    <cellStyle name="_07. NGTT2009-NN_So lieu quoc te(GDP)_07 NGTT CN 2012" xfId="1200" xr:uid="{00000000-0005-0000-0000-000004040000}"/>
    <cellStyle name="_07. NGTT2009-NN_So lieu quoc te(GDP)_08 Thuong mai Tong muc - Diep" xfId="1201" xr:uid="{00000000-0005-0000-0000-000005040000}"/>
    <cellStyle name="_07. NGTT2009-NN_So lieu quoc te(GDP)_08 Thuong mai va Du lich (Ok)" xfId="1202" xr:uid="{00000000-0005-0000-0000-000006040000}"/>
    <cellStyle name="_07. NGTT2009-NN_So lieu quoc te(GDP)_08 Thuong mai va Du lich (Ok)_nien giam tom tat nong nghiep 2013" xfId="1203" xr:uid="{00000000-0005-0000-0000-000007040000}"/>
    <cellStyle name="_07. NGTT2009-NN_So lieu quoc te(GDP)_08 Thuong mai va Du lich (Ok)_Phan II (In)" xfId="1204" xr:uid="{00000000-0005-0000-0000-000008040000}"/>
    <cellStyle name="_07. NGTT2009-NN_So lieu quoc te(GDP)_09 Chi so gia 2011- VuTKG-1 (Ok)" xfId="1205" xr:uid="{00000000-0005-0000-0000-000009040000}"/>
    <cellStyle name="_07. NGTT2009-NN_So lieu quoc te(GDP)_09 Chi so gia 2011- VuTKG-1 (Ok)_nien giam tom tat nong nghiep 2013" xfId="1206" xr:uid="{00000000-0005-0000-0000-00000A040000}"/>
    <cellStyle name="_07. NGTT2009-NN_So lieu quoc te(GDP)_09 Chi so gia 2011- VuTKG-1 (Ok)_Phan II (In)" xfId="1207" xr:uid="{00000000-0005-0000-0000-00000B040000}"/>
    <cellStyle name="_07. NGTT2009-NN_So lieu quoc te(GDP)_09 Du lich" xfId="1208" xr:uid="{00000000-0005-0000-0000-00000C040000}"/>
    <cellStyle name="_07. NGTT2009-NN_So lieu quoc te(GDP)_09 Du lich_nien giam tom tat nong nghiep 2013" xfId="1209" xr:uid="{00000000-0005-0000-0000-00000D040000}"/>
    <cellStyle name="_07. NGTT2009-NN_So lieu quoc te(GDP)_09 Du lich_Phan II (In)" xfId="1210" xr:uid="{00000000-0005-0000-0000-00000E040000}"/>
    <cellStyle name="_07. NGTT2009-NN_So lieu quoc te(GDP)_10 Van tai va BCVT (da sua ok)" xfId="1211" xr:uid="{00000000-0005-0000-0000-00000F040000}"/>
    <cellStyle name="_07. NGTT2009-NN_So lieu quoc te(GDP)_10 Van tai va BCVT (da sua ok)_nien giam tom tat nong nghiep 2013" xfId="1212" xr:uid="{00000000-0005-0000-0000-000010040000}"/>
    <cellStyle name="_07. NGTT2009-NN_So lieu quoc te(GDP)_10 Van tai va BCVT (da sua ok)_Phan II (In)" xfId="1213" xr:uid="{00000000-0005-0000-0000-000011040000}"/>
    <cellStyle name="_07. NGTT2009-NN_So lieu quoc te(GDP)_11 (3)" xfId="1214" xr:uid="{00000000-0005-0000-0000-000012040000}"/>
    <cellStyle name="_07. NGTT2009-NN_So lieu quoc te(GDP)_11 (3) 2" xfId="1215" xr:uid="{00000000-0005-0000-0000-000013040000}"/>
    <cellStyle name="_07. NGTT2009-NN_So lieu quoc te(GDP)_11 (3)_04 Doanh nghiep va CSKDCT 2012" xfId="1216" xr:uid="{00000000-0005-0000-0000-000014040000}"/>
    <cellStyle name="_07. NGTT2009-NN_So lieu quoc te(GDP)_11 (3)_Book2" xfId="1217" xr:uid="{00000000-0005-0000-0000-000015040000}"/>
    <cellStyle name="_07. NGTT2009-NN_So lieu quoc te(GDP)_11 (3)_NGTK-daydu-2014-Laodong" xfId="1218" xr:uid="{00000000-0005-0000-0000-000016040000}"/>
    <cellStyle name="_07. NGTT2009-NN_So lieu quoc te(GDP)_11 (3)_nien giam tom tat nong nghiep 2013" xfId="1219" xr:uid="{00000000-0005-0000-0000-000017040000}"/>
    <cellStyle name="_07. NGTT2009-NN_So lieu quoc te(GDP)_11 (3)_Niengiam_Hung_final" xfId="1220" xr:uid="{00000000-0005-0000-0000-000018040000}"/>
    <cellStyle name="_07. NGTT2009-NN_So lieu quoc te(GDP)_11 (3)_Phan II (In)" xfId="1221" xr:uid="{00000000-0005-0000-0000-000019040000}"/>
    <cellStyle name="_07. NGTT2009-NN_So lieu quoc te(GDP)_11 (3)_Xl0000167" xfId="1222" xr:uid="{00000000-0005-0000-0000-00001A040000}"/>
    <cellStyle name="_07. NGTT2009-NN_So lieu quoc te(GDP)_12 (2)" xfId="1223" xr:uid="{00000000-0005-0000-0000-00001B040000}"/>
    <cellStyle name="_07. NGTT2009-NN_So lieu quoc te(GDP)_12 (2) 2" xfId="1224" xr:uid="{00000000-0005-0000-0000-00001C040000}"/>
    <cellStyle name="_07. NGTT2009-NN_So lieu quoc te(GDP)_12 (2)_04 Doanh nghiep va CSKDCT 2012" xfId="1225" xr:uid="{00000000-0005-0000-0000-00001D040000}"/>
    <cellStyle name="_07. NGTT2009-NN_So lieu quoc te(GDP)_12 (2)_Book2" xfId="1226" xr:uid="{00000000-0005-0000-0000-00001E040000}"/>
    <cellStyle name="_07. NGTT2009-NN_So lieu quoc te(GDP)_12 (2)_NGTK-daydu-2014-Laodong" xfId="1227" xr:uid="{00000000-0005-0000-0000-00001F040000}"/>
    <cellStyle name="_07. NGTT2009-NN_So lieu quoc te(GDP)_12 (2)_nien giam tom tat nong nghiep 2013" xfId="1228" xr:uid="{00000000-0005-0000-0000-000020040000}"/>
    <cellStyle name="_07. NGTT2009-NN_So lieu quoc te(GDP)_12 (2)_Niengiam_Hung_final" xfId="1229" xr:uid="{00000000-0005-0000-0000-000021040000}"/>
    <cellStyle name="_07. NGTT2009-NN_So lieu quoc te(GDP)_12 (2)_Phan II (In)" xfId="1230" xr:uid="{00000000-0005-0000-0000-000022040000}"/>
    <cellStyle name="_07. NGTT2009-NN_So lieu quoc te(GDP)_12 (2)_Xl0000167" xfId="1231" xr:uid="{00000000-0005-0000-0000-000023040000}"/>
    <cellStyle name="_07. NGTT2009-NN_So lieu quoc te(GDP)_12 Giao duc, Y Te va Muc songnam2011" xfId="1232" xr:uid="{00000000-0005-0000-0000-000024040000}"/>
    <cellStyle name="_07. NGTT2009-NN_So lieu quoc te(GDP)_12 Giao duc, Y Te va Muc songnam2011_nien giam tom tat nong nghiep 2013" xfId="1233" xr:uid="{00000000-0005-0000-0000-000025040000}"/>
    <cellStyle name="_07. NGTT2009-NN_So lieu quoc te(GDP)_12 Giao duc, Y Te va Muc songnam2011_Phan II (In)" xfId="1234" xr:uid="{00000000-0005-0000-0000-000026040000}"/>
    <cellStyle name="_07. NGTT2009-NN_So lieu quoc te(GDP)_12 MSDC_Thuy Van" xfId="1235" xr:uid="{00000000-0005-0000-0000-000027040000}"/>
    <cellStyle name="_07. NGTT2009-NN_So lieu quoc te(GDP)_12 So lieu quoc te (Ok)" xfId="1236" xr:uid="{00000000-0005-0000-0000-000028040000}"/>
    <cellStyle name="_07. NGTT2009-NN_So lieu quoc te(GDP)_12 So lieu quoc te (Ok)_nien giam tom tat nong nghiep 2013" xfId="1237" xr:uid="{00000000-0005-0000-0000-000029040000}"/>
    <cellStyle name="_07. NGTT2009-NN_So lieu quoc te(GDP)_12 So lieu quoc te (Ok)_Phan II (In)" xfId="1238" xr:uid="{00000000-0005-0000-0000-00002A040000}"/>
    <cellStyle name="_07. NGTT2009-NN_So lieu quoc te(GDP)_13 Van tai 2012" xfId="1239" xr:uid="{00000000-0005-0000-0000-00002B040000}"/>
    <cellStyle name="_07. NGTT2009-NN_So lieu quoc te(GDP)_Book2" xfId="1240" xr:uid="{00000000-0005-0000-0000-00002C040000}"/>
    <cellStyle name="_07. NGTT2009-NN_So lieu quoc te(GDP)_Giaoduc2013(ok)" xfId="1241" xr:uid="{00000000-0005-0000-0000-00002D040000}"/>
    <cellStyle name="_07. NGTT2009-NN_So lieu quoc te(GDP)_Maket NGTT2012 LN,TS (7-1-2013)" xfId="1242" xr:uid="{00000000-0005-0000-0000-00002E040000}"/>
    <cellStyle name="_07. NGTT2009-NN_So lieu quoc te(GDP)_Maket NGTT2012 LN,TS (7-1-2013)_Nongnghiep" xfId="1243" xr:uid="{00000000-0005-0000-0000-00002F040000}"/>
    <cellStyle name="_07. NGTT2009-NN_So lieu quoc te(GDP)_Ngiam_lamnghiep_2011_v2(1)(1)" xfId="1244" xr:uid="{00000000-0005-0000-0000-000030040000}"/>
    <cellStyle name="_07. NGTT2009-NN_So lieu quoc te(GDP)_Ngiam_lamnghiep_2011_v2(1)(1)_Nongnghiep" xfId="1245" xr:uid="{00000000-0005-0000-0000-000031040000}"/>
    <cellStyle name="_07. NGTT2009-NN_So lieu quoc te(GDP)_NGTK-daydu-2014-Laodong" xfId="1246" xr:uid="{00000000-0005-0000-0000-000032040000}"/>
    <cellStyle name="_07. NGTT2009-NN_So lieu quoc te(GDP)_NGTT LN,TS 2012 (Chuan)" xfId="1247" xr:uid="{00000000-0005-0000-0000-000033040000}"/>
    <cellStyle name="_07. NGTT2009-NN_So lieu quoc te(GDP)_Nien giam TT Vu Nong nghiep 2012(solieu)-gui Vu TH 29-3-2013" xfId="1248" xr:uid="{00000000-0005-0000-0000-000034040000}"/>
    <cellStyle name="_07. NGTT2009-NN_So lieu quoc te(GDP)_Niengiam_Hung_final" xfId="1249" xr:uid="{00000000-0005-0000-0000-000035040000}"/>
    <cellStyle name="_07. NGTT2009-NN_So lieu quoc te(GDP)_Nongnghiep" xfId="1250" xr:uid="{00000000-0005-0000-0000-000036040000}"/>
    <cellStyle name="_07. NGTT2009-NN_So lieu quoc te(GDP)_Nongnghiep NGDD 2012_cap nhat den 24-5-2013(1)" xfId="1251" xr:uid="{00000000-0005-0000-0000-000037040000}"/>
    <cellStyle name="_07. NGTT2009-NN_So lieu quoc te(GDP)_Nongnghiep_Nongnghiep NGDD 2012_cap nhat den 24-5-2013(1)" xfId="1252" xr:uid="{00000000-0005-0000-0000-000038040000}"/>
    <cellStyle name="_07. NGTT2009-NN_So lieu quoc te(GDP)_TKQG" xfId="1253" xr:uid="{00000000-0005-0000-0000-000039040000}"/>
    <cellStyle name="_07. NGTT2009-NN_So lieu quoc te(GDP)_Xl0000147" xfId="1254" xr:uid="{00000000-0005-0000-0000-00003A040000}"/>
    <cellStyle name="_07. NGTT2009-NN_So lieu quoc te(GDP)_Xl0000167" xfId="1255" xr:uid="{00000000-0005-0000-0000-00003B040000}"/>
    <cellStyle name="_07. NGTT2009-NN_So lieu quoc te(GDP)_XNK" xfId="1256" xr:uid="{00000000-0005-0000-0000-00003C040000}"/>
    <cellStyle name="_07. NGTT2009-NN_So lieu quoc te(GDP)_XNK_nien giam tom tat nong nghiep 2013" xfId="1257" xr:uid="{00000000-0005-0000-0000-00003D040000}"/>
    <cellStyle name="_07. NGTT2009-NN_So lieu quoc te(GDP)_XNK_Phan II (In)" xfId="1258" xr:uid="{00000000-0005-0000-0000-00003E040000}"/>
    <cellStyle name="_07. NGTT2009-NN_Thuong mai va Du lich" xfId="1259" xr:uid="{00000000-0005-0000-0000-00003F040000}"/>
    <cellStyle name="_07. NGTT2009-NN_Thuong mai va Du lich 2" xfId="1260" xr:uid="{00000000-0005-0000-0000-000040040000}"/>
    <cellStyle name="_07. NGTT2009-NN_Thuong mai va Du lich_01 Don vi HC" xfId="1261" xr:uid="{00000000-0005-0000-0000-000041040000}"/>
    <cellStyle name="_07. NGTT2009-NN_Thuong mai va Du lich_Book2" xfId="1262" xr:uid="{00000000-0005-0000-0000-000042040000}"/>
    <cellStyle name="_07. NGTT2009-NN_Thuong mai va Du lich_NGDD 2013 Thu chi NSNN " xfId="1263" xr:uid="{00000000-0005-0000-0000-000043040000}"/>
    <cellStyle name="_07. NGTT2009-NN_Thuong mai va Du lich_NGTK-daydu-2014-Laodong" xfId="1264" xr:uid="{00000000-0005-0000-0000-000044040000}"/>
    <cellStyle name="_07. NGTT2009-NN_Thuong mai va Du lich_nien giam tom tat nong nghiep 2013" xfId="1265" xr:uid="{00000000-0005-0000-0000-000045040000}"/>
    <cellStyle name="_07. NGTT2009-NN_Thuong mai va Du lich_Niengiam_Hung_final" xfId="1266" xr:uid="{00000000-0005-0000-0000-000046040000}"/>
    <cellStyle name="_07. NGTT2009-NN_Thuong mai va Du lich_Phan II (In)" xfId="1267" xr:uid="{00000000-0005-0000-0000-000047040000}"/>
    <cellStyle name="_07. NGTT2009-NN_TKQG" xfId="1268" xr:uid="{00000000-0005-0000-0000-000048040000}"/>
    <cellStyle name="_07. NGTT2009-NN_Tong hop 1" xfId="1269" xr:uid="{00000000-0005-0000-0000-000049040000}"/>
    <cellStyle name="_07. NGTT2009-NN_Tong hop 1 2" xfId="1270" xr:uid="{00000000-0005-0000-0000-00004A040000}"/>
    <cellStyle name="_07. NGTT2009-NN_Tong hop 1_Book2" xfId="1271" xr:uid="{00000000-0005-0000-0000-00004B040000}"/>
    <cellStyle name="_07. NGTT2009-NN_Tong hop 1_NGTK-daydu-2014-Laodong" xfId="1272" xr:uid="{00000000-0005-0000-0000-00004C040000}"/>
    <cellStyle name="_07. NGTT2009-NN_Tong hop 1_Niengiam_Hung_final" xfId="1273" xr:uid="{00000000-0005-0000-0000-00004D040000}"/>
    <cellStyle name="_07. NGTT2009-NN_Tong hop NGTT" xfId="1274" xr:uid="{00000000-0005-0000-0000-00004E040000}"/>
    <cellStyle name="_07. NGTT2009-NN_Tong hop NGTT 2" xfId="1275" xr:uid="{00000000-0005-0000-0000-00004F040000}"/>
    <cellStyle name="_07. NGTT2009-NN_Tong hop NGTT_Book2" xfId="1276" xr:uid="{00000000-0005-0000-0000-000050040000}"/>
    <cellStyle name="_07. NGTT2009-NN_Tong hop NGTT_Mau" xfId="1277" xr:uid="{00000000-0005-0000-0000-000051040000}"/>
    <cellStyle name="_07. NGTT2009-NN_Tong hop NGTT_NGTK-daydu-2014-Laodong" xfId="1278" xr:uid="{00000000-0005-0000-0000-000052040000}"/>
    <cellStyle name="_07. NGTT2009-NN_Tong hop NGTT_Niengiam_Hung_final" xfId="1279" xr:uid="{00000000-0005-0000-0000-000053040000}"/>
    <cellStyle name="_07. NGTT2009-NN_Xl0000006" xfId="1280" xr:uid="{00000000-0005-0000-0000-000054040000}"/>
    <cellStyle name="_07. NGTT2009-NN_Xl0000167" xfId="1281" xr:uid="{00000000-0005-0000-0000-000055040000}"/>
    <cellStyle name="_07. NGTT2009-NN_XNK" xfId="1282" xr:uid="{00000000-0005-0000-0000-000056040000}"/>
    <cellStyle name="_07. NGTT2009-NN_XNK (10-6)" xfId="1283" xr:uid="{00000000-0005-0000-0000-000057040000}"/>
    <cellStyle name="_07. NGTT2009-NN_XNK (10-6) 2" xfId="1284" xr:uid="{00000000-0005-0000-0000-000058040000}"/>
    <cellStyle name="_07. NGTT2009-NN_XNK (10-6)_Book2" xfId="1285" xr:uid="{00000000-0005-0000-0000-000059040000}"/>
    <cellStyle name="_07. NGTT2009-NN_XNK (10-6)_NGTK-daydu-2014-Laodong" xfId="1286" xr:uid="{00000000-0005-0000-0000-00005A040000}"/>
    <cellStyle name="_07. NGTT2009-NN_XNK (10-6)_Niengiam_Hung_final" xfId="1287" xr:uid="{00000000-0005-0000-0000-00005B040000}"/>
    <cellStyle name="_07. NGTT2009-NN_XNK 10" xfId="1288" xr:uid="{00000000-0005-0000-0000-00005C040000}"/>
    <cellStyle name="_07. NGTT2009-NN_XNK 11" xfId="1289" xr:uid="{00000000-0005-0000-0000-00005D040000}"/>
    <cellStyle name="_07. NGTT2009-NN_XNK 12" xfId="1290" xr:uid="{00000000-0005-0000-0000-00005E040000}"/>
    <cellStyle name="_07. NGTT2009-NN_XNK 13" xfId="1291" xr:uid="{00000000-0005-0000-0000-00005F040000}"/>
    <cellStyle name="_07. NGTT2009-NN_XNK 14" xfId="1292" xr:uid="{00000000-0005-0000-0000-000060040000}"/>
    <cellStyle name="_07. NGTT2009-NN_XNK 15" xfId="1293" xr:uid="{00000000-0005-0000-0000-000061040000}"/>
    <cellStyle name="_07. NGTT2009-NN_XNK 16" xfId="1294" xr:uid="{00000000-0005-0000-0000-000062040000}"/>
    <cellStyle name="_07. NGTT2009-NN_XNK 17" xfId="1295" xr:uid="{00000000-0005-0000-0000-000063040000}"/>
    <cellStyle name="_07. NGTT2009-NN_XNK 18" xfId="1296" xr:uid="{00000000-0005-0000-0000-000064040000}"/>
    <cellStyle name="_07. NGTT2009-NN_XNK 19" xfId="1297" xr:uid="{00000000-0005-0000-0000-000065040000}"/>
    <cellStyle name="_07. NGTT2009-NN_XNK 2" xfId="1298" xr:uid="{00000000-0005-0000-0000-000066040000}"/>
    <cellStyle name="_07. NGTT2009-NN_XNK 20" xfId="1299" xr:uid="{00000000-0005-0000-0000-000067040000}"/>
    <cellStyle name="_07. NGTT2009-NN_XNK 21" xfId="1300" xr:uid="{00000000-0005-0000-0000-000068040000}"/>
    <cellStyle name="_07. NGTT2009-NN_XNK 3" xfId="1301" xr:uid="{00000000-0005-0000-0000-000069040000}"/>
    <cellStyle name="_07. NGTT2009-NN_XNK 4" xfId="1302" xr:uid="{00000000-0005-0000-0000-00006A040000}"/>
    <cellStyle name="_07. NGTT2009-NN_XNK 5" xfId="1303" xr:uid="{00000000-0005-0000-0000-00006B040000}"/>
    <cellStyle name="_07. NGTT2009-NN_XNK 6" xfId="1304" xr:uid="{00000000-0005-0000-0000-00006C040000}"/>
    <cellStyle name="_07. NGTT2009-NN_XNK 7" xfId="1305" xr:uid="{00000000-0005-0000-0000-00006D040000}"/>
    <cellStyle name="_07. NGTT2009-NN_XNK 8" xfId="1306" xr:uid="{00000000-0005-0000-0000-00006E040000}"/>
    <cellStyle name="_07. NGTT2009-NN_XNK 9" xfId="1307" xr:uid="{00000000-0005-0000-0000-00006F040000}"/>
    <cellStyle name="_07. NGTT2009-NN_XNK_08 Thuong mai Tong muc - Diep" xfId="1308" xr:uid="{00000000-0005-0000-0000-000070040000}"/>
    <cellStyle name="_07. NGTT2009-NN_XNK_08 Thuong mai Tong muc - Diep_nien giam tom tat nong nghiep 2013" xfId="1309" xr:uid="{00000000-0005-0000-0000-000071040000}"/>
    <cellStyle name="_07. NGTT2009-NN_XNK_08 Thuong mai Tong muc - Diep_Phan II (In)" xfId="1310" xr:uid="{00000000-0005-0000-0000-000072040000}"/>
    <cellStyle name="_07. NGTT2009-NN_XNK_Bo sung 04 bieu Cong nghiep" xfId="1311" xr:uid="{00000000-0005-0000-0000-000073040000}"/>
    <cellStyle name="_07. NGTT2009-NN_XNK_Bo sung 04 bieu Cong nghiep 2" xfId="1312" xr:uid="{00000000-0005-0000-0000-000074040000}"/>
    <cellStyle name="_07. NGTT2009-NN_XNK_Bo sung 04 bieu Cong nghiep_Book2" xfId="1313" xr:uid="{00000000-0005-0000-0000-000075040000}"/>
    <cellStyle name="_07. NGTT2009-NN_XNK_Bo sung 04 bieu Cong nghiep_Mau" xfId="1314" xr:uid="{00000000-0005-0000-0000-000076040000}"/>
    <cellStyle name="_07. NGTT2009-NN_XNK_Bo sung 04 bieu Cong nghiep_NGTK-daydu-2014-Laodong" xfId="1315" xr:uid="{00000000-0005-0000-0000-000077040000}"/>
    <cellStyle name="_07. NGTT2009-NN_XNK_Bo sung 04 bieu Cong nghiep_Niengiam_Hung_final" xfId="1316" xr:uid="{00000000-0005-0000-0000-000078040000}"/>
    <cellStyle name="_07. NGTT2009-NN_XNK_Book2" xfId="1317" xr:uid="{00000000-0005-0000-0000-000079040000}"/>
    <cellStyle name="_07. NGTT2009-NN_XNK_Mau" xfId="1318" xr:uid="{00000000-0005-0000-0000-00007A040000}"/>
    <cellStyle name="_07. NGTT2009-NN_XNK_NGTK-daydu-2014-Laodong" xfId="1319" xr:uid="{00000000-0005-0000-0000-00007B040000}"/>
    <cellStyle name="_07. NGTT2009-NN_XNK_Niengiam_Hung_final" xfId="1320" xr:uid="{00000000-0005-0000-0000-00007C040000}"/>
    <cellStyle name="_07. NGTT2009-NN_XNK-2012" xfId="1321" xr:uid="{00000000-0005-0000-0000-00007D040000}"/>
    <cellStyle name="_07. NGTT2009-NN_XNK-2012_nien giam tom tat nong nghiep 2013" xfId="1322" xr:uid="{00000000-0005-0000-0000-00007E040000}"/>
    <cellStyle name="_07. NGTT2009-NN_XNK-2012_Phan II (In)" xfId="1323" xr:uid="{00000000-0005-0000-0000-00007F040000}"/>
    <cellStyle name="_07. NGTT2009-NN_XNK-Market" xfId="1324" xr:uid="{00000000-0005-0000-0000-000080040000}"/>
    <cellStyle name="_09 VAN TAI(OK)" xfId="1325" xr:uid="{00000000-0005-0000-0000-000081040000}"/>
    <cellStyle name="_09.GD-Yte_TT_MSDC2008" xfId="22" xr:uid="{00000000-0005-0000-0000-000082040000}"/>
    <cellStyle name="_09.GD-Yte_TT_MSDC2008 10" xfId="1326" xr:uid="{00000000-0005-0000-0000-000083040000}"/>
    <cellStyle name="_09.GD-Yte_TT_MSDC2008 11" xfId="1327" xr:uid="{00000000-0005-0000-0000-000084040000}"/>
    <cellStyle name="_09.GD-Yte_TT_MSDC2008 12" xfId="1328" xr:uid="{00000000-0005-0000-0000-000085040000}"/>
    <cellStyle name="_09.GD-Yte_TT_MSDC2008 13" xfId="1329" xr:uid="{00000000-0005-0000-0000-000086040000}"/>
    <cellStyle name="_09.GD-Yte_TT_MSDC2008 14" xfId="1330" xr:uid="{00000000-0005-0000-0000-000087040000}"/>
    <cellStyle name="_09.GD-Yte_TT_MSDC2008 15" xfId="1331" xr:uid="{00000000-0005-0000-0000-000088040000}"/>
    <cellStyle name="_09.GD-Yte_TT_MSDC2008 16" xfId="1332" xr:uid="{00000000-0005-0000-0000-000089040000}"/>
    <cellStyle name="_09.GD-Yte_TT_MSDC2008 17" xfId="1333" xr:uid="{00000000-0005-0000-0000-00008A040000}"/>
    <cellStyle name="_09.GD-Yte_TT_MSDC2008 18" xfId="1334" xr:uid="{00000000-0005-0000-0000-00008B040000}"/>
    <cellStyle name="_09.GD-Yte_TT_MSDC2008 19" xfId="1335" xr:uid="{00000000-0005-0000-0000-00008C040000}"/>
    <cellStyle name="_09.GD-Yte_TT_MSDC2008 2" xfId="1336" xr:uid="{00000000-0005-0000-0000-00008D040000}"/>
    <cellStyle name="_09.GD-Yte_TT_MSDC2008 3" xfId="1337" xr:uid="{00000000-0005-0000-0000-00008E040000}"/>
    <cellStyle name="_09.GD-Yte_TT_MSDC2008 4" xfId="1338" xr:uid="{00000000-0005-0000-0000-00008F040000}"/>
    <cellStyle name="_09.GD-Yte_TT_MSDC2008 5" xfId="1339" xr:uid="{00000000-0005-0000-0000-000090040000}"/>
    <cellStyle name="_09.GD-Yte_TT_MSDC2008 6" xfId="1340" xr:uid="{00000000-0005-0000-0000-000091040000}"/>
    <cellStyle name="_09.GD-Yte_TT_MSDC2008 7" xfId="1341" xr:uid="{00000000-0005-0000-0000-000092040000}"/>
    <cellStyle name="_09.GD-Yte_TT_MSDC2008 8" xfId="1342" xr:uid="{00000000-0005-0000-0000-000093040000}"/>
    <cellStyle name="_09.GD-Yte_TT_MSDC2008 9" xfId="1343" xr:uid="{00000000-0005-0000-0000-000094040000}"/>
    <cellStyle name="_09.GD-Yte_TT_MSDC2008_01 Don vi HC" xfId="1344" xr:uid="{00000000-0005-0000-0000-000095040000}"/>
    <cellStyle name="_09.GD-Yte_TT_MSDC2008_01 Don vi HC 2" xfId="1345" xr:uid="{00000000-0005-0000-0000-000096040000}"/>
    <cellStyle name="_09.GD-Yte_TT_MSDC2008_01 Don vi HC_Book2" xfId="1346" xr:uid="{00000000-0005-0000-0000-000097040000}"/>
    <cellStyle name="_09.GD-Yte_TT_MSDC2008_01 Don vi HC_NGTK-daydu-2014-Laodong" xfId="1347" xr:uid="{00000000-0005-0000-0000-000098040000}"/>
    <cellStyle name="_09.GD-Yte_TT_MSDC2008_01 Don vi HC_Niengiam_Hung_final" xfId="1348" xr:uid="{00000000-0005-0000-0000-000099040000}"/>
    <cellStyle name="_09.GD-Yte_TT_MSDC2008_01 DVHC-DSLD 2010" xfId="1349" xr:uid="{00000000-0005-0000-0000-00009A040000}"/>
    <cellStyle name="_09.GD-Yte_TT_MSDC2008_01 DVHC-DSLD 2010_01 Don vi HC" xfId="1350" xr:uid="{00000000-0005-0000-0000-00009B040000}"/>
    <cellStyle name="_09.GD-Yte_TT_MSDC2008_01 DVHC-DSLD 2010_01 Don vi HC 2" xfId="1351" xr:uid="{00000000-0005-0000-0000-00009C040000}"/>
    <cellStyle name="_09.GD-Yte_TT_MSDC2008_01 DVHC-DSLD 2010_01 Don vi HC_Book2" xfId="1352" xr:uid="{00000000-0005-0000-0000-00009D040000}"/>
    <cellStyle name="_09.GD-Yte_TT_MSDC2008_01 DVHC-DSLD 2010_01 Don vi HC_NGTK-daydu-2014-Laodong" xfId="1353" xr:uid="{00000000-0005-0000-0000-00009E040000}"/>
    <cellStyle name="_09.GD-Yte_TT_MSDC2008_01 DVHC-DSLD 2010_01 Don vi HC_Niengiam_Hung_final" xfId="1354" xr:uid="{00000000-0005-0000-0000-00009F040000}"/>
    <cellStyle name="_09.GD-Yte_TT_MSDC2008_01 DVHC-DSLD 2010_02 Danso_Laodong 2012(chuan) CO SO" xfId="1355" xr:uid="{00000000-0005-0000-0000-0000A0040000}"/>
    <cellStyle name="_09.GD-Yte_TT_MSDC2008_01 DVHC-DSLD 2010_04 Doanh nghiep va CSKDCT 2012" xfId="1356" xr:uid="{00000000-0005-0000-0000-0000A1040000}"/>
    <cellStyle name="_09.GD-Yte_TT_MSDC2008_01 DVHC-DSLD 2010_08 Thuong mai Tong muc - Diep" xfId="1357" xr:uid="{00000000-0005-0000-0000-0000A2040000}"/>
    <cellStyle name="_09.GD-Yte_TT_MSDC2008_01 DVHC-DSLD 2010_12 MSDC_Thuy Van" xfId="1358" xr:uid="{00000000-0005-0000-0000-0000A3040000}"/>
    <cellStyle name="_09.GD-Yte_TT_MSDC2008_01 DVHC-DSLD 2010_Bo sung 04 bieu Cong nghiep" xfId="1359" xr:uid="{00000000-0005-0000-0000-0000A4040000}"/>
    <cellStyle name="_09.GD-Yte_TT_MSDC2008_01 DVHC-DSLD 2010_Bo sung 04 bieu Cong nghiep 2" xfId="1360" xr:uid="{00000000-0005-0000-0000-0000A5040000}"/>
    <cellStyle name="_09.GD-Yte_TT_MSDC2008_01 DVHC-DSLD 2010_Bo sung 04 bieu Cong nghiep_Book2" xfId="1361" xr:uid="{00000000-0005-0000-0000-0000A6040000}"/>
    <cellStyle name="_09.GD-Yte_TT_MSDC2008_01 DVHC-DSLD 2010_Bo sung 04 bieu Cong nghiep_Mau" xfId="1362" xr:uid="{00000000-0005-0000-0000-0000A7040000}"/>
    <cellStyle name="_09.GD-Yte_TT_MSDC2008_01 DVHC-DSLD 2010_Bo sung 04 bieu Cong nghiep_NGTK-daydu-2014-Laodong" xfId="1363" xr:uid="{00000000-0005-0000-0000-0000A8040000}"/>
    <cellStyle name="_09.GD-Yte_TT_MSDC2008_01 DVHC-DSLD 2010_Bo sung 04 bieu Cong nghiep_Niengiam_Hung_final" xfId="1364" xr:uid="{00000000-0005-0000-0000-0000A9040000}"/>
    <cellStyle name="_09.GD-Yte_TT_MSDC2008_01 DVHC-DSLD 2010_Don vi HC, dat dai, khi hau" xfId="1365" xr:uid="{00000000-0005-0000-0000-0000AA040000}"/>
    <cellStyle name="_09.GD-Yte_TT_MSDC2008_01 DVHC-DSLD 2010_Mau" xfId="1366" xr:uid="{00000000-0005-0000-0000-0000AB040000}"/>
    <cellStyle name="_09.GD-Yte_TT_MSDC2008_01 DVHC-DSLD 2010_Mau 2" xfId="1367" xr:uid="{00000000-0005-0000-0000-0000AC040000}"/>
    <cellStyle name="_09.GD-Yte_TT_MSDC2008_01 DVHC-DSLD 2010_Mau_1" xfId="1368" xr:uid="{00000000-0005-0000-0000-0000AD040000}"/>
    <cellStyle name="_09.GD-Yte_TT_MSDC2008_01 DVHC-DSLD 2010_Mau_12 MSDC_Thuy Van" xfId="1369" xr:uid="{00000000-0005-0000-0000-0000AE040000}"/>
    <cellStyle name="_09.GD-Yte_TT_MSDC2008_01 DVHC-DSLD 2010_Mau_Book2" xfId="1370" xr:uid="{00000000-0005-0000-0000-0000AF040000}"/>
    <cellStyle name="_09.GD-Yte_TT_MSDC2008_01 DVHC-DSLD 2010_Mau_NGTK-daydu-2014-Laodong" xfId="1371" xr:uid="{00000000-0005-0000-0000-0000B0040000}"/>
    <cellStyle name="_09.GD-Yte_TT_MSDC2008_01 DVHC-DSLD 2010_Mau_Niengiam_Hung_final" xfId="1372" xr:uid="{00000000-0005-0000-0000-0000B1040000}"/>
    <cellStyle name="_09.GD-Yte_TT_MSDC2008_01 DVHC-DSLD 2010_NGDD 2013 Thu chi NSNN " xfId="1373" xr:uid="{00000000-0005-0000-0000-0000B2040000}"/>
    <cellStyle name="_09.GD-Yte_TT_MSDC2008_01 DVHC-DSLD 2010_NGTK-daydu-2014-VuDSLD(22.5.2015)" xfId="1374" xr:uid="{00000000-0005-0000-0000-0000B3040000}"/>
    <cellStyle name="_09.GD-Yte_TT_MSDC2008_01 DVHC-DSLD 2010_nien giam 28.5.12_sua tn_Oanh-gui-3.15pm-28-5-2012" xfId="1375" xr:uid="{00000000-0005-0000-0000-0000B4040000}"/>
    <cellStyle name="_09.GD-Yte_TT_MSDC2008_01 DVHC-DSLD 2010_Nien giam KT_TV 2010" xfId="1376" xr:uid="{00000000-0005-0000-0000-0000B5040000}"/>
    <cellStyle name="_09.GD-Yte_TT_MSDC2008_01 DVHC-DSLD 2010_nien giam tom tat 2010 (thuy)" xfId="1377" xr:uid="{00000000-0005-0000-0000-0000B6040000}"/>
    <cellStyle name="_09.GD-Yte_TT_MSDC2008_01 DVHC-DSLD 2010_nien giam tom tat 2010 (thuy)_01 Don vi HC" xfId="1378" xr:uid="{00000000-0005-0000-0000-0000B7040000}"/>
    <cellStyle name="_09.GD-Yte_TT_MSDC2008_01 DVHC-DSLD 2010_nien giam tom tat 2010 (thuy)_01 Don vi HC 2" xfId="1379" xr:uid="{00000000-0005-0000-0000-0000B8040000}"/>
    <cellStyle name="_09.GD-Yte_TT_MSDC2008_01 DVHC-DSLD 2010_nien giam tom tat 2010 (thuy)_01 Don vi HC_Book2" xfId="1380" xr:uid="{00000000-0005-0000-0000-0000B9040000}"/>
    <cellStyle name="_09.GD-Yte_TT_MSDC2008_01 DVHC-DSLD 2010_nien giam tom tat 2010 (thuy)_01 Don vi HC_NGTK-daydu-2014-Laodong" xfId="1381" xr:uid="{00000000-0005-0000-0000-0000BA040000}"/>
    <cellStyle name="_09.GD-Yte_TT_MSDC2008_01 DVHC-DSLD 2010_nien giam tom tat 2010 (thuy)_01 Don vi HC_Niengiam_Hung_final" xfId="1382" xr:uid="{00000000-0005-0000-0000-0000BB040000}"/>
    <cellStyle name="_09.GD-Yte_TT_MSDC2008_01 DVHC-DSLD 2010_nien giam tom tat 2010 (thuy)_02 Danso_Laodong 2012(chuan) CO SO" xfId="1383" xr:uid="{00000000-0005-0000-0000-0000BC040000}"/>
    <cellStyle name="_09.GD-Yte_TT_MSDC2008_01 DVHC-DSLD 2010_nien giam tom tat 2010 (thuy)_04 Doanh nghiep va CSKDCT 2012" xfId="1384" xr:uid="{00000000-0005-0000-0000-0000BD040000}"/>
    <cellStyle name="_09.GD-Yte_TT_MSDC2008_01 DVHC-DSLD 2010_nien giam tom tat 2010 (thuy)_08 Thuong mai Tong muc - Diep" xfId="1385" xr:uid="{00000000-0005-0000-0000-0000BE040000}"/>
    <cellStyle name="_09.GD-Yte_TT_MSDC2008_01 DVHC-DSLD 2010_nien giam tom tat 2010 (thuy)_09 Thuong mai va Du lich" xfId="1386" xr:uid="{00000000-0005-0000-0000-0000BF040000}"/>
    <cellStyle name="_09.GD-Yte_TT_MSDC2008_01 DVHC-DSLD 2010_nien giam tom tat 2010 (thuy)_09 Thuong mai va Du lich 2" xfId="1387" xr:uid="{00000000-0005-0000-0000-0000C0040000}"/>
    <cellStyle name="_09.GD-Yte_TT_MSDC2008_01 DVHC-DSLD 2010_nien giam tom tat 2010 (thuy)_09 Thuong mai va Du lich_01 Don vi HC" xfId="1388" xr:uid="{00000000-0005-0000-0000-0000C1040000}"/>
    <cellStyle name="_09.GD-Yte_TT_MSDC2008_01 DVHC-DSLD 2010_nien giam tom tat 2010 (thuy)_09 Thuong mai va Du lich_Book2" xfId="1389" xr:uid="{00000000-0005-0000-0000-0000C2040000}"/>
    <cellStyle name="_09.GD-Yte_TT_MSDC2008_01 DVHC-DSLD 2010_nien giam tom tat 2010 (thuy)_09 Thuong mai va Du lich_NGDD 2013 Thu chi NSNN " xfId="1390" xr:uid="{00000000-0005-0000-0000-0000C3040000}"/>
    <cellStyle name="_09.GD-Yte_TT_MSDC2008_01 DVHC-DSLD 2010_nien giam tom tat 2010 (thuy)_09 Thuong mai va Du lich_NGTK-daydu-2014-Laodong" xfId="1391" xr:uid="{00000000-0005-0000-0000-0000C4040000}"/>
    <cellStyle name="_09.GD-Yte_TT_MSDC2008_01 DVHC-DSLD 2010_nien giam tom tat 2010 (thuy)_09 Thuong mai va Du lich_nien giam tom tat nong nghiep 2013" xfId="1392" xr:uid="{00000000-0005-0000-0000-0000C5040000}"/>
    <cellStyle name="_09.GD-Yte_TT_MSDC2008_01 DVHC-DSLD 2010_nien giam tom tat 2010 (thuy)_09 Thuong mai va Du lich_Niengiam_Hung_final" xfId="1393" xr:uid="{00000000-0005-0000-0000-0000C6040000}"/>
    <cellStyle name="_09.GD-Yte_TT_MSDC2008_01 DVHC-DSLD 2010_nien giam tom tat 2010 (thuy)_09 Thuong mai va Du lich_Phan II (In)" xfId="1394" xr:uid="{00000000-0005-0000-0000-0000C7040000}"/>
    <cellStyle name="_09.GD-Yte_TT_MSDC2008_01 DVHC-DSLD 2010_nien giam tom tat 2010 (thuy)_12 MSDC_Thuy Van" xfId="1395" xr:uid="{00000000-0005-0000-0000-0000C8040000}"/>
    <cellStyle name="_09.GD-Yte_TT_MSDC2008_01 DVHC-DSLD 2010_nien giam tom tat 2010 (thuy)_Don vi HC, dat dai, khi hau" xfId="1396" xr:uid="{00000000-0005-0000-0000-0000C9040000}"/>
    <cellStyle name="_09.GD-Yte_TT_MSDC2008_01 DVHC-DSLD 2010_nien giam tom tat 2010 (thuy)_Mau" xfId="1397" xr:uid="{00000000-0005-0000-0000-0000CA040000}"/>
    <cellStyle name="_09.GD-Yte_TT_MSDC2008_01 DVHC-DSLD 2010_nien giam tom tat 2010 (thuy)_NGTK-daydu-2014-VuDSLD(22.5.2015)" xfId="1398" xr:uid="{00000000-0005-0000-0000-0000CB040000}"/>
    <cellStyle name="_09.GD-Yte_TT_MSDC2008_01 DVHC-DSLD 2010_nien giam tom tat 2010 (thuy)_nien giam 28.5.12_sua tn_Oanh-gui-3.15pm-28-5-2012" xfId="1399" xr:uid="{00000000-0005-0000-0000-0000CC040000}"/>
    <cellStyle name="_09.GD-Yte_TT_MSDC2008_01 DVHC-DSLD 2010_nien giam tom tat 2010 (thuy)_nien giam tom tat nong nghiep 2013" xfId="1400" xr:uid="{00000000-0005-0000-0000-0000CD040000}"/>
    <cellStyle name="_09.GD-Yte_TT_MSDC2008_01 DVHC-DSLD 2010_nien giam tom tat 2010 (thuy)_Phan II (In)" xfId="1401" xr:uid="{00000000-0005-0000-0000-0000CE040000}"/>
    <cellStyle name="_09.GD-Yte_TT_MSDC2008_01 DVHC-DSLD 2010_nien giam tom tat 2010 (thuy)_TKQG" xfId="1402" xr:uid="{00000000-0005-0000-0000-0000CF040000}"/>
    <cellStyle name="_09.GD-Yte_TT_MSDC2008_01 DVHC-DSLD 2010_nien giam tom tat 2010 (thuy)_Xl0000006" xfId="1403" xr:uid="{00000000-0005-0000-0000-0000D0040000}"/>
    <cellStyle name="_09.GD-Yte_TT_MSDC2008_01 DVHC-DSLD 2010_nien giam tom tat 2010 (thuy)_Xl0000167" xfId="1404" xr:uid="{00000000-0005-0000-0000-0000D1040000}"/>
    <cellStyle name="_09.GD-Yte_TT_MSDC2008_01 DVHC-DSLD 2010_nien giam tom tat 2010 (thuy)_Y te-VH TT_Tam(1)" xfId="1405" xr:uid="{00000000-0005-0000-0000-0000D2040000}"/>
    <cellStyle name="_09.GD-Yte_TT_MSDC2008_01 DVHC-DSLD 2010_nien giam tom tat nong nghiep 2013" xfId="1406" xr:uid="{00000000-0005-0000-0000-0000D3040000}"/>
    <cellStyle name="_09.GD-Yte_TT_MSDC2008_01 DVHC-DSLD 2010_Phan II (In)" xfId="1407" xr:uid="{00000000-0005-0000-0000-0000D4040000}"/>
    <cellStyle name="_09.GD-Yte_TT_MSDC2008_01 DVHC-DSLD 2010_Tong hop NGTT" xfId="1408" xr:uid="{00000000-0005-0000-0000-0000D5040000}"/>
    <cellStyle name="_09.GD-Yte_TT_MSDC2008_01 DVHC-DSLD 2010_Tong hop NGTT 2" xfId="1409" xr:uid="{00000000-0005-0000-0000-0000D6040000}"/>
    <cellStyle name="_09.GD-Yte_TT_MSDC2008_01 DVHC-DSLD 2010_Tong hop NGTT_09 Thuong mai va Du lich" xfId="1410" xr:uid="{00000000-0005-0000-0000-0000D7040000}"/>
    <cellStyle name="_09.GD-Yte_TT_MSDC2008_01 DVHC-DSLD 2010_Tong hop NGTT_09 Thuong mai va Du lich 2" xfId="1411" xr:uid="{00000000-0005-0000-0000-0000D8040000}"/>
    <cellStyle name="_09.GD-Yte_TT_MSDC2008_01 DVHC-DSLD 2010_Tong hop NGTT_09 Thuong mai va Du lich_01 Don vi HC" xfId="1412" xr:uid="{00000000-0005-0000-0000-0000D9040000}"/>
    <cellStyle name="_09.GD-Yte_TT_MSDC2008_01 DVHC-DSLD 2010_Tong hop NGTT_09 Thuong mai va Du lich_Book2" xfId="1413" xr:uid="{00000000-0005-0000-0000-0000DA040000}"/>
    <cellStyle name="_09.GD-Yte_TT_MSDC2008_01 DVHC-DSLD 2010_Tong hop NGTT_09 Thuong mai va Du lich_NGDD 2013 Thu chi NSNN " xfId="1414" xr:uid="{00000000-0005-0000-0000-0000DB040000}"/>
    <cellStyle name="_09.GD-Yte_TT_MSDC2008_01 DVHC-DSLD 2010_Tong hop NGTT_09 Thuong mai va Du lich_NGTK-daydu-2014-Laodong" xfId="1415" xr:uid="{00000000-0005-0000-0000-0000DC040000}"/>
    <cellStyle name="_09.GD-Yte_TT_MSDC2008_01 DVHC-DSLD 2010_Tong hop NGTT_09 Thuong mai va Du lich_nien giam tom tat nong nghiep 2013" xfId="1416" xr:uid="{00000000-0005-0000-0000-0000DD040000}"/>
    <cellStyle name="_09.GD-Yte_TT_MSDC2008_01 DVHC-DSLD 2010_Tong hop NGTT_09 Thuong mai va Du lich_Niengiam_Hung_final" xfId="1417" xr:uid="{00000000-0005-0000-0000-0000DE040000}"/>
    <cellStyle name="_09.GD-Yte_TT_MSDC2008_01 DVHC-DSLD 2010_Tong hop NGTT_09 Thuong mai va Du lich_Phan II (In)" xfId="1418" xr:uid="{00000000-0005-0000-0000-0000DF040000}"/>
    <cellStyle name="_09.GD-Yte_TT_MSDC2008_01 DVHC-DSLD 2010_Tong hop NGTT_Book2" xfId="1419" xr:uid="{00000000-0005-0000-0000-0000E0040000}"/>
    <cellStyle name="_09.GD-Yte_TT_MSDC2008_01 DVHC-DSLD 2010_Tong hop NGTT_Mau" xfId="1420" xr:uid="{00000000-0005-0000-0000-0000E1040000}"/>
    <cellStyle name="_09.GD-Yte_TT_MSDC2008_01 DVHC-DSLD 2010_Tong hop NGTT_NGTK-daydu-2014-Laodong" xfId="1421" xr:uid="{00000000-0005-0000-0000-0000E2040000}"/>
    <cellStyle name="_09.GD-Yte_TT_MSDC2008_01 DVHC-DSLD 2010_Tong hop NGTT_Niengiam_Hung_final" xfId="1422" xr:uid="{00000000-0005-0000-0000-0000E3040000}"/>
    <cellStyle name="_09.GD-Yte_TT_MSDC2008_01 DVHC-DSLD 2010_Xl0000006" xfId="1423" xr:uid="{00000000-0005-0000-0000-0000E4040000}"/>
    <cellStyle name="_09.GD-Yte_TT_MSDC2008_01 DVHC-DSLD 2010_Xl0000167" xfId="1424" xr:uid="{00000000-0005-0000-0000-0000E5040000}"/>
    <cellStyle name="_09.GD-Yte_TT_MSDC2008_01 DVHC-DSLD 2010_Y te-VH TT_Tam(1)" xfId="1425" xr:uid="{00000000-0005-0000-0000-0000E6040000}"/>
    <cellStyle name="_09.GD-Yte_TT_MSDC2008_02  Dan so lao dong(OK)" xfId="1426" xr:uid="{00000000-0005-0000-0000-0000E7040000}"/>
    <cellStyle name="_09.GD-Yte_TT_MSDC2008_02 Danso_Laodong 2012(chuan) CO SO" xfId="1427" xr:uid="{00000000-0005-0000-0000-0000E8040000}"/>
    <cellStyle name="_09.GD-Yte_TT_MSDC2008_03 Dautu 2010" xfId="1428" xr:uid="{00000000-0005-0000-0000-0000E9040000}"/>
    <cellStyle name="_09.GD-Yte_TT_MSDC2008_03 Dautu 2010_01 Don vi HC" xfId="1429" xr:uid="{00000000-0005-0000-0000-0000EA040000}"/>
    <cellStyle name="_09.GD-Yte_TT_MSDC2008_03 Dautu 2010_01 Don vi HC 2" xfId="1430" xr:uid="{00000000-0005-0000-0000-0000EB040000}"/>
    <cellStyle name="_09.GD-Yte_TT_MSDC2008_03 Dautu 2010_01 Don vi HC_Book2" xfId="1431" xr:uid="{00000000-0005-0000-0000-0000EC040000}"/>
    <cellStyle name="_09.GD-Yte_TT_MSDC2008_03 Dautu 2010_01 Don vi HC_NGTK-daydu-2014-Laodong" xfId="1432" xr:uid="{00000000-0005-0000-0000-0000ED040000}"/>
    <cellStyle name="_09.GD-Yte_TT_MSDC2008_03 Dautu 2010_01 Don vi HC_Niengiam_Hung_final" xfId="1433" xr:uid="{00000000-0005-0000-0000-0000EE040000}"/>
    <cellStyle name="_09.GD-Yte_TT_MSDC2008_03 Dautu 2010_02 Danso_Laodong 2012(chuan) CO SO" xfId="1434" xr:uid="{00000000-0005-0000-0000-0000EF040000}"/>
    <cellStyle name="_09.GD-Yte_TT_MSDC2008_03 Dautu 2010_04 Doanh nghiep va CSKDCT 2012" xfId="1435" xr:uid="{00000000-0005-0000-0000-0000F0040000}"/>
    <cellStyle name="_09.GD-Yte_TT_MSDC2008_03 Dautu 2010_08 Thuong mai Tong muc - Diep" xfId="1436" xr:uid="{00000000-0005-0000-0000-0000F1040000}"/>
    <cellStyle name="_09.GD-Yte_TT_MSDC2008_03 Dautu 2010_09 Thuong mai va Du lich" xfId="1437" xr:uid="{00000000-0005-0000-0000-0000F2040000}"/>
    <cellStyle name="_09.GD-Yte_TT_MSDC2008_03 Dautu 2010_09 Thuong mai va Du lich 2" xfId="1438" xr:uid="{00000000-0005-0000-0000-0000F3040000}"/>
    <cellStyle name="_09.GD-Yte_TT_MSDC2008_03 Dautu 2010_09 Thuong mai va Du lich_01 Don vi HC" xfId="1439" xr:uid="{00000000-0005-0000-0000-0000F4040000}"/>
    <cellStyle name="_09.GD-Yte_TT_MSDC2008_03 Dautu 2010_09 Thuong mai va Du lich_Book2" xfId="1440" xr:uid="{00000000-0005-0000-0000-0000F5040000}"/>
    <cellStyle name="_09.GD-Yte_TT_MSDC2008_03 Dautu 2010_09 Thuong mai va Du lich_NGDD 2013 Thu chi NSNN " xfId="1441" xr:uid="{00000000-0005-0000-0000-0000F6040000}"/>
    <cellStyle name="_09.GD-Yte_TT_MSDC2008_03 Dautu 2010_09 Thuong mai va Du lich_NGTK-daydu-2014-Laodong" xfId="1442" xr:uid="{00000000-0005-0000-0000-0000F7040000}"/>
    <cellStyle name="_09.GD-Yte_TT_MSDC2008_03 Dautu 2010_09 Thuong mai va Du lich_nien giam tom tat nong nghiep 2013" xfId="1443" xr:uid="{00000000-0005-0000-0000-0000F8040000}"/>
    <cellStyle name="_09.GD-Yte_TT_MSDC2008_03 Dautu 2010_09 Thuong mai va Du lich_Niengiam_Hung_final" xfId="1444" xr:uid="{00000000-0005-0000-0000-0000F9040000}"/>
    <cellStyle name="_09.GD-Yte_TT_MSDC2008_03 Dautu 2010_09 Thuong mai va Du lich_Phan II (In)" xfId="1445" xr:uid="{00000000-0005-0000-0000-0000FA040000}"/>
    <cellStyle name="_09.GD-Yte_TT_MSDC2008_03 Dautu 2010_12 MSDC_Thuy Van" xfId="1446" xr:uid="{00000000-0005-0000-0000-0000FB040000}"/>
    <cellStyle name="_09.GD-Yte_TT_MSDC2008_03 Dautu 2010_Don vi HC, dat dai, khi hau" xfId="1447" xr:uid="{00000000-0005-0000-0000-0000FC040000}"/>
    <cellStyle name="_09.GD-Yte_TT_MSDC2008_03 Dautu 2010_Mau" xfId="1448" xr:uid="{00000000-0005-0000-0000-0000FD040000}"/>
    <cellStyle name="_09.GD-Yte_TT_MSDC2008_03 Dautu 2010_NGTK-daydu-2014-VuDSLD(22.5.2015)" xfId="1449" xr:uid="{00000000-0005-0000-0000-0000FE040000}"/>
    <cellStyle name="_09.GD-Yte_TT_MSDC2008_03 Dautu 2010_nien giam 28.5.12_sua tn_Oanh-gui-3.15pm-28-5-2012" xfId="1450" xr:uid="{00000000-0005-0000-0000-0000FF040000}"/>
    <cellStyle name="_09.GD-Yte_TT_MSDC2008_03 Dautu 2010_nien giam tom tat nong nghiep 2013" xfId="1451" xr:uid="{00000000-0005-0000-0000-000000050000}"/>
    <cellStyle name="_09.GD-Yte_TT_MSDC2008_03 Dautu 2010_Phan II (In)" xfId="1452" xr:uid="{00000000-0005-0000-0000-000001050000}"/>
    <cellStyle name="_09.GD-Yte_TT_MSDC2008_03 Dautu 2010_TKQG" xfId="1453" xr:uid="{00000000-0005-0000-0000-000002050000}"/>
    <cellStyle name="_09.GD-Yte_TT_MSDC2008_03 Dautu 2010_Xl0000006" xfId="1454" xr:uid="{00000000-0005-0000-0000-000003050000}"/>
    <cellStyle name="_09.GD-Yte_TT_MSDC2008_03 Dautu 2010_Xl0000167" xfId="1455" xr:uid="{00000000-0005-0000-0000-000004050000}"/>
    <cellStyle name="_09.GD-Yte_TT_MSDC2008_03 Dautu 2010_Y te-VH TT_Tam(1)" xfId="1456" xr:uid="{00000000-0005-0000-0000-000005050000}"/>
    <cellStyle name="_09.GD-Yte_TT_MSDC2008_03 TKQG" xfId="1457" xr:uid="{00000000-0005-0000-0000-000006050000}"/>
    <cellStyle name="_09.GD-Yte_TT_MSDC2008_03 TKQG 2" xfId="1458" xr:uid="{00000000-0005-0000-0000-000007050000}"/>
    <cellStyle name="_09.GD-Yte_TT_MSDC2008_03 TKQG_02  Dan so lao dong(OK)" xfId="1459" xr:uid="{00000000-0005-0000-0000-000008050000}"/>
    <cellStyle name="_09.GD-Yte_TT_MSDC2008_03 TKQG_Book2" xfId="1460" xr:uid="{00000000-0005-0000-0000-000009050000}"/>
    <cellStyle name="_09.GD-Yte_TT_MSDC2008_03 TKQG_NGTK-daydu-2014-Laodong" xfId="1461" xr:uid="{00000000-0005-0000-0000-00000A050000}"/>
    <cellStyle name="_09.GD-Yte_TT_MSDC2008_03 TKQG_Niengiam_Hung_final" xfId="1462" xr:uid="{00000000-0005-0000-0000-00000B050000}"/>
    <cellStyle name="_09.GD-Yte_TT_MSDC2008_03 TKQG_Xl0000167" xfId="1463" xr:uid="{00000000-0005-0000-0000-00000C050000}"/>
    <cellStyle name="_09.GD-Yte_TT_MSDC2008_04 Doanh nghiep va CSKDCT 2012" xfId="1464" xr:uid="{00000000-0005-0000-0000-00000D050000}"/>
    <cellStyle name="_09.GD-Yte_TT_MSDC2008_05 Doanh nghiep va Ca the_2011 (Ok)" xfId="1465" xr:uid="{00000000-0005-0000-0000-00000E050000}"/>
    <cellStyle name="_09.GD-Yte_TT_MSDC2008_05 NGTT DN 2010 (OK)" xfId="1466" xr:uid="{00000000-0005-0000-0000-00000F050000}"/>
    <cellStyle name="_09.GD-Yte_TT_MSDC2008_05 NGTT DN 2010 (OK) 2" xfId="1467" xr:uid="{00000000-0005-0000-0000-000010050000}"/>
    <cellStyle name="_09.GD-Yte_TT_MSDC2008_05 NGTT DN 2010 (OK)_Bo sung 04 bieu Cong nghiep" xfId="1468" xr:uid="{00000000-0005-0000-0000-000011050000}"/>
    <cellStyle name="_09.GD-Yte_TT_MSDC2008_05 NGTT DN 2010 (OK)_Bo sung 04 bieu Cong nghiep 2" xfId="1469" xr:uid="{00000000-0005-0000-0000-000012050000}"/>
    <cellStyle name="_09.GD-Yte_TT_MSDC2008_05 NGTT DN 2010 (OK)_Bo sung 04 bieu Cong nghiep_Book2" xfId="1470" xr:uid="{00000000-0005-0000-0000-000013050000}"/>
    <cellStyle name="_09.GD-Yte_TT_MSDC2008_05 NGTT DN 2010 (OK)_Bo sung 04 bieu Cong nghiep_Mau" xfId="1471" xr:uid="{00000000-0005-0000-0000-000014050000}"/>
    <cellStyle name="_09.GD-Yte_TT_MSDC2008_05 NGTT DN 2010 (OK)_Bo sung 04 bieu Cong nghiep_NGTK-daydu-2014-Laodong" xfId="1472" xr:uid="{00000000-0005-0000-0000-000015050000}"/>
    <cellStyle name="_09.GD-Yte_TT_MSDC2008_05 NGTT DN 2010 (OK)_Bo sung 04 bieu Cong nghiep_Niengiam_Hung_final" xfId="1473" xr:uid="{00000000-0005-0000-0000-000016050000}"/>
    <cellStyle name="_09.GD-Yte_TT_MSDC2008_05 NGTT DN 2010 (OK)_Book2" xfId="1474" xr:uid="{00000000-0005-0000-0000-000017050000}"/>
    <cellStyle name="_09.GD-Yte_TT_MSDC2008_05 NGTT DN 2010 (OK)_Mau" xfId="1475" xr:uid="{00000000-0005-0000-0000-000018050000}"/>
    <cellStyle name="_09.GD-Yte_TT_MSDC2008_05 NGTT DN 2010 (OK)_NGTK-daydu-2014-Laodong" xfId="1476" xr:uid="{00000000-0005-0000-0000-000019050000}"/>
    <cellStyle name="_09.GD-Yte_TT_MSDC2008_05 NGTT DN 2010 (OK)_Niengiam_Hung_final" xfId="1477" xr:uid="{00000000-0005-0000-0000-00001A050000}"/>
    <cellStyle name="_09.GD-Yte_TT_MSDC2008_05 Thu chi NSNN" xfId="1478" xr:uid="{00000000-0005-0000-0000-00001B050000}"/>
    <cellStyle name="_09.GD-Yte_TT_MSDC2008_06 NGTT LN,TS 2013 co so" xfId="1479" xr:uid="{00000000-0005-0000-0000-00001C050000}"/>
    <cellStyle name="_09.GD-Yte_TT_MSDC2008_06 Nong, lam nghiep 2010  (ok)" xfId="1480" xr:uid="{00000000-0005-0000-0000-00001D050000}"/>
    <cellStyle name="_09.GD-Yte_TT_MSDC2008_07 NGTT CN 2012" xfId="1481" xr:uid="{00000000-0005-0000-0000-00001E050000}"/>
    <cellStyle name="_09.GD-Yte_TT_MSDC2008_08 Thuong mai Tong muc - Diep" xfId="1482" xr:uid="{00000000-0005-0000-0000-00001F050000}"/>
    <cellStyle name="_09.GD-Yte_TT_MSDC2008_08 Thuong mai va Du lich (Ok)" xfId="1483" xr:uid="{00000000-0005-0000-0000-000020050000}"/>
    <cellStyle name="_09.GD-Yte_TT_MSDC2008_08 Thuong mai va Du lich (Ok)_nien giam tom tat nong nghiep 2013" xfId="1484" xr:uid="{00000000-0005-0000-0000-000021050000}"/>
    <cellStyle name="_09.GD-Yte_TT_MSDC2008_08 Thuong mai va Du lich (Ok)_Phan II (In)" xfId="1485" xr:uid="{00000000-0005-0000-0000-000022050000}"/>
    <cellStyle name="_09.GD-Yte_TT_MSDC2008_09 Chi so gia 2011- VuTKG-1 (Ok)" xfId="1486" xr:uid="{00000000-0005-0000-0000-000023050000}"/>
    <cellStyle name="_09.GD-Yte_TT_MSDC2008_09 Chi so gia 2011- VuTKG-1 (Ok)_nien giam tom tat nong nghiep 2013" xfId="1487" xr:uid="{00000000-0005-0000-0000-000024050000}"/>
    <cellStyle name="_09.GD-Yte_TT_MSDC2008_09 Chi so gia 2011- VuTKG-1 (Ok)_Phan II (In)" xfId="1488" xr:uid="{00000000-0005-0000-0000-000025050000}"/>
    <cellStyle name="_09.GD-Yte_TT_MSDC2008_09 Du lich" xfId="1489" xr:uid="{00000000-0005-0000-0000-000026050000}"/>
    <cellStyle name="_09.GD-Yte_TT_MSDC2008_09 Du lich_nien giam tom tat nong nghiep 2013" xfId="1490" xr:uid="{00000000-0005-0000-0000-000027050000}"/>
    <cellStyle name="_09.GD-Yte_TT_MSDC2008_09 Du lich_Phan II (In)" xfId="1491" xr:uid="{00000000-0005-0000-0000-000028050000}"/>
    <cellStyle name="_09.GD-Yte_TT_MSDC2008_10 Market VH, YT, GD, NGTT 2011 " xfId="1492" xr:uid="{00000000-0005-0000-0000-000029050000}"/>
    <cellStyle name="_09.GD-Yte_TT_MSDC2008_10 Market VH, YT, GD, NGTT 2011  2" xfId="1493" xr:uid="{00000000-0005-0000-0000-00002A050000}"/>
    <cellStyle name="_09.GD-Yte_TT_MSDC2008_10 Market VH, YT, GD, NGTT 2011 _02  Dan so lao dong(OK)" xfId="1494" xr:uid="{00000000-0005-0000-0000-00002B050000}"/>
    <cellStyle name="_09.GD-Yte_TT_MSDC2008_10 Market VH, YT, GD, NGTT 2011 _03 TKQG va Thu chi NSNN 2012" xfId="1495" xr:uid="{00000000-0005-0000-0000-00002C050000}"/>
    <cellStyle name="_09.GD-Yte_TT_MSDC2008_10 Market VH, YT, GD, NGTT 2011 _04 Doanh nghiep va CSKDCT 2012" xfId="1496" xr:uid="{00000000-0005-0000-0000-00002D050000}"/>
    <cellStyle name="_09.GD-Yte_TT_MSDC2008_10 Market VH, YT, GD, NGTT 2011 _05 Doanh nghiep va Ca the_2011 (Ok)" xfId="1497" xr:uid="{00000000-0005-0000-0000-00002E050000}"/>
    <cellStyle name="_09.GD-Yte_TT_MSDC2008_10 Market VH, YT, GD, NGTT 2011 _06 NGTT LN,TS 2013 co so" xfId="1498" xr:uid="{00000000-0005-0000-0000-00002F050000}"/>
    <cellStyle name="_09.GD-Yte_TT_MSDC2008_10 Market VH, YT, GD, NGTT 2011 _07 NGTT CN 2012" xfId="1499" xr:uid="{00000000-0005-0000-0000-000030050000}"/>
    <cellStyle name="_09.GD-Yte_TT_MSDC2008_10 Market VH, YT, GD, NGTT 2011 _08 Thuong mai Tong muc - Diep" xfId="1500" xr:uid="{00000000-0005-0000-0000-000031050000}"/>
    <cellStyle name="_09.GD-Yte_TT_MSDC2008_10 Market VH, YT, GD, NGTT 2011 _08 Thuong mai va Du lich (Ok)" xfId="1501" xr:uid="{00000000-0005-0000-0000-000032050000}"/>
    <cellStyle name="_09.GD-Yte_TT_MSDC2008_10 Market VH, YT, GD, NGTT 2011 _08 Thuong mai va Du lich (Ok)_nien giam tom tat nong nghiep 2013" xfId="1502" xr:uid="{00000000-0005-0000-0000-000033050000}"/>
    <cellStyle name="_09.GD-Yte_TT_MSDC2008_10 Market VH, YT, GD, NGTT 2011 _08 Thuong mai va Du lich (Ok)_Phan II (In)" xfId="1503" xr:uid="{00000000-0005-0000-0000-000034050000}"/>
    <cellStyle name="_09.GD-Yte_TT_MSDC2008_10 Market VH, YT, GD, NGTT 2011 _09 Chi so gia 2011- VuTKG-1 (Ok)" xfId="1504" xr:uid="{00000000-0005-0000-0000-000035050000}"/>
    <cellStyle name="_09.GD-Yte_TT_MSDC2008_10 Market VH, YT, GD, NGTT 2011 _09 Chi so gia 2011- VuTKG-1 (Ok)_nien giam tom tat nong nghiep 2013" xfId="1505" xr:uid="{00000000-0005-0000-0000-000036050000}"/>
    <cellStyle name="_09.GD-Yte_TT_MSDC2008_10 Market VH, YT, GD, NGTT 2011 _09 Chi so gia 2011- VuTKG-1 (Ok)_Phan II (In)" xfId="1506" xr:uid="{00000000-0005-0000-0000-000037050000}"/>
    <cellStyle name="_09.GD-Yte_TT_MSDC2008_10 Market VH, YT, GD, NGTT 2011 _09 Du lich" xfId="1507" xr:uid="{00000000-0005-0000-0000-000038050000}"/>
    <cellStyle name="_09.GD-Yte_TT_MSDC2008_10 Market VH, YT, GD, NGTT 2011 _09 Du lich_nien giam tom tat nong nghiep 2013" xfId="1508" xr:uid="{00000000-0005-0000-0000-000039050000}"/>
    <cellStyle name="_09.GD-Yte_TT_MSDC2008_10 Market VH, YT, GD, NGTT 2011 _09 Du lich_Phan II (In)" xfId="1509" xr:uid="{00000000-0005-0000-0000-00003A050000}"/>
    <cellStyle name="_09.GD-Yte_TT_MSDC2008_10 Market VH, YT, GD, NGTT 2011 _10 Van tai va BCVT (da sua ok)" xfId="1510" xr:uid="{00000000-0005-0000-0000-00003B050000}"/>
    <cellStyle name="_09.GD-Yte_TT_MSDC2008_10 Market VH, YT, GD, NGTT 2011 _10 Van tai va BCVT (da sua ok)_nien giam tom tat nong nghiep 2013" xfId="1511" xr:uid="{00000000-0005-0000-0000-00003C050000}"/>
    <cellStyle name="_09.GD-Yte_TT_MSDC2008_10 Market VH, YT, GD, NGTT 2011 _10 Van tai va BCVT (da sua ok)_Phan II (In)" xfId="1512" xr:uid="{00000000-0005-0000-0000-00003D050000}"/>
    <cellStyle name="_09.GD-Yte_TT_MSDC2008_10 Market VH, YT, GD, NGTT 2011 _11 (3)" xfId="1513" xr:uid="{00000000-0005-0000-0000-00003E050000}"/>
    <cellStyle name="_09.GD-Yte_TT_MSDC2008_10 Market VH, YT, GD, NGTT 2011 _11 (3) 2" xfId="1514" xr:uid="{00000000-0005-0000-0000-00003F050000}"/>
    <cellStyle name="_09.GD-Yte_TT_MSDC2008_10 Market VH, YT, GD, NGTT 2011 _11 (3)_04 Doanh nghiep va CSKDCT 2012" xfId="1515" xr:uid="{00000000-0005-0000-0000-000040050000}"/>
    <cellStyle name="_09.GD-Yte_TT_MSDC2008_10 Market VH, YT, GD, NGTT 2011 _11 (3)_Book2" xfId="1516" xr:uid="{00000000-0005-0000-0000-000041050000}"/>
    <cellStyle name="_09.GD-Yte_TT_MSDC2008_10 Market VH, YT, GD, NGTT 2011 _11 (3)_NGTK-daydu-2014-Laodong" xfId="1517" xr:uid="{00000000-0005-0000-0000-000042050000}"/>
    <cellStyle name="_09.GD-Yte_TT_MSDC2008_10 Market VH, YT, GD, NGTT 2011 _11 (3)_nien giam tom tat nong nghiep 2013" xfId="1518" xr:uid="{00000000-0005-0000-0000-000043050000}"/>
    <cellStyle name="_09.GD-Yte_TT_MSDC2008_10 Market VH, YT, GD, NGTT 2011 _11 (3)_Niengiam_Hung_final" xfId="1519" xr:uid="{00000000-0005-0000-0000-000044050000}"/>
    <cellStyle name="_09.GD-Yte_TT_MSDC2008_10 Market VH, YT, GD, NGTT 2011 _11 (3)_Phan II (In)" xfId="1520" xr:uid="{00000000-0005-0000-0000-000045050000}"/>
    <cellStyle name="_09.GD-Yte_TT_MSDC2008_10 Market VH, YT, GD, NGTT 2011 _11 (3)_Xl0000167" xfId="1521" xr:uid="{00000000-0005-0000-0000-000046050000}"/>
    <cellStyle name="_09.GD-Yte_TT_MSDC2008_10 Market VH, YT, GD, NGTT 2011 _12 (2)" xfId="1522" xr:uid="{00000000-0005-0000-0000-000047050000}"/>
    <cellStyle name="_09.GD-Yte_TT_MSDC2008_10 Market VH, YT, GD, NGTT 2011 _12 (2) 2" xfId="1523" xr:uid="{00000000-0005-0000-0000-000048050000}"/>
    <cellStyle name="_09.GD-Yte_TT_MSDC2008_10 Market VH, YT, GD, NGTT 2011 _12 (2)_04 Doanh nghiep va CSKDCT 2012" xfId="1524" xr:uid="{00000000-0005-0000-0000-000049050000}"/>
    <cellStyle name="_09.GD-Yte_TT_MSDC2008_10 Market VH, YT, GD, NGTT 2011 _12 (2)_Book2" xfId="1525" xr:uid="{00000000-0005-0000-0000-00004A050000}"/>
    <cellStyle name="_09.GD-Yte_TT_MSDC2008_10 Market VH, YT, GD, NGTT 2011 _12 (2)_NGTK-daydu-2014-Laodong" xfId="1526" xr:uid="{00000000-0005-0000-0000-00004B050000}"/>
    <cellStyle name="_09.GD-Yte_TT_MSDC2008_10 Market VH, YT, GD, NGTT 2011 _12 (2)_nien giam tom tat nong nghiep 2013" xfId="1527" xr:uid="{00000000-0005-0000-0000-00004C050000}"/>
    <cellStyle name="_09.GD-Yte_TT_MSDC2008_10 Market VH, YT, GD, NGTT 2011 _12 (2)_Niengiam_Hung_final" xfId="1528" xr:uid="{00000000-0005-0000-0000-00004D050000}"/>
    <cellStyle name="_09.GD-Yte_TT_MSDC2008_10 Market VH, YT, GD, NGTT 2011 _12 (2)_Phan II (In)" xfId="1529" xr:uid="{00000000-0005-0000-0000-00004E050000}"/>
    <cellStyle name="_09.GD-Yte_TT_MSDC2008_10 Market VH, YT, GD, NGTT 2011 _12 (2)_Xl0000167" xfId="1530" xr:uid="{00000000-0005-0000-0000-00004F050000}"/>
    <cellStyle name="_09.GD-Yte_TT_MSDC2008_10 Market VH, YT, GD, NGTT 2011 _12 Giao duc, Y Te va Muc songnam2011" xfId="1531" xr:uid="{00000000-0005-0000-0000-000050050000}"/>
    <cellStyle name="_09.GD-Yte_TT_MSDC2008_10 Market VH, YT, GD, NGTT 2011 _12 Giao duc, Y Te va Muc songnam2011_nien giam tom tat nong nghiep 2013" xfId="1532" xr:uid="{00000000-0005-0000-0000-000051050000}"/>
    <cellStyle name="_09.GD-Yte_TT_MSDC2008_10 Market VH, YT, GD, NGTT 2011 _12 Giao duc, Y Te va Muc songnam2011_Phan II (In)" xfId="1533" xr:uid="{00000000-0005-0000-0000-000052050000}"/>
    <cellStyle name="_09.GD-Yte_TT_MSDC2008_10 Market VH, YT, GD, NGTT 2011 _12 MSDC_Thuy Van" xfId="1534" xr:uid="{00000000-0005-0000-0000-000053050000}"/>
    <cellStyle name="_09.GD-Yte_TT_MSDC2008_10 Market VH, YT, GD, NGTT 2011 _13 Van tai 2012" xfId="1535" xr:uid="{00000000-0005-0000-0000-000054050000}"/>
    <cellStyle name="_09.GD-Yte_TT_MSDC2008_10 Market VH, YT, GD, NGTT 2011 _Book2" xfId="1536" xr:uid="{00000000-0005-0000-0000-000055050000}"/>
    <cellStyle name="_09.GD-Yte_TT_MSDC2008_10 Market VH, YT, GD, NGTT 2011 _Giaoduc2013(ok)" xfId="1537" xr:uid="{00000000-0005-0000-0000-000056050000}"/>
    <cellStyle name="_09.GD-Yte_TT_MSDC2008_10 Market VH, YT, GD, NGTT 2011 _Maket NGTT2012 LN,TS (7-1-2013)" xfId="1538" xr:uid="{00000000-0005-0000-0000-000057050000}"/>
    <cellStyle name="_09.GD-Yte_TT_MSDC2008_10 Market VH, YT, GD, NGTT 2011 _Maket NGTT2012 LN,TS (7-1-2013)_Nongnghiep" xfId="1539" xr:uid="{00000000-0005-0000-0000-000058050000}"/>
    <cellStyle name="_09.GD-Yte_TT_MSDC2008_10 Market VH, YT, GD, NGTT 2011 _Ngiam_lamnghiep_2011_v2(1)(1)" xfId="1540" xr:uid="{00000000-0005-0000-0000-000059050000}"/>
    <cellStyle name="_09.GD-Yte_TT_MSDC2008_10 Market VH, YT, GD, NGTT 2011 _Ngiam_lamnghiep_2011_v2(1)(1)_Nongnghiep" xfId="1541" xr:uid="{00000000-0005-0000-0000-00005A050000}"/>
    <cellStyle name="_09.GD-Yte_TT_MSDC2008_10 Market VH, YT, GD, NGTT 2011 _NGTK-daydu-2014-Laodong" xfId="1542" xr:uid="{00000000-0005-0000-0000-00005B050000}"/>
    <cellStyle name="_09.GD-Yte_TT_MSDC2008_10 Market VH, YT, GD, NGTT 2011 _NGTT LN,TS 2012 (Chuan)" xfId="1543" xr:uid="{00000000-0005-0000-0000-00005C050000}"/>
    <cellStyle name="_09.GD-Yte_TT_MSDC2008_10 Market VH, YT, GD, NGTT 2011 _Nien giam TT Vu Nong nghiep 2012(solieu)-gui Vu TH 29-3-2013" xfId="1544" xr:uid="{00000000-0005-0000-0000-00005D050000}"/>
    <cellStyle name="_09.GD-Yte_TT_MSDC2008_10 Market VH, YT, GD, NGTT 2011 _Niengiam_Hung_final" xfId="1545" xr:uid="{00000000-0005-0000-0000-00005E050000}"/>
    <cellStyle name="_09.GD-Yte_TT_MSDC2008_10 Market VH, YT, GD, NGTT 2011 _Nongnghiep" xfId="1546" xr:uid="{00000000-0005-0000-0000-00005F050000}"/>
    <cellStyle name="_09.GD-Yte_TT_MSDC2008_10 Market VH, YT, GD, NGTT 2011 _Nongnghiep NGDD 2012_cap nhat den 24-5-2013(1)" xfId="1547" xr:uid="{00000000-0005-0000-0000-000060050000}"/>
    <cellStyle name="_09.GD-Yte_TT_MSDC2008_10 Market VH, YT, GD, NGTT 2011 _Nongnghiep_Nongnghiep NGDD 2012_cap nhat den 24-5-2013(1)" xfId="1548" xr:uid="{00000000-0005-0000-0000-000061050000}"/>
    <cellStyle name="_09.GD-Yte_TT_MSDC2008_10 Market VH, YT, GD, NGTT 2011 _So lieu quoc te TH" xfId="1549" xr:uid="{00000000-0005-0000-0000-000062050000}"/>
    <cellStyle name="_09.GD-Yte_TT_MSDC2008_10 Market VH, YT, GD, NGTT 2011 _So lieu quoc te TH_nien giam tom tat nong nghiep 2013" xfId="1550" xr:uid="{00000000-0005-0000-0000-000063050000}"/>
    <cellStyle name="_09.GD-Yte_TT_MSDC2008_10 Market VH, YT, GD, NGTT 2011 _So lieu quoc te TH_Phan II (In)" xfId="1551" xr:uid="{00000000-0005-0000-0000-000064050000}"/>
    <cellStyle name="_09.GD-Yte_TT_MSDC2008_10 Market VH, YT, GD, NGTT 2011 _TKQG" xfId="1552" xr:uid="{00000000-0005-0000-0000-000065050000}"/>
    <cellStyle name="_09.GD-Yte_TT_MSDC2008_10 Market VH, YT, GD, NGTT 2011 _Xl0000147" xfId="1553" xr:uid="{00000000-0005-0000-0000-000066050000}"/>
    <cellStyle name="_09.GD-Yte_TT_MSDC2008_10 Market VH, YT, GD, NGTT 2011 _Xl0000167" xfId="1554" xr:uid="{00000000-0005-0000-0000-000067050000}"/>
    <cellStyle name="_09.GD-Yte_TT_MSDC2008_10 Market VH, YT, GD, NGTT 2011 _XNK" xfId="1555" xr:uid="{00000000-0005-0000-0000-000068050000}"/>
    <cellStyle name="_09.GD-Yte_TT_MSDC2008_10 Market VH, YT, GD, NGTT 2011 _XNK_nien giam tom tat nong nghiep 2013" xfId="1556" xr:uid="{00000000-0005-0000-0000-000069050000}"/>
    <cellStyle name="_09.GD-Yte_TT_MSDC2008_10 Market VH, YT, GD, NGTT 2011 _XNK_Phan II (In)" xfId="1557" xr:uid="{00000000-0005-0000-0000-00006A050000}"/>
    <cellStyle name="_09.GD-Yte_TT_MSDC2008_10 Van tai va BCVT (da sua ok)" xfId="1558" xr:uid="{00000000-0005-0000-0000-00006B050000}"/>
    <cellStyle name="_09.GD-Yte_TT_MSDC2008_10 Van tai va BCVT (da sua ok)_nien giam tom tat nong nghiep 2013" xfId="1559" xr:uid="{00000000-0005-0000-0000-00006C050000}"/>
    <cellStyle name="_09.GD-Yte_TT_MSDC2008_10 Van tai va BCVT (da sua ok)_Phan II (In)" xfId="1560" xr:uid="{00000000-0005-0000-0000-00006D050000}"/>
    <cellStyle name="_09.GD-Yte_TT_MSDC2008_10 VH, YT, GD, NGTT 2010 - (OK)" xfId="1561" xr:uid="{00000000-0005-0000-0000-00006E050000}"/>
    <cellStyle name="_09.GD-Yte_TT_MSDC2008_10 VH, YT, GD, NGTT 2010 - (OK) 2" xfId="1562" xr:uid="{00000000-0005-0000-0000-00006F050000}"/>
    <cellStyle name="_09.GD-Yte_TT_MSDC2008_10 VH, YT, GD, NGTT 2010 - (OK)_Bo sung 04 bieu Cong nghiep" xfId="1563" xr:uid="{00000000-0005-0000-0000-000070050000}"/>
    <cellStyle name="_09.GD-Yte_TT_MSDC2008_10 VH, YT, GD, NGTT 2010 - (OK)_Bo sung 04 bieu Cong nghiep 2" xfId="1564" xr:uid="{00000000-0005-0000-0000-000071050000}"/>
    <cellStyle name="_09.GD-Yte_TT_MSDC2008_10 VH, YT, GD, NGTT 2010 - (OK)_Bo sung 04 bieu Cong nghiep_Book2" xfId="1565" xr:uid="{00000000-0005-0000-0000-000072050000}"/>
    <cellStyle name="_09.GD-Yte_TT_MSDC2008_10 VH, YT, GD, NGTT 2010 - (OK)_Bo sung 04 bieu Cong nghiep_Mau" xfId="1566" xr:uid="{00000000-0005-0000-0000-000073050000}"/>
    <cellStyle name="_09.GD-Yte_TT_MSDC2008_10 VH, YT, GD, NGTT 2010 - (OK)_Bo sung 04 bieu Cong nghiep_NGTK-daydu-2014-Laodong" xfId="1567" xr:uid="{00000000-0005-0000-0000-000074050000}"/>
    <cellStyle name="_09.GD-Yte_TT_MSDC2008_10 VH, YT, GD, NGTT 2010 - (OK)_Bo sung 04 bieu Cong nghiep_Niengiam_Hung_final" xfId="1568" xr:uid="{00000000-0005-0000-0000-000075050000}"/>
    <cellStyle name="_09.GD-Yte_TT_MSDC2008_10 VH, YT, GD, NGTT 2010 - (OK)_Book2" xfId="1569" xr:uid="{00000000-0005-0000-0000-000076050000}"/>
    <cellStyle name="_09.GD-Yte_TT_MSDC2008_10 VH, YT, GD, NGTT 2010 - (OK)_Mau" xfId="1570" xr:uid="{00000000-0005-0000-0000-000077050000}"/>
    <cellStyle name="_09.GD-Yte_TT_MSDC2008_10 VH, YT, GD, NGTT 2010 - (OK)_NGTK-daydu-2014-Laodong" xfId="1571" xr:uid="{00000000-0005-0000-0000-000078050000}"/>
    <cellStyle name="_09.GD-Yte_TT_MSDC2008_10 VH, YT, GD, NGTT 2010 - (OK)_Niengiam_Hung_final" xfId="1572" xr:uid="{00000000-0005-0000-0000-000079050000}"/>
    <cellStyle name="_09.GD-Yte_TT_MSDC2008_11 (3)" xfId="1573" xr:uid="{00000000-0005-0000-0000-00007A050000}"/>
    <cellStyle name="_09.GD-Yte_TT_MSDC2008_11 (3) 2" xfId="1574" xr:uid="{00000000-0005-0000-0000-00007B050000}"/>
    <cellStyle name="_09.GD-Yte_TT_MSDC2008_11 (3)_04 Doanh nghiep va CSKDCT 2012" xfId="1575" xr:uid="{00000000-0005-0000-0000-00007C050000}"/>
    <cellStyle name="_09.GD-Yte_TT_MSDC2008_11 (3)_Book2" xfId="1576" xr:uid="{00000000-0005-0000-0000-00007D050000}"/>
    <cellStyle name="_09.GD-Yte_TT_MSDC2008_11 (3)_NGTK-daydu-2014-Laodong" xfId="1577" xr:uid="{00000000-0005-0000-0000-00007E050000}"/>
    <cellStyle name="_09.GD-Yte_TT_MSDC2008_11 (3)_nien giam tom tat nong nghiep 2013" xfId="1578" xr:uid="{00000000-0005-0000-0000-00007F050000}"/>
    <cellStyle name="_09.GD-Yte_TT_MSDC2008_11 (3)_Niengiam_Hung_final" xfId="1579" xr:uid="{00000000-0005-0000-0000-000080050000}"/>
    <cellStyle name="_09.GD-Yte_TT_MSDC2008_11 (3)_Phan II (In)" xfId="1580" xr:uid="{00000000-0005-0000-0000-000081050000}"/>
    <cellStyle name="_09.GD-Yte_TT_MSDC2008_11 (3)_Xl0000167" xfId="1581" xr:uid="{00000000-0005-0000-0000-000082050000}"/>
    <cellStyle name="_09.GD-Yte_TT_MSDC2008_11 So lieu quoc te 2010-final" xfId="1582" xr:uid="{00000000-0005-0000-0000-000083050000}"/>
    <cellStyle name="_09.GD-Yte_TT_MSDC2008_11 So lieu quoc te 2010-final 2" xfId="1583" xr:uid="{00000000-0005-0000-0000-000084050000}"/>
    <cellStyle name="_09.GD-Yte_TT_MSDC2008_11 So lieu quoc te 2010-final_Book2" xfId="1584" xr:uid="{00000000-0005-0000-0000-000085050000}"/>
    <cellStyle name="_09.GD-Yte_TT_MSDC2008_11 So lieu quoc te 2010-final_Mau" xfId="1585" xr:uid="{00000000-0005-0000-0000-000086050000}"/>
    <cellStyle name="_09.GD-Yte_TT_MSDC2008_11 So lieu quoc te 2010-final_NGTK-daydu-2014-Laodong" xfId="1586" xr:uid="{00000000-0005-0000-0000-000087050000}"/>
    <cellStyle name="_09.GD-Yte_TT_MSDC2008_11 So lieu quoc te 2010-final_Niengiam_Hung_final" xfId="1587" xr:uid="{00000000-0005-0000-0000-000088050000}"/>
    <cellStyle name="_09.GD-Yte_TT_MSDC2008_12 (2)" xfId="1588" xr:uid="{00000000-0005-0000-0000-000089050000}"/>
    <cellStyle name="_09.GD-Yte_TT_MSDC2008_12 (2) 2" xfId="1589" xr:uid="{00000000-0005-0000-0000-00008A050000}"/>
    <cellStyle name="_09.GD-Yte_TT_MSDC2008_12 (2)_04 Doanh nghiep va CSKDCT 2012" xfId="1590" xr:uid="{00000000-0005-0000-0000-00008B050000}"/>
    <cellStyle name="_09.GD-Yte_TT_MSDC2008_12 (2)_Book2" xfId="1591" xr:uid="{00000000-0005-0000-0000-00008C050000}"/>
    <cellStyle name="_09.GD-Yte_TT_MSDC2008_12 (2)_NGTK-daydu-2014-Laodong" xfId="1592" xr:uid="{00000000-0005-0000-0000-00008D050000}"/>
    <cellStyle name="_09.GD-Yte_TT_MSDC2008_12 (2)_nien giam tom tat nong nghiep 2013" xfId="1593" xr:uid="{00000000-0005-0000-0000-00008E050000}"/>
    <cellStyle name="_09.GD-Yte_TT_MSDC2008_12 (2)_Niengiam_Hung_final" xfId="1594" xr:uid="{00000000-0005-0000-0000-00008F050000}"/>
    <cellStyle name="_09.GD-Yte_TT_MSDC2008_12 (2)_Phan II (In)" xfId="1595" xr:uid="{00000000-0005-0000-0000-000090050000}"/>
    <cellStyle name="_09.GD-Yte_TT_MSDC2008_12 (2)_Xl0000167" xfId="1596" xr:uid="{00000000-0005-0000-0000-000091050000}"/>
    <cellStyle name="_09.GD-Yte_TT_MSDC2008_12 Chi so gia 2012(chuan) co so" xfId="1597" xr:uid="{00000000-0005-0000-0000-000092050000}"/>
    <cellStyle name="_09.GD-Yte_TT_MSDC2008_12 Giao duc, Y Te va Muc songnam2011" xfId="1598" xr:uid="{00000000-0005-0000-0000-000093050000}"/>
    <cellStyle name="_09.GD-Yte_TT_MSDC2008_12 Giao duc, Y Te va Muc songnam2011_nien giam tom tat nong nghiep 2013" xfId="1599" xr:uid="{00000000-0005-0000-0000-000094050000}"/>
    <cellStyle name="_09.GD-Yte_TT_MSDC2008_12 Giao duc, Y Te va Muc songnam2011_Phan II (In)" xfId="1600" xr:uid="{00000000-0005-0000-0000-000095050000}"/>
    <cellStyle name="_09.GD-Yte_TT_MSDC2008_13 Van tai 2012" xfId="1601" xr:uid="{00000000-0005-0000-0000-000096050000}"/>
    <cellStyle name="_09.GD-Yte_TT_MSDC2008_Book1" xfId="1602" xr:uid="{00000000-0005-0000-0000-000097050000}"/>
    <cellStyle name="_09.GD-Yte_TT_MSDC2008_Book1 2" xfId="1603" xr:uid="{00000000-0005-0000-0000-000098050000}"/>
    <cellStyle name="_09.GD-Yte_TT_MSDC2008_Book1_Book2" xfId="1604" xr:uid="{00000000-0005-0000-0000-000099050000}"/>
    <cellStyle name="_09.GD-Yte_TT_MSDC2008_Book1_Mau" xfId="1605" xr:uid="{00000000-0005-0000-0000-00009A050000}"/>
    <cellStyle name="_09.GD-Yte_TT_MSDC2008_Book1_NGTK-daydu-2014-Laodong" xfId="1606" xr:uid="{00000000-0005-0000-0000-00009B050000}"/>
    <cellStyle name="_09.GD-Yte_TT_MSDC2008_Book1_Niengiam_Hung_final" xfId="1607" xr:uid="{00000000-0005-0000-0000-00009C050000}"/>
    <cellStyle name="_09.GD-Yte_TT_MSDC2008_Dat Dai NGTT -2013" xfId="1608" xr:uid="{00000000-0005-0000-0000-00009D050000}"/>
    <cellStyle name="_09.GD-Yte_TT_MSDC2008_Dat Dai NGTT -2013 2" xfId="1609" xr:uid="{00000000-0005-0000-0000-00009E050000}"/>
    <cellStyle name="_09.GD-Yte_TT_MSDC2008_Dat Dai NGTT -2013_Book2" xfId="1610" xr:uid="{00000000-0005-0000-0000-00009F050000}"/>
    <cellStyle name="_09.GD-Yte_TT_MSDC2008_Dat Dai NGTT -2013_NGTK-daydu-2014-Laodong" xfId="1611" xr:uid="{00000000-0005-0000-0000-0000A0050000}"/>
    <cellStyle name="_09.GD-Yte_TT_MSDC2008_Dat Dai NGTT -2013_Niengiam_Hung_final" xfId="1612" xr:uid="{00000000-0005-0000-0000-0000A1050000}"/>
    <cellStyle name="_09.GD-Yte_TT_MSDC2008_Giaoduc2013(ok)" xfId="1613" xr:uid="{00000000-0005-0000-0000-0000A2050000}"/>
    <cellStyle name="_09.GD-Yte_TT_MSDC2008_GTSXNN" xfId="1614" xr:uid="{00000000-0005-0000-0000-0000A3050000}"/>
    <cellStyle name="_09.GD-Yte_TT_MSDC2008_GTSXNN_Nongnghiep NGDD 2012_cap nhat den 24-5-2013(1)" xfId="1615" xr:uid="{00000000-0005-0000-0000-0000A4050000}"/>
    <cellStyle name="_09.GD-Yte_TT_MSDC2008_Maket NGTT Thu chi NS 2011" xfId="1616" xr:uid="{00000000-0005-0000-0000-0000A5050000}"/>
    <cellStyle name="_09.GD-Yte_TT_MSDC2008_Maket NGTT Thu chi NS 2011_08 Cong nghiep 2010" xfId="1617" xr:uid="{00000000-0005-0000-0000-0000A6050000}"/>
    <cellStyle name="_09.GD-Yte_TT_MSDC2008_Maket NGTT Thu chi NS 2011_08 Thuong mai va Du lich (Ok)" xfId="1618" xr:uid="{00000000-0005-0000-0000-0000A7050000}"/>
    <cellStyle name="_09.GD-Yte_TT_MSDC2008_Maket NGTT Thu chi NS 2011_09 Chi so gia 2011- VuTKG-1 (Ok)" xfId="1619" xr:uid="{00000000-0005-0000-0000-0000A8050000}"/>
    <cellStyle name="_09.GD-Yte_TT_MSDC2008_Maket NGTT Thu chi NS 2011_09 Du lich" xfId="1620" xr:uid="{00000000-0005-0000-0000-0000A9050000}"/>
    <cellStyle name="_09.GD-Yte_TT_MSDC2008_Maket NGTT Thu chi NS 2011_10 Van tai va BCVT (da sua ok)" xfId="1621" xr:uid="{00000000-0005-0000-0000-0000AA050000}"/>
    <cellStyle name="_09.GD-Yte_TT_MSDC2008_Maket NGTT Thu chi NS 2011_12 Giao duc, Y Te va Muc songnam2011" xfId="1622" xr:uid="{00000000-0005-0000-0000-0000AB050000}"/>
    <cellStyle name="_09.GD-Yte_TT_MSDC2008_Maket NGTT Thu chi NS 2011_nien giam tom tat du lich va XNK" xfId="1623" xr:uid="{00000000-0005-0000-0000-0000AC050000}"/>
    <cellStyle name="_09.GD-Yte_TT_MSDC2008_Maket NGTT Thu chi NS 2011_Nongnghiep" xfId="1624" xr:uid="{00000000-0005-0000-0000-0000AD050000}"/>
    <cellStyle name="_09.GD-Yte_TT_MSDC2008_Maket NGTT Thu chi NS 2011_XNK" xfId="1625" xr:uid="{00000000-0005-0000-0000-0000AE050000}"/>
    <cellStyle name="_09.GD-Yte_TT_MSDC2008_Maket NGTT2012 LN,TS (7-1-2013)" xfId="1626" xr:uid="{00000000-0005-0000-0000-0000AF050000}"/>
    <cellStyle name="_09.GD-Yte_TT_MSDC2008_Maket NGTT2012 LN,TS (7-1-2013)_Nongnghiep" xfId="1627" xr:uid="{00000000-0005-0000-0000-0000B0050000}"/>
    <cellStyle name="_09.GD-Yte_TT_MSDC2008_Mau" xfId="1628" xr:uid="{00000000-0005-0000-0000-0000B1050000}"/>
    <cellStyle name="_09.GD-Yte_TT_MSDC2008_Mau 2" xfId="1629" xr:uid="{00000000-0005-0000-0000-0000B2050000}"/>
    <cellStyle name="_09.GD-Yte_TT_MSDC2008_Mau_Book2" xfId="1630" xr:uid="{00000000-0005-0000-0000-0000B3050000}"/>
    <cellStyle name="_09.GD-Yte_TT_MSDC2008_Mau_NGTK-daydu-2014-Laodong" xfId="1631" xr:uid="{00000000-0005-0000-0000-0000B4050000}"/>
    <cellStyle name="_09.GD-Yte_TT_MSDC2008_Mau_Niengiam_Hung_final" xfId="1632" xr:uid="{00000000-0005-0000-0000-0000B5050000}"/>
    <cellStyle name="_09.GD-Yte_TT_MSDC2008_Mau_TCCN" xfId="1633" xr:uid="{00000000-0005-0000-0000-0000B6050000}"/>
    <cellStyle name="_09.GD-Yte_TT_MSDC2008_Mau_TKQG" xfId="1634" xr:uid="{00000000-0005-0000-0000-0000B7050000}"/>
    <cellStyle name="_09.GD-Yte_TT_MSDC2008_Ngiam_lamnghiep_2011_v2(1)(1)" xfId="1635" xr:uid="{00000000-0005-0000-0000-0000B8050000}"/>
    <cellStyle name="_09.GD-Yte_TT_MSDC2008_Ngiam_lamnghiep_2011_v2(1)(1)_Nongnghiep" xfId="1636" xr:uid="{00000000-0005-0000-0000-0000B9050000}"/>
    <cellStyle name="_09.GD-Yte_TT_MSDC2008_NGTK-daydu-2014-VuDSLD(22.5.2015)" xfId="1637" xr:uid="{00000000-0005-0000-0000-0000BA050000}"/>
    <cellStyle name="_09.GD-Yte_TT_MSDC2008_NGTT LN,TS 2012 (Chuan)" xfId="1638" xr:uid="{00000000-0005-0000-0000-0000BB050000}"/>
    <cellStyle name="_09.GD-Yte_TT_MSDC2008_nien giam 28.5.12_sua tn_Oanh-gui-3.15pm-28-5-2012" xfId="1639" xr:uid="{00000000-0005-0000-0000-0000BC050000}"/>
    <cellStyle name="_09.GD-Yte_TT_MSDC2008_Nien giam day du  Nong nghiep 2010" xfId="23" xr:uid="{00000000-0005-0000-0000-0000BD050000}"/>
    <cellStyle name="_09.GD-Yte_TT_MSDC2008_Nien giam KT_TV 2010" xfId="1640" xr:uid="{00000000-0005-0000-0000-0000BE050000}"/>
    <cellStyle name="_09.GD-Yte_TT_MSDC2008_nien giam tom tat nong nghiep 2013" xfId="1641" xr:uid="{00000000-0005-0000-0000-0000BF050000}"/>
    <cellStyle name="_09.GD-Yte_TT_MSDC2008_Nien giam TT Vu Nong nghiep 2012(solieu)-gui Vu TH 29-3-2013" xfId="1642" xr:uid="{00000000-0005-0000-0000-0000C0050000}"/>
    <cellStyle name="_09.GD-Yte_TT_MSDC2008_Nongnghiep" xfId="1643" xr:uid="{00000000-0005-0000-0000-0000C1050000}"/>
    <cellStyle name="_09.GD-Yte_TT_MSDC2008_Nongnghiep 2" xfId="1644" xr:uid="{00000000-0005-0000-0000-0000C2050000}"/>
    <cellStyle name="_09.GD-Yte_TT_MSDC2008_Nongnghiep_Bo sung 04 bieu Cong nghiep" xfId="1645" xr:uid="{00000000-0005-0000-0000-0000C3050000}"/>
    <cellStyle name="_09.GD-Yte_TT_MSDC2008_Nongnghiep_Bo sung 04 bieu Cong nghiep 2" xfId="1646" xr:uid="{00000000-0005-0000-0000-0000C4050000}"/>
    <cellStyle name="_09.GD-Yte_TT_MSDC2008_Nongnghiep_Bo sung 04 bieu Cong nghiep_Book2" xfId="1647" xr:uid="{00000000-0005-0000-0000-0000C5050000}"/>
    <cellStyle name="_09.GD-Yte_TT_MSDC2008_Nongnghiep_Bo sung 04 bieu Cong nghiep_Mau" xfId="1648" xr:uid="{00000000-0005-0000-0000-0000C6050000}"/>
    <cellStyle name="_09.GD-Yte_TT_MSDC2008_Nongnghiep_Bo sung 04 bieu Cong nghiep_NGTK-daydu-2014-Laodong" xfId="1649" xr:uid="{00000000-0005-0000-0000-0000C7050000}"/>
    <cellStyle name="_09.GD-Yte_TT_MSDC2008_Nongnghiep_Bo sung 04 bieu Cong nghiep_Niengiam_Hung_final" xfId="1650" xr:uid="{00000000-0005-0000-0000-0000C8050000}"/>
    <cellStyle name="_09.GD-Yte_TT_MSDC2008_Nongnghiep_Book2" xfId="1651" xr:uid="{00000000-0005-0000-0000-0000C9050000}"/>
    <cellStyle name="_09.GD-Yte_TT_MSDC2008_Nongnghiep_Mau" xfId="1652" xr:uid="{00000000-0005-0000-0000-0000CA050000}"/>
    <cellStyle name="_09.GD-Yte_TT_MSDC2008_Nongnghiep_NGDD 2013 Thu chi NSNN " xfId="1653" xr:uid="{00000000-0005-0000-0000-0000CB050000}"/>
    <cellStyle name="_09.GD-Yte_TT_MSDC2008_Nongnghiep_NGTK-daydu-2014-Laodong" xfId="1654" xr:uid="{00000000-0005-0000-0000-0000CC050000}"/>
    <cellStyle name="_09.GD-Yte_TT_MSDC2008_Nongnghiep_Niengiam_Hung_final" xfId="1655" xr:uid="{00000000-0005-0000-0000-0000CD050000}"/>
    <cellStyle name="_09.GD-Yte_TT_MSDC2008_Nongnghiep_Nongnghiep NGDD 2012_cap nhat den 24-5-2013(1)" xfId="1656" xr:uid="{00000000-0005-0000-0000-0000CE050000}"/>
    <cellStyle name="_09.GD-Yte_TT_MSDC2008_Nongnghiep_TKQG" xfId="1657" xr:uid="{00000000-0005-0000-0000-0000CF050000}"/>
    <cellStyle name="_09.GD-Yte_TT_MSDC2008_Phan i (in)" xfId="1658" xr:uid="{00000000-0005-0000-0000-0000D0050000}"/>
    <cellStyle name="_09.GD-Yte_TT_MSDC2008_Phan II (In)" xfId="1659" xr:uid="{00000000-0005-0000-0000-0000D1050000}"/>
    <cellStyle name="_09.GD-Yte_TT_MSDC2008_So lieu quoc te TH" xfId="1660" xr:uid="{00000000-0005-0000-0000-0000D2050000}"/>
    <cellStyle name="_09.GD-Yte_TT_MSDC2008_So lieu quoc te TH_08 Cong nghiep 2010" xfId="1661" xr:uid="{00000000-0005-0000-0000-0000D3050000}"/>
    <cellStyle name="_09.GD-Yte_TT_MSDC2008_So lieu quoc te TH_08 Thuong mai va Du lich (Ok)" xfId="1662" xr:uid="{00000000-0005-0000-0000-0000D4050000}"/>
    <cellStyle name="_09.GD-Yte_TT_MSDC2008_So lieu quoc te TH_09 Chi so gia 2011- VuTKG-1 (Ok)" xfId="1663" xr:uid="{00000000-0005-0000-0000-0000D5050000}"/>
    <cellStyle name="_09.GD-Yte_TT_MSDC2008_So lieu quoc te TH_09 Du lich" xfId="1664" xr:uid="{00000000-0005-0000-0000-0000D6050000}"/>
    <cellStyle name="_09.GD-Yte_TT_MSDC2008_So lieu quoc te TH_10 Van tai va BCVT (da sua ok)" xfId="1665" xr:uid="{00000000-0005-0000-0000-0000D7050000}"/>
    <cellStyle name="_09.GD-Yte_TT_MSDC2008_So lieu quoc te TH_12 Giao duc, Y Te va Muc songnam2011" xfId="1666" xr:uid="{00000000-0005-0000-0000-0000D8050000}"/>
    <cellStyle name="_09.GD-Yte_TT_MSDC2008_So lieu quoc te TH_nien giam tom tat du lich va XNK" xfId="1667" xr:uid="{00000000-0005-0000-0000-0000D9050000}"/>
    <cellStyle name="_09.GD-Yte_TT_MSDC2008_So lieu quoc te TH_Nongnghiep" xfId="1668" xr:uid="{00000000-0005-0000-0000-0000DA050000}"/>
    <cellStyle name="_09.GD-Yte_TT_MSDC2008_So lieu quoc te TH_XNK" xfId="1669" xr:uid="{00000000-0005-0000-0000-0000DB050000}"/>
    <cellStyle name="_09.GD-Yte_TT_MSDC2008_So lieu quoc te(GDP)" xfId="1670" xr:uid="{00000000-0005-0000-0000-0000DC050000}"/>
    <cellStyle name="_09.GD-Yte_TT_MSDC2008_So lieu quoc te(GDP) 2" xfId="1671" xr:uid="{00000000-0005-0000-0000-0000DD050000}"/>
    <cellStyle name="_09.GD-Yte_TT_MSDC2008_So lieu quoc te(GDP)_02  Dan so lao dong(OK)" xfId="1672" xr:uid="{00000000-0005-0000-0000-0000DE050000}"/>
    <cellStyle name="_09.GD-Yte_TT_MSDC2008_So lieu quoc te(GDP)_03 TKQG va Thu chi NSNN 2012" xfId="1673" xr:uid="{00000000-0005-0000-0000-0000DF050000}"/>
    <cellStyle name="_09.GD-Yte_TT_MSDC2008_So lieu quoc te(GDP)_04 Doanh nghiep va CSKDCT 2012" xfId="1674" xr:uid="{00000000-0005-0000-0000-0000E0050000}"/>
    <cellStyle name="_09.GD-Yte_TT_MSDC2008_So lieu quoc te(GDP)_05 Doanh nghiep va Ca the_2011 (Ok)" xfId="1675" xr:uid="{00000000-0005-0000-0000-0000E1050000}"/>
    <cellStyle name="_09.GD-Yte_TT_MSDC2008_So lieu quoc te(GDP)_06 NGTT LN,TS 2013 co so" xfId="1676" xr:uid="{00000000-0005-0000-0000-0000E2050000}"/>
    <cellStyle name="_09.GD-Yte_TT_MSDC2008_So lieu quoc te(GDP)_07 NGTT CN 2012" xfId="1677" xr:uid="{00000000-0005-0000-0000-0000E3050000}"/>
    <cellStyle name="_09.GD-Yte_TT_MSDC2008_So lieu quoc te(GDP)_08 Thuong mai Tong muc - Diep" xfId="1678" xr:uid="{00000000-0005-0000-0000-0000E4050000}"/>
    <cellStyle name="_09.GD-Yte_TT_MSDC2008_So lieu quoc te(GDP)_08 Thuong mai va Du lich (Ok)" xfId="1679" xr:uid="{00000000-0005-0000-0000-0000E5050000}"/>
    <cellStyle name="_09.GD-Yte_TT_MSDC2008_So lieu quoc te(GDP)_08 Thuong mai va Du lich (Ok)_nien giam tom tat nong nghiep 2013" xfId="1680" xr:uid="{00000000-0005-0000-0000-0000E6050000}"/>
    <cellStyle name="_09.GD-Yte_TT_MSDC2008_So lieu quoc te(GDP)_08 Thuong mai va Du lich (Ok)_Phan II (In)" xfId="1681" xr:uid="{00000000-0005-0000-0000-0000E7050000}"/>
    <cellStyle name="_09.GD-Yte_TT_MSDC2008_So lieu quoc te(GDP)_09 Chi so gia 2011- VuTKG-1 (Ok)" xfId="1682" xr:uid="{00000000-0005-0000-0000-0000E8050000}"/>
    <cellStyle name="_09.GD-Yte_TT_MSDC2008_So lieu quoc te(GDP)_09 Chi so gia 2011- VuTKG-1 (Ok)_nien giam tom tat nong nghiep 2013" xfId="1683" xr:uid="{00000000-0005-0000-0000-0000E9050000}"/>
    <cellStyle name="_09.GD-Yte_TT_MSDC2008_So lieu quoc te(GDP)_09 Chi so gia 2011- VuTKG-1 (Ok)_Phan II (In)" xfId="1684" xr:uid="{00000000-0005-0000-0000-0000EA050000}"/>
    <cellStyle name="_09.GD-Yte_TT_MSDC2008_So lieu quoc te(GDP)_09 Du lich" xfId="1685" xr:uid="{00000000-0005-0000-0000-0000EB050000}"/>
    <cellStyle name="_09.GD-Yte_TT_MSDC2008_So lieu quoc te(GDP)_09 Du lich_nien giam tom tat nong nghiep 2013" xfId="1686" xr:uid="{00000000-0005-0000-0000-0000EC050000}"/>
    <cellStyle name="_09.GD-Yte_TT_MSDC2008_So lieu quoc te(GDP)_09 Du lich_Phan II (In)" xfId="1687" xr:uid="{00000000-0005-0000-0000-0000ED050000}"/>
    <cellStyle name="_09.GD-Yte_TT_MSDC2008_So lieu quoc te(GDP)_10 Van tai va BCVT (da sua ok)" xfId="1688" xr:uid="{00000000-0005-0000-0000-0000EE050000}"/>
    <cellStyle name="_09.GD-Yte_TT_MSDC2008_So lieu quoc te(GDP)_10 Van tai va BCVT (da sua ok)_nien giam tom tat nong nghiep 2013" xfId="1689" xr:uid="{00000000-0005-0000-0000-0000EF050000}"/>
    <cellStyle name="_09.GD-Yte_TT_MSDC2008_So lieu quoc te(GDP)_10 Van tai va BCVT (da sua ok)_Phan II (In)" xfId="1690" xr:uid="{00000000-0005-0000-0000-0000F0050000}"/>
    <cellStyle name="_09.GD-Yte_TT_MSDC2008_So lieu quoc te(GDP)_11 (3)" xfId="1691" xr:uid="{00000000-0005-0000-0000-0000F1050000}"/>
    <cellStyle name="_09.GD-Yte_TT_MSDC2008_So lieu quoc te(GDP)_11 (3) 2" xfId="1692" xr:uid="{00000000-0005-0000-0000-0000F2050000}"/>
    <cellStyle name="_09.GD-Yte_TT_MSDC2008_So lieu quoc te(GDP)_11 (3)_04 Doanh nghiep va CSKDCT 2012" xfId="1693" xr:uid="{00000000-0005-0000-0000-0000F3050000}"/>
    <cellStyle name="_09.GD-Yte_TT_MSDC2008_So lieu quoc te(GDP)_11 (3)_Book2" xfId="1694" xr:uid="{00000000-0005-0000-0000-0000F4050000}"/>
    <cellStyle name="_09.GD-Yte_TT_MSDC2008_So lieu quoc te(GDP)_11 (3)_NGTK-daydu-2014-Laodong" xfId="1695" xr:uid="{00000000-0005-0000-0000-0000F5050000}"/>
    <cellStyle name="_09.GD-Yte_TT_MSDC2008_So lieu quoc te(GDP)_11 (3)_nien giam tom tat nong nghiep 2013" xfId="1696" xr:uid="{00000000-0005-0000-0000-0000F6050000}"/>
    <cellStyle name="_09.GD-Yte_TT_MSDC2008_So lieu quoc te(GDP)_11 (3)_Niengiam_Hung_final" xfId="1697" xr:uid="{00000000-0005-0000-0000-0000F7050000}"/>
    <cellStyle name="_09.GD-Yte_TT_MSDC2008_So lieu quoc te(GDP)_11 (3)_Phan II (In)" xfId="1698" xr:uid="{00000000-0005-0000-0000-0000F8050000}"/>
    <cellStyle name="_09.GD-Yte_TT_MSDC2008_So lieu quoc te(GDP)_11 (3)_Xl0000167" xfId="1699" xr:uid="{00000000-0005-0000-0000-0000F9050000}"/>
    <cellStyle name="_09.GD-Yte_TT_MSDC2008_So lieu quoc te(GDP)_12 (2)" xfId="1700" xr:uid="{00000000-0005-0000-0000-0000FA050000}"/>
    <cellStyle name="_09.GD-Yte_TT_MSDC2008_So lieu quoc te(GDP)_12 (2) 2" xfId="1701" xr:uid="{00000000-0005-0000-0000-0000FB050000}"/>
    <cellStyle name="_09.GD-Yte_TT_MSDC2008_So lieu quoc te(GDP)_12 (2)_04 Doanh nghiep va CSKDCT 2012" xfId="1702" xr:uid="{00000000-0005-0000-0000-0000FC050000}"/>
    <cellStyle name="_09.GD-Yte_TT_MSDC2008_So lieu quoc te(GDP)_12 (2)_Book2" xfId="1703" xr:uid="{00000000-0005-0000-0000-0000FD050000}"/>
    <cellStyle name="_09.GD-Yte_TT_MSDC2008_So lieu quoc te(GDP)_12 (2)_NGTK-daydu-2014-Laodong" xfId="1704" xr:uid="{00000000-0005-0000-0000-0000FE050000}"/>
    <cellStyle name="_09.GD-Yte_TT_MSDC2008_So lieu quoc te(GDP)_12 (2)_nien giam tom tat nong nghiep 2013" xfId="1705" xr:uid="{00000000-0005-0000-0000-0000FF050000}"/>
    <cellStyle name="_09.GD-Yte_TT_MSDC2008_So lieu quoc te(GDP)_12 (2)_Niengiam_Hung_final" xfId="1706" xr:uid="{00000000-0005-0000-0000-000000060000}"/>
    <cellStyle name="_09.GD-Yte_TT_MSDC2008_So lieu quoc te(GDP)_12 (2)_Phan II (In)" xfId="1707" xr:uid="{00000000-0005-0000-0000-000001060000}"/>
    <cellStyle name="_09.GD-Yte_TT_MSDC2008_So lieu quoc te(GDP)_12 (2)_Xl0000167" xfId="1708" xr:uid="{00000000-0005-0000-0000-000002060000}"/>
    <cellStyle name="_09.GD-Yte_TT_MSDC2008_So lieu quoc te(GDP)_12 Giao duc, Y Te va Muc songnam2011" xfId="1709" xr:uid="{00000000-0005-0000-0000-000003060000}"/>
    <cellStyle name="_09.GD-Yte_TT_MSDC2008_So lieu quoc te(GDP)_12 Giao duc, Y Te va Muc songnam2011_nien giam tom tat nong nghiep 2013" xfId="1710" xr:uid="{00000000-0005-0000-0000-000004060000}"/>
    <cellStyle name="_09.GD-Yte_TT_MSDC2008_So lieu quoc te(GDP)_12 Giao duc, Y Te va Muc songnam2011_Phan II (In)" xfId="1711" xr:uid="{00000000-0005-0000-0000-000005060000}"/>
    <cellStyle name="_09.GD-Yte_TT_MSDC2008_So lieu quoc te(GDP)_12 MSDC_Thuy Van" xfId="1712" xr:uid="{00000000-0005-0000-0000-000006060000}"/>
    <cellStyle name="_09.GD-Yte_TT_MSDC2008_So lieu quoc te(GDP)_12 So lieu quoc te (Ok)" xfId="1713" xr:uid="{00000000-0005-0000-0000-000007060000}"/>
    <cellStyle name="_09.GD-Yte_TT_MSDC2008_So lieu quoc te(GDP)_12 So lieu quoc te (Ok)_nien giam tom tat nong nghiep 2013" xfId="1714" xr:uid="{00000000-0005-0000-0000-000008060000}"/>
    <cellStyle name="_09.GD-Yte_TT_MSDC2008_So lieu quoc te(GDP)_12 So lieu quoc te (Ok)_Phan II (In)" xfId="1715" xr:uid="{00000000-0005-0000-0000-000009060000}"/>
    <cellStyle name="_09.GD-Yte_TT_MSDC2008_So lieu quoc te(GDP)_13 Van tai 2012" xfId="1716" xr:uid="{00000000-0005-0000-0000-00000A060000}"/>
    <cellStyle name="_09.GD-Yte_TT_MSDC2008_So lieu quoc te(GDP)_Book2" xfId="1717" xr:uid="{00000000-0005-0000-0000-00000B060000}"/>
    <cellStyle name="_09.GD-Yte_TT_MSDC2008_So lieu quoc te(GDP)_Giaoduc2013(ok)" xfId="1718" xr:uid="{00000000-0005-0000-0000-00000C060000}"/>
    <cellStyle name="_09.GD-Yte_TT_MSDC2008_So lieu quoc te(GDP)_Maket NGTT2012 LN,TS (7-1-2013)" xfId="1719" xr:uid="{00000000-0005-0000-0000-00000D060000}"/>
    <cellStyle name="_09.GD-Yte_TT_MSDC2008_So lieu quoc te(GDP)_Maket NGTT2012 LN,TS (7-1-2013)_Nongnghiep" xfId="1720" xr:uid="{00000000-0005-0000-0000-00000E060000}"/>
    <cellStyle name="_09.GD-Yte_TT_MSDC2008_So lieu quoc te(GDP)_Ngiam_lamnghiep_2011_v2(1)(1)" xfId="1721" xr:uid="{00000000-0005-0000-0000-00000F060000}"/>
    <cellStyle name="_09.GD-Yte_TT_MSDC2008_So lieu quoc te(GDP)_Ngiam_lamnghiep_2011_v2(1)(1)_Nongnghiep" xfId="1722" xr:uid="{00000000-0005-0000-0000-000010060000}"/>
    <cellStyle name="_09.GD-Yte_TT_MSDC2008_So lieu quoc te(GDP)_NGTK-daydu-2014-Laodong" xfId="1723" xr:uid="{00000000-0005-0000-0000-000011060000}"/>
    <cellStyle name="_09.GD-Yte_TT_MSDC2008_So lieu quoc te(GDP)_NGTT LN,TS 2012 (Chuan)" xfId="1724" xr:uid="{00000000-0005-0000-0000-000012060000}"/>
    <cellStyle name="_09.GD-Yte_TT_MSDC2008_So lieu quoc te(GDP)_Nien giam TT Vu Nong nghiep 2012(solieu)-gui Vu TH 29-3-2013" xfId="1725" xr:uid="{00000000-0005-0000-0000-000013060000}"/>
    <cellStyle name="_09.GD-Yte_TT_MSDC2008_So lieu quoc te(GDP)_Niengiam_Hung_final" xfId="1726" xr:uid="{00000000-0005-0000-0000-000014060000}"/>
    <cellStyle name="_09.GD-Yte_TT_MSDC2008_So lieu quoc te(GDP)_Nongnghiep" xfId="1727" xr:uid="{00000000-0005-0000-0000-000015060000}"/>
    <cellStyle name="_09.GD-Yte_TT_MSDC2008_So lieu quoc te(GDP)_Nongnghiep NGDD 2012_cap nhat den 24-5-2013(1)" xfId="1728" xr:uid="{00000000-0005-0000-0000-000016060000}"/>
    <cellStyle name="_09.GD-Yte_TT_MSDC2008_So lieu quoc te(GDP)_Nongnghiep_Nongnghiep NGDD 2012_cap nhat den 24-5-2013(1)" xfId="1729" xr:uid="{00000000-0005-0000-0000-000017060000}"/>
    <cellStyle name="_09.GD-Yte_TT_MSDC2008_So lieu quoc te(GDP)_TKQG" xfId="1730" xr:uid="{00000000-0005-0000-0000-000018060000}"/>
    <cellStyle name="_09.GD-Yte_TT_MSDC2008_So lieu quoc te(GDP)_Xl0000147" xfId="1731" xr:uid="{00000000-0005-0000-0000-000019060000}"/>
    <cellStyle name="_09.GD-Yte_TT_MSDC2008_So lieu quoc te(GDP)_Xl0000167" xfId="1732" xr:uid="{00000000-0005-0000-0000-00001A060000}"/>
    <cellStyle name="_09.GD-Yte_TT_MSDC2008_So lieu quoc te(GDP)_XNK" xfId="1733" xr:uid="{00000000-0005-0000-0000-00001B060000}"/>
    <cellStyle name="_09.GD-Yte_TT_MSDC2008_So lieu quoc te(GDP)_XNK_nien giam tom tat nong nghiep 2013" xfId="1734" xr:uid="{00000000-0005-0000-0000-00001C060000}"/>
    <cellStyle name="_09.GD-Yte_TT_MSDC2008_So lieu quoc te(GDP)_XNK_Phan II (In)" xfId="1735" xr:uid="{00000000-0005-0000-0000-00001D060000}"/>
    <cellStyle name="_09.GD-Yte_TT_MSDC2008_TKQG" xfId="1736" xr:uid="{00000000-0005-0000-0000-00001E060000}"/>
    <cellStyle name="_09.GD-Yte_TT_MSDC2008_Tong hop 1" xfId="1737" xr:uid="{00000000-0005-0000-0000-00001F060000}"/>
    <cellStyle name="_09.GD-Yte_TT_MSDC2008_Tong hop 1 2" xfId="1738" xr:uid="{00000000-0005-0000-0000-000020060000}"/>
    <cellStyle name="_09.GD-Yte_TT_MSDC2008_Tong hop 1_Book2" xfId="1739" xr:uid="{00000000-0005-0000-0000-000021060000}"/>
    <cellStyle name="_09.GD-Yte_TT_MSDC2008_Tong hop 1_NGTK-daydu-2014-Laodong" xfId="1740" xr:uid="{00000000-0005-0000-0000-000022060000}"/>
    <cellStyle name="_09.GD-Yte_TT_MSDC2008_Tong hop 1_Niengiam_Hung_final" xfId="1741" xr:uid="{00000000-0005-0000-0000-000023060000}"/>
    <cellStyle name="_09.GD-Yte_TT_MSDC2008_Tong hop NGTT" xfId="1742" xr:uid="{00000000-0005-0000-0000-000024060000}"/>
    <cellStyle name="_09.GD-Yte_TT_MSDC2008_Tong hop NGTT 2" xfId="1743" xr:uid="{00000000-0005-0000-0000-000025060000}"/>
    <cellStyle name="_09.GD-Yte_TT_MSDC2008_Tong hop NGTT_Book2" xfId="1744" xr:uid="{00000000-0005-0000-0000-000026060000}"/>
    <cellStyle name="_09.GD-Yte_TT_MSDC2008_Tong hop NGTT_Mau" xfId="1745" xr:uid="{00000000-0005-0000-0000-000027060000}"/>
    <cellStyle name="_09.GD-Yte_TT_MSDC2008_Tong hop NGTT_NGTK-daydu-2014-Laodong" xfId="1746" xr:uid="{00000000-0005-0000-0000-000028060000}"/>
    <cellStyle name="_09.GD-Yte_TT_MSDC2008_Tong hop NGTT_Niengiam_Hung_final" xfId="1747" xr:uid="{00000000-0005-0000-0000-000029060000}"/>
    <cellStyle name="_09.GD-Yte_TT_MSDC2008_Xl0000006" xfId="1748" xr:uid="{00000000-0005-0000-0000-00002A060000}"/>
    <cellStyle name="_09.GD-Yte_TT_MSDC2008_Xl0000167" xfId="1749" xr:uid="{00000000-0005-0000-0000-00002B060000}"/>
    <cellStyle name="_09.GD-Yte_TT_MSDC2008_XNK" xfId="1750" xr:uid="{00000000-0005-0000-0000-00002C060000}"/>
    <cellStyle name="_09.GD-Yte_TT_MSDC2008_XNK 2" xfId="1751" xr:uid="{00000000-0005-0000-0000-00002D060000}"/>
    <cellStyle name="_09.GD-Yte_TT_MSDC2008_XNK_08 Thuong mai Tong muc - Diep" xfId="1752" xr:uid="{00000000-0005-0000-0000-00002E060000}"/>
    <cellStyle name="_09.GD-Yte_TT_MSDC2008_XNK_08 Thuong mai Tong muc - Diep_nien giam tom tat nong nghiep 2013" xfId="1753" xr:uid="{00000000-0005-0000-0000-00002F060000}"/>
    <cellStyle name="_09.GD-Yte_TT_MSDC2008_XNK_08 Thuong mai Tong muc - Diep_Phan II (In)" xfId="1754" xr:uid="{00000000-0005-0000-0000-000030060000}"/>
    <cellStyle name="_09.GD-Yte_TT_MSDC2008_XNK_Bo sung 04 bieu Cong nghiep" xfId="1755" xr:uid="{00000000-0005-0000-0000-000031060000}"/>
    <cellStyle name="_09.GD-Yte_TT_MSDC2008_XNK_Bo sung 04 bieu Cong nghiep 2" xfId="1756" xr:uid="{00000000-0005-0000-0000-000032060000}"/>
    <cellStyle name="_09.GD-Yte_TT_MSDC2008_XNK_Bo sung 04 bieu Cong nghiep_Book2" xfId="1757" xr:uid="{00000000-0005-0000-0000-000033060000}"/>
    <cellStyle name="_09.GD-Yte_TT_MSDC2008_XNK_Bo sung 04 bieu Cong nghiep_Mau" xfId="1758" xr:uid="{00000000-0005-0000-0000-000034060000}"/>
    <cellStyle name="_09.GD-Yte_TT_MSDC2008_XNK_Bo sung 04 bieu Cong nghiep_NGTK-daydu-2014-Laodong" xfId="1759" xr:uid="{00000000-0005-0000-0000-000035060000}"/>
    <cellStyle name="_09.GD-Yte_TT_MSDC2008_XNK_Bo sung 04 bieu Cong nghiep_Niengiam_Hung_final" xfId="1760" xr:uid="{00000000-0005-0000-0000-000036060000}"/>
    <cellStyle name="_09.GD-Yte_TT_MSDC2008_XNK_Book2" xfId="1761" xr:uid="{00000000-0005-0000-0000-000037060000}"/>
    <cellStyle name="_09.GD-Yte_TT_MSDC2008_XNK_Mau" xfId="1762" xr:uid="{00000000-0005-0000-0000-000038060000}"/>
    <cellStyle name="_09.GD-Yte_TT_MSDC2008_XNK_NGTK-daydu-2014-Laodong" xfId="1763" xr:uid="{00000000-0005-0000-0000-000039060000}"/>
    <cellStyle name="_09.GD-Yte_TT_MSDC2008_XNK_Niengiam_Hung_final" xfId="1764" xr:uid="{00000000-0005-0000-0000-00003A060000}"/>
    <cellStyle name="_09.GD-Yte_TT_MSDC2008_XNK-2012" xfId="1765" xr:uid="{00000000-0005-0000-0000-00003B060000}"/>
    <cellStyle name="_09.GD-Yte_TT_MSDC2008_XNK-2012_nien giam tom tat nong nghiep 2013" xfId="1766" xr:uid="{00000000-0005-0000-0000-00003C060000}"/>
    <cellStyle name="_09.GD-Yte_TT_MSDC2008_XNK-2012_Phan II (In)" xfId="1767" xr:uid="{00000000-0005-0000-0000-00003D060000}"/>
    <cellStyle name="_09.GD-Yte_TT_MSDC2008_XNK-Market" xfId="1768" xr:uid="{00000000-0005-0000-0000-00003E060000}"/>
    <cellStyle name="_1.OK" xfId="1769" xr:uid="{00000000-0005-0000-0000-00003F060000}"/>
    <cellStyle name="_10.Bieuthegioi-tan_NGTT2008(1)" xfId="24" xr:uid="{00000000-0005-0000-0000-000040060000}"/>
    <cellStyle name="_10.Bieuthegioi-tan_NGTT2008(1) 10" xfId="1770" xr:uid="{00000000-0005-0000-0000-000041060000}"/>
    <cellStyle name="_10.Bieuthegioi-tan_NGTT2008(1) 11" xfId="1771" xr:uid="{00000000-0005-0000-0000-000042060000}"/>
    <cellStyle name="_10.Bieuthegioi-tan_NGTT2008(1) 12" xfId="1772" xr:uid="{00000000-0005-0000-0000-000043060000}"/>
    <cellStyle name="_10.Bieuthegioi-tan_NGTT2008(1) 13" xfId="1773" xr:uid="{00000000-0005-0000-0000-000044060000}"/>
    <cellStyle name="_10.Bieuthegioi-tan_NGTT2008(1) 14" xfId="1774" xr:uid="{00000000-0005-0000-0000-000045060000}"/>
    <cellStyle name="_10.Bieuthegioi-tan_NGTT2008(1) 15" xfId="1775" xr:uid="{00000000-0005-0000-0000-000046060000}"/>
    <cellStyle name="_10.Bieuthegioi-tan_NGTT2008(1) 16" xfId="1776" xr:uid="{00000000-0005-0000-0000-000047060000}"/>
    <cellStyle name="_10.Bieuthegioi-tan_NGTT2008(1) 17" xfId="1777" xr:uid="{00000000-0005-0000-0000-000048060000}"/>
    <cellStyle name="_10.Bieuthegioi-tan_NGTT2008(1) 18" xfId="1778" xr:uid="{00000000-0005-0000-0000-000049060000}"/>
    <cellStyle name="_10.Bieuthegioi-tan_NGTT2008(1) 19" xfId="1779" xr:uid="{00000000-0005-0000-0000-00004A060000}"/>
    <cellStyle name="_10.Bieuthegioi-tan_NGTT2008(1) 2" xfId="1780" xr:uid="{00000000-0005-0000-0000-00004B060000}"/>
    <cellStyle name="_10.Bieuthegioi-tan_NGTT2008(1) 3" xfId="1781" xr:uid="{00000000-0005-0000-0000-00004C060000}"/>
    <cellStyle name="_10.Bieuthegioi-tan_NGTT2008(1) 4" xfId="1782" xr:uid="{00000000-0005-0000-0000-00004D060000}"/>
    <cellStyle name="_10.Bieuthegioi-tan_NGTT2008(1) 5" xfId="1783" xr:uid="{00000000-0005-0000-0000-00004E060000}"/>
    <cellStyle name="_10.Bieuthegioi-tan_NGTT2008(1) 6" xfId="1784" xr:uid="{00000000-0005-0000-0000-00004F060000}"/>
    <cellStyle name="_10.Bieuthegioi-tan_NGTT2008(1) 7" xfId="1785" xr:uid="{00000000-0005-0000-0000-000050060000}"/>
    <cellStyle name="_10.Bieuthegioi-tan_NGTT2008(1) 8" xfId="1786" xr:uid="{00000000-0005-0000-0000-000051060000}"/>
    <cellStyle name="_10.Bieuthegioi-tan_NGTT2008(1) 9" xfId="1787" xr:uid="{00000000-0005-0000-0000-000052060000}"/>
    <cellStyle name="_10.Bieuthegioi-tan_NGTT2008(1)_01 Don vi HC" xfId="1788" xr:uid="{00000000-0005-0000-0000-000053060000}"/>
    <cellStyle name="_10.Bieuthegioi-tan_NGTT2008(1)_01 Don vi HC 2" xfId="1789" xr:uid="{00000000-0005-0000-0000-000054060000}"/>
    <cellStyle name="_10.Bieuthegioi-tan_NGTT2008(1)_01 Don vi HC_Book2" xfId="1790" xr:uid="{00000000-0005-0000-0000-000055060000}"/>
    <cellStyle name="_10.Bieuthegioi-tan_NGTT2008(1)_01 Don vi HC_NGTK-daydu-2014-Laodong" xfId="1791" xr:uid="{00000000-0005-0000-0000-000056060000}"/>
    <cellStyle name="_10.Bieuthegioi-tan_NGTT2008(1)_01 Don vi HC_Niengiam_Hung_final" xfId="1792" xr:uid="{00000000-0005-0000-0000-000057060000}"/>
    <cellStyle name="_10.Bieuthegioi-tan_NGTT2008(1)_01 DVHC-DSLD 2010" xfId="1793" xr:uid="{00000000-0005-0000-0000-000058060000}"/>
    <cellStyle name="_10.Bieuthegioi-tan_NGTT2008(1)_01 DVHC-DSLD 2010_01 Don vi HC" xfId="1794" xr:uid="{00000000-0005-0000-0000-000059060000}"/>
    <cellStyle name="_10.Bieuthegioi-tan_NGTT2008(1)_01 DVHC-DSLD 2010_01 Don vi HC 2" xfId="1795" xr:uid="{00000000-0005-0000-0000-00005A060000}"/>
    <cellStyle name="_10.Bieuthegioi-tan_NGTT2008(1)_01 DVHC-DSLD 2010_01 Don vi HC_Book2" xfId="1796" xr:uid="{00000000-0005-0000-0000-00005B060000}"/>
    <cellStyle name="_10.Bieuthegioi-tan_NGTT2008(1)_01 DVHC-DSLD 2010_01 Don vi HC_NGTK-daydu-2014-Laodong" xfId="1797" xr:uid="{00000000-0005-0000-0000-00005C060000}"/>
    <cellStyle name="_10.Bieuthegioi-tan_NGTT2008(1)_01 DVHC-DSLD 2010_01 Don vi HC_Niengiam_Hung_final" xfId="1798" xr:uid="{00000000-0005-0000-0000-00005D060000}"/>
    <cellStyle name="_10.Bieuthegioi-tan_NGTT2008(1)_01 DVHC-DSLD 2010_02 Danso_Laodong 2012(chuan) CO SO" xfId="1799" xr:uid="{00000000-0005-0000-0000-00005E060000}"/>
    <cellStyle name="_10.Bieuthegioi-tan_NGTT2008(1)_01 DVHC-DSLD 2010_04 Doanh nghiep va CSKDCT 2012" xfId="1800" xr:uid="{00000000-0005-0000-0000-00005F060000}"/>
    <cellStyle name="_10.Bieuthegioi-tan_NGTT2008(1)_01 DVHC-DSLD 2010_08 Thuong mai Tong muc - Diep" xfId="1801" xr:uid="{00000000-0005-0000-0000-000060060000}"/>
    <cellStyle name="_10.Bieuthegioi-tan_NGTT2008(1)_01 DVHC-DSLD 2010_12 MSDC_Thuy Van" xfId="1802" xr:uid="{00000000-0005-0000-0000-000061060000}"/>
    <cellStyle name="_10.Bieuthegioi-tan_NGTT2008(1)_01 DVHC-DSLD 2010_Bo sung 04 bieu Cong nghiep" xfId="1803" xr:uid="{00000000-0005-0000-0000-000062060000}"/>
    <cellStyle name="_10.Bieuthegioi-tan_NGTT2008(1)_01 DVHC-DSLD 2010_Bo sung 04 bieu Cong nghiep 2" xfId="1804" xr:uid="{00000000-0005-0000-0000-000063060000}"/>
    <cellStyle name="_10.Bieuthegioi-tan_NGTT2008(1)_01 DVHC-DSLD 2010_Bo sung 04 bieu Cong nghiep_Book2" xfId="1805" xr:uid="{00000000-0005-0000-0000-000064060000}"/>
    <cellStyle name="_10.Bieuthegioi-tan_NGTT2008(1)_01 DVHC-DSLD 2010_Bo sung 04 bieu Cong nghiep_Mau" xfId="1806" xr:uid="{00000000-0005-0000-0000-000065060000}"/>
    <cellStyle name="_10.Bieuthegioi-tan_NGTT2008(1)_01 DVHC-DSLD 2010_Bo sung 04 bieu Cong nghiep_NGTK-daydu-2014-Laodong" xfId="1807" xr:uid="{00000000-0005-0000-0000-000066060000}"/>
    <cellStyle name="_10.Bieuthegioi-tan_NGTT2008(1)_01 DVHC-DSLD 2010_Bo sung 04 bieu Cong nghiep_Niengiam_Hung_final" xfId="1808" xr:uid="{00000000-0005-0000-0000-000067060000}"/>
    <cellStyle name="_10.Bieuthegioi-tan_NGTT2008(1)_01 DVHC-DSLD 2010_Don vi HC, dat dai, khi hau" xfId="1809" xr:uid="{00000000-0005-0000-0000-000068060000}"/>
    <cellStyle name="_10.Bieuthegioi-tan_NGTT2008(1)_01 DVHC-DSLD 2010_Mau" xfId="1810" xr:uid="{00000000-0005-0000-0000-000069060000}"/>
    <cellStyle name="_10.Bieuthegioi-tan_NGTT2008(1)_01 DVHC-DSLD 2010_Mau 2" xfId="1811" xr:uid="{00000000-0005-0000-0000-00006A060000}"/>
    <cellStyle name="_10.Bieuthegioi-tan_NGTT2008(1)_01 DVHC-DSLD 2010_Mau_1" xfId="1812" xr:uid="{00000000-0005-0000-0000-00006B060000}"/>
    <cellStyle name="_10.Bieuthegioi-tan_NGTT2008(1)_01 DVHC-DSLD 2010_Mau_12 MSDC_Thuy Van" xfId="1813" xr:uid="{00000000-0005-0000-0000-00006C060000}"/>
    <cellStyle name="_10.Bieuthegioi-tan_NGTT2008(1)_01 DVHC-DSLD 2010_Mau_Book2" xfId="1814" xr:uid="{00000000-0005-0000-0000-00006D060000}"/>
    <cellStyle name="_10.Bieuthegioi-tan_NGTT2008(1)_01 DVHC-DSLD 2010_Mau_NGTK-daydu-2014-Laodong" xfId="1815" xr:uid="{00000000-0005-0000-0000-00006E060000}"/>
    <cellStyle name="_10.Bieuthegioi-tan_NGTT2008(1)_01 DVHC-DSLD 2010_Mau_Niengiam_Hung_final" xfId="1816" xr:uid="{00000000-0005-0000-0000-00006F060000}"/>
    <cellStyle name="_10.Bieuthegioi-tan_NGTT2008(1)_01 DVHC-DSLD 2010_NGDD 2013 Thu chi NSNN " xfId="1817" xr:uid="{00000000-0005-0000-0000-000070060000}"/>
    <cellStyle name="_10.Bieuthegioi-tan_NGTT2008(1)_01 DVHC-DSLD 2010_NGTK-daydu-2014-VuDSLD(22.5.2015)" xfId="1818" xr:uid="{00000000-0005-0000-0000-000071060000}"/>
    <cellStyle name="_10.Bieuthegioi-tan_NGTT2008(1)_01 DVHC-DSLD 2010_nien giam 28.5.12_sua tn_Oanh-gui-3.15pm-28-5-2012" xfId="1819" xr:uid="{00000000-0005-0000-0000-000072060000}"/>
    <cellStyle name="_10.Bieuthegioi-tan_NGTT2008(1)_01 DVHC-DSLD 2010_Nien giam KT_TV 2010" xfId="1820" xr:uid="{00000000-0005-0000-0000-000073060000}"/>
    <cellStyle name="_10.Bieuthegioi-tan_NGTT2008(1)_01 DVHC-DSLD 2010_nien giam tom tat 2010 (thuy)" xfId="1821" xr:uid="{00000000-0005-0000-0000-000074060000}"/>
    <cellStyle name="_10.Bieuthegioi-tan_NGTT2008(1)_01 DVHC-DSLD 2010_nien giam tom tat 2010 (thuy)_01 Don vi HC" xfId="1822" xr:uid="{00000000-0005-0000-0000-000075060000}"/>
    <cellStyle name="_10.Bieuthegioi-tan_NGTT2008(1)_01 DVHC-DSLD 2010_nien giam tom tat 2010 (thuy)_01 Don vi HC 2" xfId="1823" xr:uid="{00000000-0005-0000-0000-000076060000}"/>
    <cellStyle name="_10.Bieuthegioi-tan_NGTT2008(1)_01 DVHC-DSLD 2010_nien giam tom tat 2010 (thuy)_01 Don vi HC_Book2" xfId="1824" xr:uid="{00000000-0005-0000-0000-000077060000}"/>
    <cellStyle name="_10.Bieuthegioi-tan_NGTT2008(1)_01 DVHC-DSLD 2010_nien giam tom tat 2010 (thuy)_01 Don vi HC_NGTK-daydu-2014-Laodong" xfId="1825" xr:uid="{00000000-0005-0000-0000-000078060000}"/>
    <cellStyle name="_10.Bieuthegioi-tan_NGTT2008(1)_01 DVHC-DSLD 2010_nien giam tom tat 2010 (thuy)_01 Don vi HC_Niengiam_Hung_final" xfId="1826" xr:uid="{00000000-0005-0000-0000-000079060000}"/>
    <cellStyle name="_10.Bieuthegioi-tan_NGTT2008(1)_01 DVHC-DSLD 2010_nien giam tom tat 2010 (thuy)_02 Danso_Laodong 2012(chuan) CO SO" xfId="1827" xr:uid="{00000000-0005-0000-0000-00007A060000}"/>
    <cellStyle name="_10.Bieuthegioi-tan_NGTT2008(1)_01 DVHC-DSLD 2010_nien giam tom tat 2010 (thuy)_04 Doanh nghiep va CSKDCT 2012" xfId="1828" xr:uid="{00000000-0005-0000-0000-00007B060000}"/>
    <cellStyle name="_10.Bieuthegioi-tan_NGTT2008(1)_01 DVHC-DSLD 2010_nien giam tom tat 2010 (thuy)_08 Thuong mai Tong muc - Diep" xfId="1829" xr:uid="{00000000-0005-0000-0000-00007C060000}"/>
    <cellStyle name="_10.Bieuthegioi-tan_NGTT2008(1)_01 DVHC-DSLD 2010_nien giam tom tat 2010 (thuy)_09 Thuong mai va Du lich" xfId="1830" xr:uid="{00000000-0005-0000-0000-00007D060000}"/>
    <cellStyle name="_10.Bieuthegioi-tan_NGTT2008(1)_01 DVHC-DSLD 2010_nien giam tom tat 2010 (thuy)_09 Thuong mai va Du lich 2" xfId="1831" xr:uid="{00000000-0005-0000-0000-00007E060000}"/>
    <cellStyle name="_10.Bieuthegioi-tan_NGTT2008(1)_01 DVHC-DSLD 2010_nien giam tom tat 2010 (thuy)_09 Thuong mai va Du lich_01 Don vi HC" xfId="1832" xr:uid="{00000000-0005-0000-0000-00007F060000}"/>
    <cellStyle name="_10.Bieuthegioi-tan_NGTT2008(1)_01 DVHC-DSLD 2010_nien giam tom tat 2010 (thuy)_09 Thuong mai va Du lich_Book2" xfId="1833" xr:uid="{00000000-0005-0000-0000-000080060000}"/>
    <cellStyle name="_10.Bieuthegioi-tan_NGTT2008(1)_01 DVHC-DSLD 2010_nien giam tom tat 2010 (thuy)_09 Thuong mai va Du lich_NGDD 2013 Thu chi NSNN " xfId="1834" xr:uid="{00000000-0005-0000-0000-000081060000}"/>
    <cellStyle name="_10.Bieuthegioi-tan_NGTT2008(1)_01 DVHC-DSLD 2010_nien giam tom tat 2010 (thuy)_09 Thuong mai va Du lich_NGTK-daydu-2014-Laodong" xfId="1835" xr:uid="{00000000-0005-0000-0000-000082060000}"/>
    <cellStyle name="_10.Bieuthegioi-tan_NGTT2008(1)_01 DVHC-DSLD 2010_nien giam tom tat 2010 (thuy)_09 Thuong mai va Du lich_nien giam tom tat nong nghiep 2013" xfId="1836" xr:uid="{00000000-0005-0000-0000-000083060000}"/>
    <cellStyle name="_10.Bieuthegioi-tan_NGTT2008(1)_01 DVHC-DSLD 2010_nien giam tom tat 2010 (thuy)_09 Thuong mai va Du lich_Niengiam_Hung_final" xfId="1837" xr:uid="{00000000-0005-0000-0000-000084060000}"/>
    <cellStyle name="_10.Bieuthegioi-tan_NGTT2008(1)_01 DVHC-DSLD 2010_nien giam tom tat 2010 (thuy)_09 Thuong mai va Du lich_Phan II (In)" xfId="1838" xr:uid="{00000000-0005-0000-0000-000085060000}"/>
    <cellStyle name="_10.Bieuthegioi-tan_NGTT2008(1)_01 DVHC-DSLD 2010_nien giam tom tat 2010 (thuy)_12 MSDC_Thuy Van" xfId="1839" xr:uid="{00000000-0005-0000-0000-000086060000}"/>
    <cellStyle name="_10.Bieuthegioi-tan_NGTT2008(1)_01 DVHC-DSLD 2010_nien giam tom tat 2010 (thuy)_Don vi HC, dat dai, khi hau" xfId="1840" xr:uid="{00000000-0005-0000-0000-000087060000}"/>
    <cellStyle name="_10.Bieuthegioi-tan_NGTT2008(1)_01 DVHC-DSLD 2010_nien giam tom tat 2010 (thuy)_Mau" xfId="1841" xr:uid="{00000000-0005-0000-0000-000088060000}"/>
    <cellStyle name="_10.Bieuthegioi-tan_NGTT2008(1)_01 DVHC-DSLD 2010_nien giam tom tat 2010 (thuy)_NGTK-daydu-2014-VuDSLD(22.5.2015)" xfId="1842" xr:uid="{00000000-0005-0000-0000-000089060000}"/>
    <cellStyle name="_10.Bieuthegioi-tan_NGTT2008(1)_01 DVHC-DSLD 2010_nien giam tom tat 2010 (thuy)_nien giam 28.5.12_sua tn_Oanh-gui-3.15pm-28-5-2012" xfId="1843" xr:uid="{00000000-0005-0000-0000-00008A060000}"/>
    <cellStyle name="_10.Bieuthegioi-tan_NGTT2008(1)_01 DVHC-DSLD 2010_nien giam tom tat 2010 (thuy)_nien giam tom tat nong nghiep 2013" xfId="1844" xr:uid="{00000000-0005-0000-0000-00008B060000}"/>
    <cellStyle name="_10.Bieuthegioi-tan_NGTT2008(1)_01 DVHC-DSLD 2010_nien giam tom tat 2010 (thuy)_Phan II (In)" xfId="1845" xr:uid="{00000000-0005-0000-0000-00008C060000}"/>
    <cellStyle name="_10.Bieuthegioi-tan_NGTT2008(1)_01 DVHC-DSLD 2010_nien giam tom tat 2010 (thuy)_TKQG" xfId="1846" xr:uid="{00000000-0005-0000-0000-00008D060000}"/>
    <cellStyle name="_10.Bieuthegioi-tan_NGTT2008(1)_01 DVHC-DSLD 2010_nien giam tom tat 2010 (thuy)_Xl0000006" xfId="1847" xr:uid="{00000000-0005-0000-0000-00008E060000}"/>
    <cellStyle name="_10.Bieuthegioi-tan_NGTT2008(1)_01 DVHC-DSLD 2010_nien giam tom tat 2010 (thuy)_Xl0000167" xfId="1848" xr:uid="{00000000-0005-0000-0000-00008F060000}"/>
    <cellStyle name="_10.Bieuthegioi-tan_NGTT2008(1)_01 DVHC-DSLD 2010_nien giam tom tat 2010 (thuy)_Y te-VH TT_Tam(1)" xfId="1849" xr:uid="{00000000-0005-0000-0000-000090060000}"/>
    <cellStyle name="_10.Bieuthegioi-tan_NGTT2008(1)_01 DVHC-DSLD 2010_nien giam tom tat nong nghiep 2013" xfId="1850" xr:uid="{00000000-0005-0000-0000-000091060000}"/>
    <cellStyle name="_10.Bieuthegioi-tan_NGTT2008(1)_01 DVHC-DSLD 2010_Phan II (In)" xfId="1851" xr:uid="{00000000-0005-0000-0000-000092060000}"/>
    <cellStyle name="_10.Bieuthegioi-tan_NGTT2008(1)_01 DVHC-DSLD 2010_Tong hop NGTT" xfId="1852" xr:uid="{00000000-0005-0000-0000-000093060000}"/>
    <cellStyle name="_10.Bieuthegioi-tan_NGTT2008(1)_01 DVHC-DSLD 2010_Tong hop NGTT 2" xfId="1853" xr:uid="{00000000-0005-0000-0000-000094060000}"/>
    <cellStyle name="_10.Bieuthegioi-tan_NGTT2008(1)_01 DVHC-DSLD 2010_Tong hop NGTT_09 Thuong mai va Du lich" xfId="1854" xr:uid="{00000000-0005-0000-0000-000095060000}"/>
    <cellStyle name="_10.Bieuthegioi-tan_NGTT2008(1)_01 DVHC-DSLD 2010_Tong hop NGTT_09 Thuong mai va Du lich 2" xfId="1855" xr:uid="{00000000-0005-0000-0000-000096060000}"/>
    <cellStyle name="_10.Bieuthegioi-tan_NGTT2008(1)_01 DVHC-DSLD 2010_Tong hop NGTT_09 Thuong mai va Du lich_01 Don vi HC" xfId="1856" xr:uid="{00000000-0005-0000-0000-000097060000}"/>
    <cellStyle name="_10.Bieuthegioi-tan_NGTT2008(1)_01 DVHC-DSLD 2010_Tong hop NGTT_09 Thuong mai va Du lich_Book2" xfId="1857" xr:uid="{00000000-0005-0000-0000-000098060000}"/>
    <cellStyle name="_10.Bieuthegioi-tan_NGTT2008(1)_01 DVHC-DSLD 2010_Tong hop NGTT_09 Thuong mai va Du lich_NGDD 2013 Thu chi NSNN " xfId="1858" xr:uid="{00000000-0005-0000-0000-000099060000}"/>
    <cellStyle name="_10.Bieuthegioi-tan_NGTT2008(1)_01 DVHC-DSLD 2010_Tong hop NGTT_09 Thuong mai va Du lich_NGTK-daydu-2014-Laodong" xfId="1859" xr:uid="{00000000-0005-0000-0000-00009A060000}"/>
    <cellStyle name="_10.Bieuthegioi-tan_NGTT2008(1)_01 DVHC-DSLD 2010_Tong hop NGTT_09 Thuong mai va Du lich_nien giam tom tat nong nghiep 2013" xfId="1860" xr:uid="{00000000-0005-0000-0000-00009B060000}"/>
    <cellStyle name="_10.Bieuthegioi-tan_NGTT2008(1)_01 DVHC-DSLD 2010_Tong hop NGTT_09 Thuong mai va Du lich_Niengiam_Hung_final" xfId="1861" xr:uid="{00000000-0005-0000-0000-00009C060000}"/>
    <cellStyle name="_10.Bieuthegioi-tan_NGTT2008(1)_01 DVHC-DSLD 2010_Tong hop NGTT_09 Thuong mai va Du lich_Phan II (In)" xfId="1862" xr:uid="{00000000-0005-0000-0000-00009D060000}"/>
    <cellStyle name="_10.Bieuthegioi-tan_NGTT2008(1)_01 DVHC-DSLD 2010_Tong hop NGTT_Book2" xfId="1863" xr:uid="{00000000-0005-0000-0000-00009E060000}"/>
    <cellStyle name="_10.Bieuthegioi-tan_NGTT2008(1)_01 DVHC-DSLD 2010_Tong hop NGTT_Mau" xfId="1864" xr:uid="{00000000-0005-0000-0000-00009F060000}"/>
    <cellStyle name="_10.Bieuthegioi-tan_NGTT2008(1)_01 DVHC-DSLD 2010_Tong hop NGTT_NGTK-daydu-2014-Laodong" xfId="1865" xr:uid="{00000000-0005-0000-0000-0000A0060000}"/>
    <cellStyle name="_10.Bieuthegioi-tan_NGTT2008(1)_01 DVHC-DSLD 2010_Tong hop NGTT_Niengiam_Hung_final" xfId="1866" xr:uid="{00000000-0005-0000-0000-0000A1060000}"/>
    <cellStyle name="_10.Bieuthegioi-tan_NGTT2008(1)_01 DVHC-DSLD 2010_Xl0000006" xfId="1867" xr:uid="{00000000-0005-0000-0000-0000A2060000}"/>
    <cellStyle name="_10.Bieuthegioi-tan_NGTT2008(1)_01 DVHC-DSLD 2010_Xl0000167" xfId="1868" xr:uid="{00000000-0005-0000-0000-0000A3060000}"/>
    <cellStyle name="_10.Bieuthegioi-tan_NGTT2008(1)_01 DVHC-DSLD 2010_Y te-VH TT_Tam(1)" xfId="1869" xr:uid="{00000000-0005-0000-0000-0000A4060000}"/>
    <cellStyle name="_10.Bieuthegioi-tan_NGTT2008(1)_02  Dan so lao dong(OK)" xfId="1870" xr:uid="{00000000-0005-0000-0000-0000A5060000}"/>
    <cellStyle name="_10.Bieuthegioi-tan_NGTT2008(1)_02 Dan so 2010 (ok)" xfId="1871" xr:uid="{00000000-0005-0000-0000-0000A6060000}"/>
    <cellStyle name="_10.Bieuthegioi-tan_NGTT2008(1)_02 Dan so Lao dong 2011" xfId="1872" xr:uid="{00000000-0005-0000-0000-0000A7060000}"/>
    <cellStyle name="_10.Bieuthegioi-tan_NGTT2008(1)_02 Danso_Laodong 2012(chuan) CO SO" xfId="1873" xr:uid="{00000000-0005-0000-0000-0000A8060000}"/>
    <cellStyle name="_10.Bieuthegioi-tan_NGTT2008(1)_02 DSLD_2011(ok).xls" xfId="1874" xr:uid="{00000000-0005-0000-0000-0000A9060000}"/>
    <cellStyle name="_10.Bieuthegioi-tan_NGTT2008(1)_03 Dautu 2010" xfId="1875" xr:uid="{00000000-0005-0000-0000-0000AA060000}"/>
    <cellStyle name="_10.Bieuthegioi-tan_NGTT2008(1)_03 Dautu 2010_01 Don vi HC" xfId="1876" xr:uid="{00000000-0005-0000-0000-0000AB060000}"/>
    <cellStyle name="_10.Bieuthegioi-tan_NGTT2008(1)_03 Dautu 2010_01 Don vi HC 2" xfId="1877" xr:uid="{00000000-0005-0000-0000-0000AC060000}"/>
    <cellStyle name="_10.Bieuthegioi-tan_NGTT2008(1)_03 Dautu 2010_01 Don vi HC_Book2" xfId="1878" xr:uid="{00000000-0005-0000-0000-0000AD060000}"/>
    <cellStyle name="_10.Bieuthegioi-tan_NGTT2008(1)_03 Dautu 2010_01 Don vi HC_NGTK-daydu-2014-Laodong" xfId="1879" xr:uid="{00000000-0005-0000-0000-0000AE060000}"/>
    <cellStyle name="_10.Bieuthegioi-tan_NGTT2008(1)_03 Dautu 2010_01 Don vi HC_Niengiam_Hung_final" xfId="1880" xr:uid="{00000000-0005-0000-0000-0000AF060000}"/>
    <cellStyle name="_10.Bieuthegioi-tan_NGTT2008(1)_03 Dautu 2010_02 Danso_Laodong 2012(chuan) CO SO" xfId="1881" xr:uid="{00000000-0005-0000-0000-0000B0060000}"/>
    <cellStyle name="_10.Bieuthegioi-tan_NGTT2008(1)_03 Dautu 2010_04 Doanh nghiep va CSKDCT 2012" xfId="1882" xr:uid="{00000000-0005-0000-0000-0000B1060000}"/>
    <cellStyle name="_10.Bieuthegioi-tan_NGTT2008(1)_03 Dautu 2010_08 Thuong mai Tong muc - Diep" xfId="1883" xr:uid="{00000000-0005-0000-0000-0000B2060000}"/>
    <cellStyle name="_10.Bieuthegioi-tan_NGTT2008(1)_03 Dautu 2010_09 Thuong mai va Du lich" xfId="1884" xr:uid="{00000000-0005-0000-0000-0000B3060000}"/>
    <cellStyle name="_10.Bieuthegioi-tan_NGTT2008(1)_03 Dautu 2010_09 Thuong mai va Du lich 2" xfId="1885" xr:uid="{00000000-0005-0000-0000-0000B4060000}"/>
    <cellStyle name="_10.Bieuthegioi-tan_NGTT2008(1)_03 Dautu 2010_09 Thuong mai va Du lich_01 Don vi HC" xfId="1886" xr:uid="{00000000-0005-0000-0000-0000B5060000}"/>
    <cellStyle name="_10.Bieuthegioi-tan_NGTT2008(1)_03 Dautu 2010_09 Thuong mai va Du lich_Book2" xfId="1887" xr:uid="{00000000-0005-0000-0000-0000B6060000}"/>
    <cellStyle name="_10.Bieuthegioi-tan_NGTT2008(1)_03 Dautu 2010_09 Thuong mai va Du lich_NGDD 2013 Thu chi NSNN " xfId="1888" xr:uid="{00000000-0005-0000-0000-0000B7060000}"/>
    <cellStyle name="_10.Bieuthegioi-tan_NGTT2008(1)_03 Dautu 2010_09 Thuong mai va Du lich_NGTK-daydu-2014-Laodong" xfId="1889" xr:uid="{00000000-0005-0000-0000-0000B8060000}"/>
    <cellStyle name="_10.Bieuthegioi-tan_NGTT2008(1)_03 Dautu 2010_09 Thuong mai va Du lich_nien giam tom tat nong nghiep 2013" xfId="1890" xr:uid="{00000000-0005-0000-0000-0000B9060000}"/>
    <cellStyle name="_10.Bieuthegioi-tan_NGTT2008(1)_03 Dautu 2010_09 Thuong mai va Du lich_Niengiam_Hung_final" xfId="1891" xr:uid="{00000000-0005-0000-0000-0000BA060000}"/>
    <cellStyle name="_10.Bieuthegioi-tan_NGTT2008(1)_03 Dautu 2010_09 Thuong mai va Du lich_Phan II (In)" xfId="1892" xr:uid="{00000000-0005-0000-0000-0000BB060000}"/>
    <cellStyle name="_10.Bieuthegioi-tan_NGTT2008(1)_03 Dautu 2010_12 MSDC_Thuy Van" xfId="1893" xr:uid="{00000000-0005-0000-0000-0000BC060000}"/>
    <cellStyle name="_10.Bieuthegioi-tan_NGTT2008(1)_03 Dautu 2010_Don vi HC, dat dai, khi hau" xfId="1894" xr:uid="{00000000-0005-0000-0000-0000BD060000}"/>
    <cellStyle name="_10.Bieuthegioi-tan_NGTT2008(1)_03 Dautu 2010_Mau" xfId="1895" xr:uid="{00000000-0005-0000-0000-0000BE060000}"/>
    <cellStyle name="_10.Bieuthegioi-tan_NGTT2008(1)_03 Dautu 2010_NGTK-daydu-2014-VuDSLD(22.5.2015)" xfId="1896" xr:uid="{00000000-0005-0000-0000-0000BF060000}"/>
    <cellStyle name="_10.Bieuthegioi-tan_NGTT2008(1)_03 Dautu 2010_nien giam 28.5.12_sua tn_Oanh-gui-3.15pm-28-5-2012" xfId="1897" xr:uid="{00000000-0005-0000-0000-0000C0060000}"/>
    <cellStyle name="_10.Bieuthegioi-tan_NGTT2008(1)_03 Dautu 2010_nien giam tom tat nong nghiep 2013" xfId="1898" xr:uid="{00000000-0005-0000-0000-0000C1060000}"/>
    <cellStyle name="_10.Bieuthegioi-tan_NGTT2008(1)_03 Dautu 2010_Phan II (In)" xfId="1899" xr:uid="{00000000-0005-0000-0000-0000C2060000}"/>
    <cellStyle name="_10.Bieuthegioi-tan_NGTT2008(1)_03 Dautu 2010_TKQG" xfId="1900" xr:uid="{00000000-0005-0000-0000-0000C3060000}"/>
    <cellStyle name="_10.Bieuthegioi-tan_NGTT2008(1)_03 Dautu 2010_Xl0000006" xfId="1901" xr:uid="{00000000-0005-0000-0000-0000C4060000}"/>
    <cellStyle name="_10.Bieuthegioi-tan_NGTT2008(1)_03 Dautu 2010_Xl0000167" xfId="1902" xr:uid="{00000000-0005-0000-0000-0000C5060000}"/>
    <cellStyle name="_10.Bieuthegioi-tan_NGTT2008(1)_03 Dautu 2010_Y te-VH TT_Tam(1)" xfId="1903" xr:uid="{00000000-0005-0000-0000-0000C6060000}"/>
    <cellStyle name="_10.Bieuthegioi-tan_NGTT2008(1)_03 TKQG" xfId="1904" xr:uid="{00000000-0005-0000-0000-0000C7060000}"/>
    <cellStyle name="_10.Bieuthegioi-tan_NGTT2008(1)_03 TKQG 2" xfId="1905" xr:uid="{00000000-0005-0000-0000-0000C8060000}"/>
    <cellStyle name="_10.Bieuthegioi-tan_NGTT2008(1)_03 TKQG_02  Dan so lao dong(OK)" xfId="1906" xr:uid="{00000000-0005-0000-0000-0000C9060000}"/>
    <cellStyle name="_10.Bieuthegioi-tan_NGTT2008(1)_03 TKQG_Book2" xfId="1907" xr:uid="{00000000-0005-0000-0000-0000CA060000}"/>
    <cellStyle name="_10.Bieuthegioi-tan_NGTT2008(1)_03 TKQG_NGTK-daydu-2014-Laodong" xfId="1908" xr:uid="{00000000-0005-0000-0000-0000CB060000}"/>
    <cellStyle name="_10.Bieuthegioi-tan_NGTT2008(1)_03 TKQG_Niengiam_Hung_final" xfId="1909" xr:uid="{00000000-0005-0000-0000-0000CC060000}"/>
    <cellStyle name="_10.Bieuthegioi-tan_NGTT2008(1)_03 TKQG_Xl0000167" xfId="1910" xr:uid="{00000000-0005-0000-0000-0000CD060000}"/>
    <cellStyle name="_10.Bieuthegioi-tan_NGTT2008(1)_04 Doanh nghiep va CSKDCT 2012" xfId="1911" xr:uid="{00000000-0005-0000-0000-0000CE060000}"/>
    <cellStyle name="_10.Bieuthegioi-tan_NGTT2008(1)_05 Doanh nghiep va Ca the_2011 (Ok)" xfId="1912" xr:uid="{00000000-0005-0000-0000-0000CF060000}"/>
    <cellStyle name="_10.Bieuthegioi-tan_NGTT2008(1)_05 Thu chi NSNN" xfId="1913" xr:uid="{00000000-0005-0000-0000-0000D0060000}"/>
    <cellStyle name="_10.Bieuthegioi-tan_NGTT2008(1)_05 Thuong mai" xfId="1914" xr:uid="{00000000-0005-0000-0000-0000D1060000}"/>
    <cellStyle name="_10.Bieuthegioi-tan_NGTT2008(1)_05 Thuong mai_01 Don vi HC" xfId="1915" xr:uid="{00000000-0005-0000-0000-0000D2060000}"/>
    <cellStyle name="_10.Bieuthegioi-tan_NGTT2008(1)_05 Thuong mai_02 Danso_Laodong 2012(chuan) CO SO" xfId="1916" xr:uid="{00000000-0005-0000-0000-0000D3060000}"/>
    <cellStyle name="_10.Bieuthegioi-tan_NGTT2008(1)_05 Thuong mai_04 Doanh nghiep va CSKDCT 2012" xfId="1917" xr:uid="{00000000-0005-0000-0000-0000D4060000}"/>
    <cellStyle name="_10.Bieuthegioi-tan_NGTT2008(1)_05 Thuong mai_12 MSDC_Thuy Van" xfId="1918" xr:uid="{00000000-0005-0000-0000-0000D5060000}"/>
    <cellStyle name="_10.Bieuthegioi-tan_NGTT2008(1)_05 Thuong mai_Don vi HC, dat dai, khi hau" xfId="1919" xr:uid="{00000000-0005-0000-0000-0000D6060000}"/>
    <cellStyle name="_10.Bieuthegioi-tan_NGTT2008(1)_05 Thuong mai_Mau" xfId="1920" xr:uid="{00000000-0005-0000-0000-0000D7060000}"/>
    <cellStyle name="_10.Bieuthegioi-tan_NGTT2008(1)_05 Thuong mai_Mau 2" xfId="1921" xr:uid="{00000000-0005-0000-0000-0000D8060000}"/>
    <cellStyle name="_10.Bieuthegioi-tan_NGTT2008(1)_05 Thuong mai_Mau_Book2" xfId="1922" xr:uid="{00000000-0005-0000-0000-0000D9060000}"/>
    <cellStyle name="_10.Bieuthegioi-tan_NGTT2008(1)_05 Thuong mai_Mau_NGTK-daydu-2014-Laodong" xfId="1923" xr:uid="{00000000-0005-0000-0000-0000DA060000}"/>
    <cellStyle name="_10.Bieuthegioi-tan_NGTT2008(1)_05 Thuong mai_Mau_Niengiam_Hung_final" xfId="1924" xr:uid="{00000000-0005-0000-0000-0000DB060000}"/>
    <cellStyle name="_10.Bieuthegioi-tan_NGTT2008(1)_05 Thuong mai_NGDD 2013 Thu chi NSNN " xfId="1925" xr:uid="{00000000-0005-0000-0000-0000DC060000}"/>
    <cellStyle name="_10.Bieuthegioi-tan_NGTT2008(1)_05 Thuong mai_NGTK-daydu-2014-VuDSLD(22.5.2015)" xfId="1926" xr:uid="{00000000-0005-0000-0000-0000DD060000}"/>
    <cellStyle name="_10.Bieuthegioi-tan_NGTT2008(1)_05 Thuong mai_nien giam 28.5.12_sua tn_Oanh-gui-3.15pm-28-5-2012" xfId="1927" xr:uid="{00000000-0005-0000-0000-0000DE060000}"/>
    <cellStyle name="_10.Bieuthegioi-tan_NGTT2008(1)_05 Thuong mai_Nien giam KT_TV 2010" xfId="1928" xr:uid="{00000000-0005-0000-0000-0000DF060000}"/>
    <cellStyle name="_10.Bieuthegioi-tan_NGTT2008(1)_05 Thuong mai_nien giam tom tat nong nghiep 2013" xfId="1929" xr:uid="{00000000-0005-0000-0000-0000E0060000}"/>
    <cellStyle name="_10.Bieuthegioi-tan_NGTT2008(1)_05 Thuong mai_Phan II (In)" xfId="1930" xr:uid="{00000000-0005-0000-0000-0000E1060000}"/>
    <cellStyle name="_10.Bieuthegioi-tan_NGTT2008(1)_05 Thuong mai_Xl0000006" xfId="1931" xr:uid="{00000000-0005-0000-0000-0000E2060000}"/>
    <cellStyle name="_10.Bieuthegioi-tan_NGTT2008(1)_05 Thuong mai_Xl0000167" xfId="1932" xr:uid="{00000000-0005-0000-0000-0000E3060000}"/>
    <cellStyle name="_10.Bieuthegioi-tan_NGTT2008(1)_05 Thuong mai_Y te-VH TT_Tam(1)" xfId="1933" xr:uid="{00000000-0005-0000-0000-0000E4060000}"/>
    <cellStyle name="_10.Bieuthegioi-tan_NGTT2008(1)_06 NGTT LN,TS 2013 co so" xfId="1934" xr:uid="{00000000-0005-0000-0000-0000E5060000}"/>
    <cellStyle name="_10.Bieuthegioi-tan_NGTT2008(1)_06 Nong, lam nghiep 2010  (ok)" xfId="1935" xr:uid="{00000000-0005-0000-0000-0000E6060000}"/>
    <cellStyle name="_10.Bieuthegioi-tan_NGTT2008(1)_06 Van tai" xfId="1936" xr:uid="{00000000-0005-0000-0000-0000E7060000}"/>
    <cellStyle name="_10.Bieuthegioi-tan_NGTT2008(1)_06 Van tai_01 Don vi HC" xfId="1937" xr:uid="{00000000-0005-0000-0000-0000E8060000}"/>
    <cellStyle name="_10.Bieuthegioi-tan_NGTT2008(1)_06 Van tai_02 Danso_Laodong 2012(chuan) CO SO" xfId="1938" xr:uid="{00000000-0005-0000-0000-0000E9060000}"/>
    <cellStyle name="_10.Bieuthegioi-tan_NGTT2008(1)_06 Van tai_04 Doanh nghiep va CSKDCT 2012" xfId="1939" xr:uid="{00000000-0005-0000-0000-0000EA060000}"/>
    <cellStyle name="_10.Bieuthegioi-tan_NGTT2008(1)_06 Van tai_12 MSDC_Thuy Van" xfId="1940" xr:uid="{00000000-0005-0000-0000-0000EB060000}"/>
    <cellStyle name="_10.Bieuthegioi-tan_NGTT2008(1)_06 Van tai_Don vi HC, dat dai, khi hau" xfId="1941" xr:uid="{00000000-0005-0000-0000-0000EC060000}"/>
    <cellStyle name="_10.Bieuthegioi-tan_NGTT2008(1)_06 Van tai_Mau" xfId="1942" xr:uid="{00000000-0005-0000-0000-0000ED060000}"/>
    <cellStyle name="_10.Bieuthegioi-tan_NGTT2008(1)_06 Van tai_Mau 2" xfId="1943" xr:uid="{00000000-0005-0000-0000-0000EE060000}"/>
    <cellStyle name="_10.Bieuthegioi-tan_NGTT2008(1)_06 Van tai_Mau_Book2" xfId="1944" xr:uid="{00000000-0005-0000-0000-0000EF060000}"/>
    <cellStyle name="_10.Bieuthegioi-tan_NGTT2008(1)_06 Van tai_Mau_NGTK-daydu-2014-Laodong" xfId="1945" xr:uid="{00000000-0005-0000-0000-0000F0060000}"/>
    <cellStyle name="_10.Bieuthegioi-tan_NGTT2008(1)_06 Van tai_Mau_Niengiam_Hung_final" xfId="1946" xr:uid="{00000000-0005-0000-0000-0000F1060000}"/>
    <cellStyle name="_10.Bieuthegioi-tan_NGTT2008(1)_06 Van tai_NGDD 2013 Thu chi NSNN " xfId="1947" xr:uid="{00000000-0005-0000-0000-0000F2060000}"/>
    <cellStyle name="_10.Bieuthegioi-tan_NGTT2008(1)_06 Van tai_NGTK-daydu-2014-VuDSLD(22.5.2015)" xfId="1948" xr:uid="{00000000-0005-0000-0000-0000F3060000}"/>
    <cellStyle name="_10.Bieuthegioi-tan_NGTT2008(1)_06 Van tai_nien giam 28.5.12_sua tn_Oanh-gui-3.15pm-28-5-2012" xfId="1949" xr:uid="{00000000-0005-0000-0000-0000F4060000}"/>
    <cellStyle name="_10.Bieuthegioi-tan_NGTT2008(1)_06 Van tai_Nien giam KT_TV 2010" xfId="1950" xr:uid="{00000000-0005-0000-0000-0000F5060000}"/>
    <cellStyle name="_10.Bieuthegioi-tan_NGTT2008(1)_06 Van tai_nien giam tom tat nong nghiep 2013" xfId="1951" xr:uid="{00000000-0005-0000-0000-0000F6060000}"/>
    <cellStyle name="_10.Bieuthegioi-tan_NGTT2008(1)_06 Van tai_Phan II (In)" xfId="1952" xr:uid="{00000000-0005-0000-0000-0000F7060000}"/>
    <cellStyle name="_10.Bieuthegioi-tan_NGTT2008(1)_06 Van tai_Xl0000006" xfId="1953" xr:uid="{00000000-0005-0000-0000-0000F8060000}"/>
    <cellStyle name="_10.Bieuthegioi-tan_NGTT2008(1)_06 Van tai_Xl0000167" xfId="1954" xr:uid="{00000000-0005-0000-0000-0000F9060000}"/>
    <cellStyle name="_10.Bieuthegioi-tan_NGTT2008(1)_06 Van tai_Y te-VH TT_Tam(1)" xfId="1955" xr:uid="{00000000-0005-0000-0000-0000FA060000}"/>
    <cellStyle name="_10.Bieuthegioi-tan_NGTT2008(1)_07 Buu dien" xfId="1956" xr:uid="{00000000-0005-0000-0000-0000FB060000}"/>
    <cellStyle name="_10.Bieuthegioi-tan_NGTT2008(1)_07 Buu dien_01 Don vi HC" xfId="1957" xr:uid="{00000000-0005-0000-0000-0000FC060000}"/>
    <cellStyle name="_10.Bieuthegioi-tan_NGTT2008(1)_07 Buu dien_02 Danso_Laodong 2012(chuan) CO SO" xfId="1958" xr:uid="{00000000-0005-0000-0000-0000FD060000}"/>
    <cellStyle name="_10.Bieuthegioi-tan_NGTT2008(1)_07 Buu dien_04 Doanh nghiep va CSKDCT 2012" xfId="1959" xr:uid="{00000000-0005-0000-0000-0000FE060000}"/>
    <cellStyle name="_10.Bieuthegioi-tan_NGTT2008(1)_07 Buu dien_12 MSDC_Thuy Van" xfId="1960" xr:uid="{00000000-0005-0000-0000-0000FF060000}"/>
    <cellStyle name="_10.Bieuthegioi-tan_NGTT2008(1)_07 Buu dien_Don vi HC, dat dai, khi hau" xfId="1961" xr:uid="{00000000-0005-0000-0000-000000070000}"/>
    <cellStyle name="_10.Bieuthegioi-tan_NGTT2008(1)_07 Buu dien_Mau" xfId="1962" xr:uid="{00000000-0005-0000-0000-000001070000}"/>
    <cellStyle name="_10.Bieuthegioi-tan_NGTT2008(1)_07 Buu dien_Mau 2" xfId="1963" xr:uid="{00000000-0005-0000-0000-000002070000}"/>
    <cellStyle name="_10.Bieuthegioi-tan_NGTT2008(1)_07 Buu dien_Mau_Book2" xfId="1964" xr:uid="{00000000-0005-0000-0000-000003070000}"/>
    <cellStyle name="_10.Bieuthegioi-tan_NGTT2008(1)_07 Buu dien_Mau_NGTK-daydu-2014-Laodong" xfId="1965" xr:uid="{00000000-0005-0000-0000-000004070000}"/>
    <cellStyle name="_10.Bieuthegioi-tan_NGTT2008(1)_07 Buu dien_Mau_Niengiam_Hung_final" xfId="1966" xr:uid="{00000000-0005-0000-0000-000005070000}"/>
    <cellStyle name="_10.Bieuthegioi-tan_NGTT2008(1)_07 Buu dien_NGDD 2013 Thu chi NSNN " xfId="1967" xr:uid="{00000000-0005-0000-0000-000006070000}"/>
    <cellStyle name="_10.Bieuthegioi-tan_NGTT2008(1)_07 Buu dien_NGTK-daydu-2014-VuDSLD(22.5.2015)" xfId="1968" xr:uid="{00000000-0005-0000-0000-000007070000}"/>
    <cellStyle name="_10.Bieuthegioi-tan_NGTT2008(1)_07 Buu dien_nien giam 28.5.12_sua tn_Oanh-gui-3.15pm-28-5-2012" xfId="1969" xr:uid="{00000000-0005-0000-0000-000008070000}"/>
    <cellStyle name="_10.Bieuthegioi-tan_NGTT2008(1)_07 Buu dien_Nien giam KT_TV 2010" xfId="1970" xr:uid="{00000000-0005-0000-0000-000009070000}"/>
    <cellStyle name="_10.Bieuthegioi-tan_NGTT2008(1)_07 Buu dien_nien giam tom tat nong nghiep 2013" xfId="1971" xr:uid="{00000000-0005-0000-0000-00000A070000}"/>
    <cellStyle name="_10.Bieuthegioi-tan_NGTT2008(1)_07 Buu dien_Phan II (In)" xfId="1972" xr:uid="{00000000-0005-0000-0000-00000B070000}"/>
    <cellStyle name="_10.Bieuthegioi-tan_NGTT2008(1)_07 Buu dien_Xl0000006" xfId="1973" xr:uid="{00000000-0005-0000-0000-00000C070000}"/>
    <cellStyle name="_10.Bieuthegioi-tan_NGTT2008(1)_07 Buu dien_Xl0000167" xfId="1974" xr:uid="{00000000-0005-0000-0000-00000D070000}"/>
    <cellStyle name="_10.Bieuthegioi-tan_NGTT2008(1)_07 Buu dien_Y te-VH TT_Tam(1)" xfId="1975" xr:uid="{00000000-0005-0000-0000-00000E070000}"/>
    <cellStyle name="_10.Bieuthegioi-tan_NGTT2008(1)_07 NGTT CN 2012" xfId="1976" xr:uid="{00000000-0005-0000-0000-00000F070000}"/>
    <cellStyle name="_10.Bieuthegioi-tan_NGTT2008(1)_08 Thuong mai Tong muc - Diep" xfId="1977" xr:uid="{00000000-0005-0000-0000-000010070000}"/>
    <cellStyle name="_10.Bieuthegioi-tan_NGTT2008(1)_08 Thuong mai va Du lich (Ok)" xfId="1978" xr:uid="{00000000-0005-0000-0000-000011070000}"/>
    <cellStyle name="_10.Bieuthegioi-tan_NGTT2008(1)_08 Thuong mai va Du lich (Ok)_nien giam tom tat nong nghiep 2013" xfId="1979" xr:uid="{00000000-0005-0000-0000-000012070000}"/>
    <cellStyle name="_10.Bieuthegioi-tan_NGTT2008(1)_08 Thuong mai va Du lich (Ok)_Phan II (In)" xfId="1980" xr:uid="{00000000-0005-0000-0000-000013070000}"/>
    <cellStyle name="_10.Bieuthegioi-tan_NGTT2008(1)_08 Van tai" xfId="1981" xr:uid="{00000000-0005-0000-0000-000014070000}"/>
    <cellStyle name="_10.Bieuthegioi-tan_NGTT2008(1)_08 Van tai_01 Don vi HC" xfId="1982" xr:uid="{00000000-0005-0000-0000-000015070000}"/>
    <cellStyle name="_10.Bieuthegioi-tan_NGTT2008(1)_08 Van tai_02 Danso_Laodong 2012(chuan) CO SO" xfId="1983" xr:uid="{00000000-0005-0000-0000-000016070000}"/>
    <cellStyle name="_10.Bieuthegioi-tan_NGTT2008(1)_08 Van tai_04 Doanh nghiep va CSKDCT 2012" xfId="1984" xr:uid="{00000000-0005-0000-0000-000017070000}"/>
    <cellStyle name="_10.Bieuthegioi-tan_NGTT2008(1)_08 Van tai_12 MSDC_Thuy Van" xfId="1985" xr:uid="{00000000-0005-0000-0000-000018070000}"/>
    <cellStyle name="_10.Bieuthegioi-tan_NGTT2008(1)_08 Van tai_Don vi HC, dat dai, khi hau" xfId="1986" xr:uid="{00000000-0005-0000-0000-000019070000}"/>
    <cellStyle name="_10.Bieuthegioi-tan_NGTT2008(1)_08 Van tai_Mau" xfId="1987" xr:uid="{00000000-0005-0000-0000-00001A070000}"/>
    <cellStyle name="_10.Bieuthegioi-tan_NGTT2008(1)_08 Van tai_Mau 2" xfId="1988" xr:uid="{00000000-0005-0000-0000-00001B070000}"/>
    <cellStyle name="_10.Bieuthegioi-tan_NGTT2008(1)_08 Van tai_Mau_Book2" xfId="1989" xr:uid="{00000000-0005-0000-0000-00001C070000}"/>
    <cellStyle name="_10.Bieuthegioi-tan_NGTT2008(1)_08 Van tai_Mau_NGTK-daydu-2014-Laodong" xfId="1990" xr:uid="{00000000-0005-0000-0000-00001D070000}"/>
    <cellStyle name="_10.Bieuthegioi-tan_NGTT2008(1)_08 Van tai_Mau_Niengiam_Hung_final" xfId="1991" xr:uid="{00000000-0005-0000-0000-00001E070000}"/>
    <cellStyle name="_10.Bieuthegioi-tan_NGTT2008(1)_08 Van tai_NGDD 2013 Thu chi NSNN " xfId="1992" xr:uid="{00000000-0005-0000-0000-00001F070000}"/>
    <cellStyle name="_10.Bieuthegioi-tan_NGTT2008(1)_08 Van tai_NGTK-daydu-2014-VuDSLD(22.5.2015)" xfId="1993" xr:uid="{00000000-0005-0000-0000-000020070000}"/>
    <cellStyle name="_10.Bieuthegioi-tan_NGTT2008(1)_08 Van tai_nien giam 28.5.12_sua tn_Oanh-gui-3.15pm-28-5-2012" xfId="1994" xr:uid="{00000000-0005-0000-0000-000021070000}"/>
    <cellStyle name="_10.Bieuthegioi-tan_NGTT2008(1)_08 Van tai_Nien giam KT_TV 2010" xfId="1995" xr:uid="{00000000-0005-0000-0000-000022070000}"/>
    <cellStyle name="_10.Bieuthegioi-tan_NGTT2008(1)_08 Van tai_nien giam tom tat nong nghiep 2013" xfId="1996" xr:uid="{00000000-0005-0000-0000-000023070000}"/>
    <cellStyle name="_10.Bieuthegioi-tan_NGTT2008(1)_08 Van tai_Phan II (In)" xfId="1997" xr:uid="{00000000-0005-0000-0000-000024070000}"/>
    <cellStyle name="_10.Bieuthegioi-tan_NGTT2008(1)_08 Van tai_Xl0000006" xfId="1998" xr:uid="{00000000-0005-0000-0000-000025070000}"/>
    <cellStyle name="_10.Bieuthegioi-tan_NGTT2008(1)_08 Van tai_Xl0000167" xfId="1999" xr:uid="{00000000-0005-0000-0000-000026070000}"/>
    <cellStyle name="_10.Bieuthegioi-tan_NGTT2008(1)_08 Van tai_Y te-VH TT_Tam(1)" xfId="2000" xr:uid="{00000000-0005-0000-0000-000027070000}"/>
    <cellStyle name="_10.Bieuthegioi-tan_NGTT2008(1)_08 Yte-van hoa" xfId="2001" xr:uid="{00000000-0005-0000-0000-000028070000}"/>
    <cellStyle name="_10.Bieuthegioi-tan_NGTT2008(1)_08 Yte-van hoa_01 Don vi HC" xfId="2002" xr:uid="{00000000-0005-0000-0000-000029070000}"/>
    <cellStyle name="_10.Bieuthegioi-tan_NGTT2008(1)_08 Yte-van hoa_02 Danso_Laodong 2012(chuan) CO SO" xfId="2003" xr:uid="{00000000-0005-0000-0000-00002A070000}"/>
    <cellStyle name="_10.Bieuthegioi-tan_NGTT2008(1)_08 Yte-van hoa_04 Doanh nghiep va CSKDCT 2012" xfId="2004" xr:uid="{00000000-0005-0000-0000-00002B070000}"/>
    <cellStyle name="_10.Bieuthegioi-tan_NGTT2008(1)_08 Yte-van hoa_12 MSDC_Thuy Van" xfId="2005" xr:uid="{00000000-0005-0000-0000-00002C070000}"/>
    <cellStyle name="_10.Bieuthegioi-tan_NGTT2008(1)_08 Yte-van hoa_Don vi HC, dat dai, khi hau" xfId="2006" xr:uid="{00000000-0005-0000-0000-00002D070000}"/>
    <cellStyle name="_10.Bieuthegioi-tan_NGTT2008(1)_08 Yte-van hoa_Mau" xfId="2007" xr:uid="{00000000-0005-0000-0000-00002E070000}"/>
    <cellStyle name="_10.Bieuthegioi-tan_NGTT2008(1)_08 Yte-van hoa_Mau 2" xfId="2008" xr:uid="{00000000-0005-0000-0000-00002F070000}"/>
    <cellStyle name="_10.Bieuthegioi-tan_NGTT2008(1)_08 Yte-van hoa_Mau_Book2" xfId="2009" xr:uid="{00000000-0005-0000-0000-000030070000}"/>
    <cellStyle name="_10.Bieuthegioi-tan_NGTT2008(1)_08 Yte-van hoa_Mau_NGTK-daydu-2014-Laodong" xfId="2010" xr:uid="{00000000-0005-0000-0000-000031070000}"/>
    <cellStyle name="_10.Bieuthegioi-tan_NGTT2008(1)_08 Yte-van hoa_Mau_Niengiam_Hung_final" xfId="2011" xr:uid="{00000000-0005-0000-0000-000032070000}"/>
    <cellStyle name="_10.Bieuthegioi-tan_NGTT2008(1)_08 Yte-van hoa_NGDD 2013 Thu chi NSNN " xfId="2012" xr:uid="{00000000-0005-0000-0000-000033070000}"/>
    <cellStyle name="_10.Bieuthegioi-tan_NGTT2008(1)_08 Yte-van hoa_NGTK-daydu-2014-VuDSLD(22.5.2015)" xfId="2013" xr:uid="{00000000-0005-0000-0000-000034070000}"/>
    <cellStyle name="_10.Bieuthegioi-tan_NGTT2008(1)_08 Yte-van hoa_nien giam 28.5.12_sua tn_Oanh-gui-3.15pm-28-5-2012" xfId="2014" xr:uid="{00000000-0005-0000-0000-000035070000}"/>
    <cellStyle name="_10.Bieuthegioi-tan_NGTT2008(1)_08 Yte-van hoa_Nien giam KT_TV 2010" xfId="2015" xr:uid="{00000000-0005-0000-0000-000036070000}"/>
    <cellStyle name="_10.Bieuthegioi-tan_NGTT2008(1)_08 Yte-van hoa_nien giam tom tat nong nghiep 2013" xfId="2016" xr:uid="{00000000-0005-0000-0000-000037070000}"/>
    <cellStyle name="_10.Bieuthegioi-tan_NGTT2008(1)_08 Yte-van hoa_Phan II (In)" xfId="2017" xr:uid="{00000000-0005-0000-0000-000038070000}"/>
    <cellStyle name="_10.Bieuthegioi-tan_NGTT2008(1)_08 Yte-van hoa_Xl0000006" xfId="2018" xr:uid="{00000000-0005-0000-0000-000039070000}"/>
    <cellStyle name="_10.Bieuthegioi-tan_NGTT2008(1)_08 Yte-van hoa_Xl0000167" xfId="2019" xr:uid="{00000000-0005-0000-0000-00003A070000}"/>
    <cellStyle name="_10.Bieuthegioi-tan_NGTT2008(1)_08 Yte-van hoa_Y te-VH TT_Tam(1)" xfId="2020" xr:uid="{00000000-0005-0000-0000-00003B070000}"/>
    <cellStyle name="_10.Bieuthegioi-tan_NGTT2008(1)_09 Chi so gia 2011- VuTKG-1 (Ok)" xfId="2021" xr:uid="{00000000-0005-0000-0000-00003C070000}"/>
    <cellStyle name="_10.Bieuthegioi-tan_NGTT2008(1)_09 Chi so gia 2011- VuTKG-1 (Ok)_nien giam tom tat nong nghiep 2013" xfId="2022" xr:uid="{00000000-0005-0000-0000-00003D070000}"/>
    <cellStyle name="_10.Bieuthegioi-tan_NGTT2008(1)_09 Chi so gia 2011- VuTKG-1 (Ok)_Phan II (In)" xfId="2023" xr:uid="{00000000-0005-0000-0000-00003E070000}"/>
    <cellStyle name="_10.Bieuthegioi-tan_NGTT2008(1)_09 Du lich" xfId="2024" xr:uid="{00000000-0005-0000-0000-00003F070000}"/>
    <cellStyle name="_10.Bieuthegioi-tan_NGTT2008(1)_09 Du lich_nien giam tom tat nong nghiep 2013" xfId="2025" xr:uid="{00000000-0005-0000-0000-000040070000}"/>
    <cellStyle name="_10.Bieuthegioi-tan_NGTT2008(1)_09 Du lich_Phan II (In)" xfId="2026" xr:uid="{00000000-0005-0000-0000-000041070000}"/>
    <cellStyle name="_10.Bieuthegioi-tan_NGTT2008(1)_09 Thuong mai va Du lich" xfId="2027" xr:uid="{00000000-0005-0000-0000-000042070000}"/>
    <cellStyle name="_10.Bieuthegioi-tan_NGTT2008(1)_09 Thuong mai va Du lich 2" xfId="2028" xr:uid="{00000000-0005-0000-0000-000043070000}"/>
    <cellStyle name="_10.Bieuthegioi-tan_NGTT2008(1)_09 Thuong mai va Du lich_01 Don vi HC" xfId="2029" xr:uid="{00000000-0005-0000-0000-000044070000}"/>
    <cellStyle name="_10.Bieuthegioi-tan_NGTT2008(1)_09 Thuong mai va Du lich_Book2" xfId="2030" xr:uid="{00000000-0005-0000-0000-000045070000}"/>
    <cellStyle name="_10.Bieuthegioi-tan_NGTT2008(1)_09 Thuong mai va Du lich_NGDD 2013 Thu chi NSNN " xfId="2031" xr:uid="{00000000-0005-0000-0000-000046070000}"/>
    <cellStyle name="_10.Bieuthegioi-tan_NGTT2008(1)_09 Thuong mai va Du lich_NGTK-daydu-2014-Laodong" xfId="2032" xr:uid="{00000000-0005-0000-0000-000047070000}"/>
    <cellStyle name="_10.Bieuthegioi-tan_NGTT2008(1)_09 Thuong mai va Du lich_nien giam tom tat nong nghiep 2013" xfId="2033" xr:uid="{00000000-0005-0000-0000-000048070000}"/>
    <cellStyle name="_10.Bieuthegioi-tan_NGTT2008(1)_09 Thuong mai va Du lich_Niengiam_Hung_final" xfId="2034" xr:uid="{00000000-0005-0000-0000-000049070000}"/>
    <cellStyle name="_10.Bieuthegioi-tan_NGTT2008(1)_09 Thuong mai va Du lich_Phan II (In)" xfId="2035" xr:uid="{00000000-0005-0000-0000-00004A070000}"/>
    <cellStyle name="_10.Bieuthegioi-tan_NGTT2008(1)_10 Market VH, YT, GD, NGTT 2011 " xfId="2036" xr:uid="{00000000-0005-0000-0000-00004B070000}"/>
    <cellStyle name="_10.Bieuthegioi-tan_NGTT2008(1)_10 Market VH, YT, GD, NGTT 2011  2" xfId="2037" xr:uid="{00000000-0005-0000-0000-00004C070000}"/>
    <cellStyle name="_10.Bieuthegioi-tan_NGTT2008(1)_10 Market VH, YT, GD, NGTT 2011 _02  Dan so lao dong(OK)" xfId="2038" xr:uid="{00000000-0005-0000-0000-00004D070000}"/>
    <cellStyle name="_10.Bieuthegioi-tan_NGTT2008(1)_10 Market VH, YT, GD, NGTT 2011 _03 TKQG va Thu chi NSNN 2012" xfId="2039" xr:uid="{00000000-0005-0000-0000-00004E070000}"/>
    <cellStyle name="_10.Bieuthegioi-tan_NGTT2008(1)_10 Market VH, YT, GD, NGTT 2011 _04 Doanh nghiep va CSKDCT 2012" xfId="2040" xr:uid="{00000000-0005-0000-0000-00004F070000}"/>
    <cellStyle name="_10.Bieuthegioi-tan_NGTT2008(1)_10 Market VH, YT, GD, NGTT 2011 _05 Doanh nghiep va Ca the_2011 (Ok)" xfId="2041" xr:uid="{00000000-0005-0000-0000-000050070000}"/>
    <cellStyle name="_10.Bieuthegioi-tan_NGTT2008(1)_10 Market VH, YT, GD, NGTT 2011 _06 NGTT LN,TS 2013 co so" xfId="2042" xr:uid="{00000000-0005-0000-0000-000051070000}"/>
    <cellStyle name="_10.Bieuthegioi-tan_NGTT2008(1)_10 Market VH, YT, GD, NGTT 2011 _07 NGTT CN 2012" xfId="2043" xr:uid="{00000000-0005-0000-0000-000052070000}"/>
    <cellStyle name="_10.Bieuthegioi-tan_NGTT2008(1)_10 Market VH, YT, GD, NGTT 2011 _08 Thuong mai Tong muc - Diep" xfId="2044" xr:uid="{00000000-0005-0000-0000-000053070000}"/>
    <cellStyle name="_10.Bieuthegioi-tan_NGTT2008(1)_10 Market VH, YT, GD, NGTT 2011 _08 Thuong mai va Du lich (Ok)" xfId="2045" xr:uid="{00000000-0005-0000-0000-000054070000}"/>
    <cellStyle name="_10.Bieuthegioi-tan_NGTT2008(1)_10 Market VH, YT, GD, NGTT 2011 _08 Thuong mai va Du lich (Ok)_nien giam tom tat nong nghiep 2013" xfId="2046" xr:uid="{00000000-0005-0000-0000-000055070000}"/>
    <cellStyle name="_10.Bieuthegioi-tan_NGTT2008(1)_10 Market VH, YT, GD, NGTT 2011 _08 Thuong mai va Du lich (Ok)_Phan II (In)" xfId="2047" xr:uid="{00000000-0005-0000-0000-000056070000}"/>
    <cellStyle name="_10.Bieuthegioi-tan_NGTT2008(1)_10 Market VH, YT, GD, NGTT 2011 _09 Chi so gia 2011- VuTKG-1 (Ok)" xfId="2048" xr:uid="{00000000-0005-0000-0000-000057070000}"/>
    <cellStyle name="_10.Bieuthegioi-tan_NGTT2008(1)_10 Market VH, YT, GD, NGTT 2011 _09 Chi so gia 2011- VuTKG-1 (Ok)_nien giam tom tat nong nghiep 2013" xfId="2049" xr:uid="{00000000-0005-0000-0000-000058070000}"/>
    <cellStyle name="_10.Bieuthegioi-tan_NGTT2008(1)_10 Market VH, YT, GD, NGTT 2011 _09 Chi so gia 2011- VuTKG-1 (Ok)_Phan II (In)" xfId="2050" xr:uid="{00000000-0005-0000-0000-000059070000}"/>
    <cellStyle name="_10.Bieuthegioi-tan_NGTT2008(1)_10 Market VH, YT, GD, NGTT 2011 _09 Du lich" xfId="2051" xr:uid="{00000000-0005-0000-0000-00005A070000}"/>
    <cellStyle name="_10.Bieuthegioi-tan_NGTT2008(1)_10 Market VH, YT, GD, NGTT 2011 _09 Du lich_nien giam tom tat nong nghiep 2013" xfId="2052" xr:uid="{00000000-0005-0000-0000-00005B070000}"/>
    <cellStyle name="_10.Bieuthegioi-tan_NGTT2008(1)_10 Market VH, YT, GD, NGTT 2011 _09 Du lich_Phan II (In)" xfId="2053" xr:uid="{00000000-0005-0000-0000-00005C070000}"/>
    <cellStyle name="_10.Bieuthegioi-tan_NGTT2008(1)_10 Market VH, YT, GD, NGTT 2011 _10 Van tai va BCVT (da sua ok)" xfId="2054" xr:uid="{00000000-0005-0000-0000-00005D070000}"/>
    <cellStyle name="_10.Bieuthegioi-tan_NGTT2008(1)_10 Market VH, YT, GD, NGTT 2011 _10 Van tai va BCVT (da sua ok)_nien giam tom tat nong nghiep 2013" xfId="2055" xr:uid="{00000000-0005-0000-0000-00005E070000}"/>
    <cellStyle name="_10.Bieuthegioi-tan_NGTT2008(1)_10 Market VH, YT, GD, NGTT 2011 _10 Van tai va BCVT (da sua ok)_Phan II (In)" xfId="2056" xr:uid="{00000000-0005-0000-0000-00005F070000}"/>
    <cellStyle name="_10.Bieuthegioi-tan_NGTT2008(1)_10 Market VH, YT, GD, NGTT 2011 _11 (3)" xfId="2057" xr:uid="{00000000-0005-0000-0000-000060070000}"/>
    <cellStyle name="_10.Bieuthegioi-tan_NGTT2008(1)_10 Market VH, YT, GD, NGTT 2011 _11 (3) 2" xfId="2058" xr:uid="{00000000-0005-0000-0000-000061070000}"/>
    <cellStyle name="_10.Bieuthegioi-tan_NGTT2008(1)_10 Market VH, YT, GD, NGTT 2011 _11 (3)_04 Doanh nghiep va CSKDCT 2012" xfId="2059" xr:uid="{00000000-0005-0000-0000-000062070000}"/>
    <cellStyle name="_10.Bieuthegioi-tan_NGTT2008(1)_10 Market VH, YT, GD, NGTT 2011 _11 (3)_Book2" xfId="2060" xr:uid="{00000000-0005-0000-0000-000063070000}"/>
    <cellStyle name="_10.Bieuthegioi-tan_NGTT2008(1)_10 Market VH, YT, GD, NGTT 2011 _11 (3)_NGTK-daydu-2014-Laodong" xfId="2061" xr:uid="{00000000-0005-0000-0000-000064070000}"/>
    <cellStyle name="_10.Bieuthegioi-tan_NGTT2008(1)_10 Market VH, YT, GD, NGTT 2011 _11 (3)_nien giam tom tat nong nghiep 2013" xfId="2062" xr:uid="{00000000-0005-0000-0000-000065070000}"/>
    <cellStyle name="_10.Bieuthegioi-tan_NGTT2008(1)_10 Market VH, YT, GD, NGTT 2011 _11 (3)_Niengiam_Hung_final" xfId="2063" xr:uid="{00000000-0005-0000-0000-000066070000}"/>
    <cellStyle name="_10.Bieuthegioi-tan_NGTT2008(1)_10 Market VH, YT, GD, NGTT 2011 _11 (3)_Phan II (In)" xfId="2064" xr:uid="{00000000-0005-0000-0000-000067070000}"/>
    <cellStyle name="_10.Bieuthegioi-tan_NGTT2008(1)_10 Market VH, YT, GD, NGTT 2011 _11 (3)_Xl0000167" xfId="2065" xr:uid="{00000000-0005-0000-0000-000068070000}"/>
    <cellStyle name="_10.Bieuthegioi-tan_NGTT2008(1)_10 Market VH, YT, GD, NGTT 2011 _12 (2)" xfId="2066" xr:uid="{00000000-0005-0000-0000-000069070000}"/>
    <cellStyle name="_10.Bieuthegioi-tan_NGTT2008(1)_10 Market VH, YT, GD, NGTT 2011 _12 (2) 2" xfId="2067" xr:uid="{00000000-0005-0000-0000-00006A070000}"/>
    <cellStyle name="_10.Bieuthegioi-tan_NGTT2008(1)_10 Market VH, YT, GD, NGTT 2011 _12 (2)_04 Doanh nghiep va CSKDCT 2012" xfId="2068" xr:uid="{00000000-0005-0000-0000-00006B070000}"/>
    <cellStyle name="_10.Bieuthegioi-tan_NGTT2008(1)_10 Market VH, YT, GD, NGTT 2011 _12 (2)_Book2" xfId="2069" xr:uid="{00000000-0005-0000-0000-00006C070000}"/>
    <cellStyle name="_10.Bieuthegioi-tan_NGTT2008(1)_10 Market VH, YT, GD, NGTT 2011 _12 (2)_NGTK-daydu-2014-Laodong" xfId="2070" xr:uid="{00000000-0005-0000-0000-00006D070000}"/>
    <cellStyle name="_10.Bieuthegioi-tan_NGTT2008(1)_10 Market VH, YT, GD, NGTT 2011 _12 (2)_nien giam tom tat nong nghiep 2013" xfId="2071" xr:uid="{00000000-0005-0000-0000-00006E070000}"/>
    <cellStyle name="_10.Bieuthegioi-tan_NGTT2008(1)_10 Market VH, YT, GD, NGTT 2011 _12 (2)_Niengiam_Hung_final" xfId="2072" xr:uid="{00000000-0005-0000-0000-00006F070000}"/>
    <cellStyle name="_10.Bieuthegioi-tan_NGTT2008(1)_10 Market VH, YT, GD, NGTT 2011 _12 (2)_Phan II (In)" xfId="2073" xr:uid="{00000000-0005-0000-0000-000070070000}"/>
    <cellStyle name="_10.Bieuthegioi-tan_NGTT2008(1)_10 Market VH, YT, GD, NGTT 2011 _12 (2)_Xl0000167" xfId="2074" xr:uid="{00000000-0005-0000-0000-000071070000}"/>
    <cellStyle name="_10.Bieuthegioi-tan_NGTT2008(1)_10 Market VH, YT, GD, NGTT 2011 _12 Giao duc, Y Te va Muc songnam2011" xfId="2075" xr:uid="{00000000-0005-0000-0000-000072070000}"/>
    <cellStyle name="_10.Bieuthegioi-tan_NGTT2008(1)_10 Market VH, YT, GD, NGTT 2011 _12 Giao duc, Y Te va Muc songnam2011_nien giam tom tat nong nghiep 2013" xfId="2076" xr:uid="{00000000-0005-0000-0000-000073070000}"/>
    <cellStyle name="_10.Bieuthegioi-tan_NGTT2008(1)_10 Market VH, YT, GD, NGTT 2011 _12 Giao duc, Y Te va Muc songnam2011_Phan II (In)" xfId="2077" xr:uid="{00000000-0005-0000-0000-000074070000}"/>
    <cellStyle name="_10.Bieuthegioi-tan_NGTT2008(1)_10 Market VH, YT, GD, NGTT 2011 _12 MSDC_Thuy Van" xfId="2078" xr:uid="{00000000-0005-0000-0000-000075070000}"/>
    <cellStyle name="_10.Bieuthegioi-tan_NGTT2008(1)_10 Market VH, YT, GD, NGTT 2011 _13 Van tai 2012" xfId="2079" xr:uid="{00000000-0005-0000-0000-000076070000}"/>
    <cellStyle name="_10.Bieuthegioi-tan_NGTT2008(1)_10 Market VH, YT, GD, NGTT 2011 _Book2" xfId="2080" xr:uid="{00000000-0005-0000-0000-000077070000}"/>
    <cellStyle name="_10.Bieuthegioi-tan_NGTT2008(1)_10 Market VH, YT, GD, NGTT 2011 _Giaoduc2013(ok)" xfId="2081" xr:uid="{00000000-0005-0000-0000-000078070000}"/>
    <cellStyle name="_10.Bieuthegioi-tan_NGTT2008(1)_10 Market VH, YT, GD, NGTT 2011 _Maket NGTT2012 LN,TS (7-1-2013)" xfId="2082" xr:uid="{00000000-0005-0000-0000-000079070000}"/>
    <cellStyle name="_10.Bieuthegioi-tan_NGTT2008(1)_10 Market VH, YT, GD, NGTT 2011 _Maket NGTT2012 LN,TS (7-1-2013)_Nongnghiep" xfId="2083" xr:uid="{00000000-0005-0000-0000-00007A070000}"/>
    <cellStyle name="_10.Bieuthegioi-tan_NGTT2008(1)_10 Market VH, YT, GD, NGTT 2011 _Ngiam_lamnghiep_2011_v2(1)(1)" xfId="2084" xr:uid="{00000000-0005-0000-0000-00007B070000}"/>
    <cellStyle name="_10.Bieuthegioi-tan_NGTT2008(1)_10 Market VH, YT, GD, NGTT 2011 _Ngiam_lamnghiep_2011_v2(1)(1)_Nongnghiep" xfId="2085" xr:uid="{00000000-0005-0000-0000-00007C070000}"/>
    <cellStyle name="_10.Bieuthegioi-tan_NGTT2008(1)_10 Market VH, YT, GD, NGTT 2011 _NGTK-daydu-2014-Laodong" xfId="2086" xr:uid="{00000000-0005-0000-0000-00007D070000}"/>
    <cellStyle name="_10.Bieuthegioi-tan_NGTT2008(1)_10 Market VH, YT, GD, NGTT 2011 _NGTT LN,TS 2012 (Chuan)" xfId="2087" xr:uid="{00000000-0005-0000-0000-00007E070000}"/>
    <cellStyle name="_10.Bieuthegioi-tan_NGTT2008(1)_10 Market VH, YT, GD, NGTT 2011 _Nien giam TT Vu Nong nghiep 2012(solieu)-gui Vu TH 29-3-2013" xfId="2088" xr:uid="{00000000-0005-0000-0000-00007F070000}"/>
    <cellStyle name="_10.Bieuthegioi-tan_NGTT2008(1)_10 Market VH, YT, GD, NGTT 2011 _Niengiam_Hung_final" xfId="2089" xr:uid="{00000000-0005-0000-0000-000080070000}"/>
    <cellStyle name="_10.Bieuthegioi-tan_NGTT2008(1)_10 Market VH, YT, GD, NGTT 2011 _Nongnghiep" xfId="2090" xr:uid="{00000000-0005-0000-0000-000081070000}"/>
    <cellStyle name="_10.Bieuthegioi-tan_NGTT2008(1)_10 Market VH, YT, GD, NGTT 2011 _Nongnghiep NGDD 2012_cap nhat den 24-5-2013(1)" xfId="2091" xr:uid="{00000000-0005-0000-0000-000082070000}"/>
    <cellStyle name="_10.Bieuthegioi-tan_NGTT2008(1)_10 Market VH, YT, GD, NGTT 2011 _Nongnghiep_Nongnghiep NGDD 2012_cap nhat den 24-5-2013(1)" xfId="2092" xr:uid="{00000000-0005-0000-0000-000083070000}"/>
    <cellStyle name="_10.Bieuthegioi-tan_NGTT2008(1)_10 Market VH, YT, GD, NGTT 2011 _So lieu quoc te TH" xfId="2093" xr:uid="{00000000-0005-0000-0000-000084070000}"/>
    <cellStyle name="_10.Bieuthegioi-tan_NGTT2008(1)_10 Market VH, YT, GD, NGTT 2011 _So lieu quoc te TH_nien giam tom tat nong nghiep 2013" xfId="2094" xr:uid="{00000000-0005-0000-0000-000085070000}"/>
    <cellStyle name="_10.Bieuthegioi-tan_NGTT2008(1)_10 Market VH, YT, GD, NGTT 2011 _So lieu quoc te TH_Phan II (In)" xfId="2095" xr:uid="{00000000-0005-0000-0000-000086070000}"/>
    <cellStyle name="_10.Bieuthegioi-tan_NGTT2008(1)_10 Market VH, YT, GD, NGTT 2011 _TKQG" xfId="2096" xr:uid="{00000000-0005-0000-0000-000087070000}"/>
    <cellStyle name="_10.Bieuthegioi-tan_NGTT2008(1)_10 Market VH, YT, GD, NGTT 2011 _Xl0000147" xfId="2097" xr:uid="{00000000-0005-0000-0000-000088070000}"/>
    <cellStyle name="_10.Bieuthegioi-tan_NGTT2008(1)_10 Market VH, YT, GD, NGTT 2011 _Xl0000167" xfId="2098" xr:uid="{00000000-0005-0000-0000-000089070000}"/>
    <cellStyle name="_10.Bieuthegioi-tan_NGTT2008(1)_10 Market VH, YT, GD, NGTT 2011 _XNK" xfId="2099" xr:uid="{00000000-0005-0000-0000-00008A070000}"/>
    <cellStyle name="_10.Bieuthegioi-tan_NGTT2008(1)_10 Market VH, YT, GD, NGTT 2011 _XNK_nien giam tom tat nong nghiep 2013" xfId="2100" xr:uid="{00000000-0005-0000-0000-00008B070000}"/>
    <cellStyle name="_10.Bieuthegioi-tan_NGTT2008(1)_10 Market VH, YT, GD, NGTT 2011 _XNK_Phan II (In)" xfId="2101" xr:uid="{00000000-0005-0000-0000-00008C070000}"/>
    <cellStyle name="_10.Bieuthegioi-tan_NGTT2008(1)_10 Van tai va BCVT (da sua ok)" xfId="2102" xr:uid="{00000000-0005-0000-0000-00008D070000}"/>
    <cellStyle name="_10.Bieuthegioi-tan_NGTT2008(1)_10 Van tai va BCVT (da sua ok)_nien giam tom tat nong nghiep 2013" xfId="2103" xr:uid="{00000000-0005-0000-0000-00008E070000}"/>
    <cellStyle name="_10.Bieuthegioi-tan_NGTT2008(1)_10 Van tai va BCVT (da sua ok)_Phan II (In)" xfId="2104" xr:uid="{00000000-0005-0000-0000-00008F070000}"/>
    <cellStyle name="_10.Bieuthegioi-tan_NGTT2008(1)_10 VH, YT, GD, NGTT 2010 - (OK)" xfId="2105" xr:uid="{00000000-0005-0000-0000-000090070000}"/>
    <cellStyle name="_10.Bieuthegioi-tan_NGTT2008(1)_10 VH, YT, GD, NGTT 2010 - (OK) 2" xfId="2106" xr:uid="{00000000-0005-0000-0000-000091070000}"/>
    <cellStyle name="_10.Bieuthegioi-tan_NGTT2008(1)_10 VH, YT, GD, NGTT 2010 - (OK)_Bo sung 04 bieu Cong nghiep" xfId="2107" xr:uid="{00000000-0005-0000-0000-000092070000}"/>
    <cellStyle name="_10.Bieuthegioi-tan_NGTT2008(1)_10 VH, YT, GD, NGTT 2010 - (OK)_Bo sung 04 bieu Cong nghiep 2" xfId="2108" xr:uid="{00000000-0005-0000-0000-000093070000}"/>
    <cellStyle name="_10.Bieuthegioi-tan_NGTT2008(1)_10 VH, YT, GD, NGTT 2010 - (OK)_Bo sung 04 bieu Cong nghiep_Book2" xfId="2109" xr:uid="{00000000-0005-0000-0000-000094070000}"/>
    <cellStyle name="_10.Bieuthegioi-tan_NGTT2008(1)_10 VH, YT, GD, NGTT 2010 - (OK)_Bo sung 04 bieu Cong nghiep_Mau" xfId="2110" xr:uid="{00000000-0005-0000-0000-000095070000}"/>
    <cellStyle name="_10.Bieuthegioi-tan_NGTT2008(1)_10 VH, YT, GD, NGTT 2010 - (OK)_Bo sung 04 bieu Cong nghiep_NGTK-daydu-2014-Laodong" xfId="2111" xr:uid="{00000000-0005-0000-0000-000096070000}"/>
    <cellStyle name="_10.Bieuthegioi-tan_NGTT2008(1)_10 VH, YT, GD, NGTT 2010 - (OK)_Bo sung 04 bieu Cong nghiep_Niengiam_Hung_final" xfId="2112" xr:uid="{00000000-0005-0000-0000-000097070000}"/>
    <cellStyle name="_10.Bieuthegioi-tan_NGTT2008(1)_10 VH, YT, GD, NGTT 2010 - (OK)_Book2" xfId="2113" xr:uid="{00000000-0005-0000-0000-000098070000}"/>
    <cellStyle name="_10.Bieuthegioi-tan_NGTT2008(1)_10 VH, YT, GD, NGTT 2010 - (OK)_Mau" xfId="2114" xr:uid="{00000000-0005-0000-0000-000099070000}"/>
    <cellStyle name="_10.Bieuthegioi-tan_NGTT2008(1)_10 VH, YT, GD, NGTT 2010 - (OK)_NGTK-daydu-2014-Laodong" xfId="2115" xr:uid="{00000000-0005-0000-0000-00009A070000}"/>
    <cellStyle name="_10.Bieuthegioi-tan_NGTT2008(1)_10 VH, YT, GD, NGTT 2010 - (OK)_Niengiam_Hung_final" xfId="2116" xr:uid="{00000000-0005-0000-0000-00009B070000}"/>
    <cellStyle name="_10.Bieuthegioi-tan_NGTT2008(1)_11 (3)" xfId="2117" xr:uid="{00000000-0005-0000-0000-00009C070000}"/>
    <cellStyle name="_10.Bieuthegioi-tan_NGTT2008(1)_11 (3) 2" xfId="2118" xr:uid="{00000000-0005-0000-0000-00009D070000}"/>
    <cellStyle name="_10.Bieuthegioi-tan_NGTT2008(1)_11 (3)_04 Doanh nghiep va CSKDCT 2012" xfId="2119" xr:uid="{00000000-0005-0000-0000-00009E070000}"/>
    <cellStyle name="_10.Bieuthegioi-tan_NGTT2008(1)_11 (3)_Book2" xfId="2120" xr:uid="{00000000-0005-0000-0000-00009F070000}"/>
    <cellStyle name="_10.Bieuthegioi-tan_NGTT2008(1)_11 (3)_NGTK-daydu-2014-Laodong" xfId="2121" xr:uid="{00000000-0005-0000-0000-0000A0070000}"/>
    <cellStyle name="_10.Bieuthegioi-tan_NGTT2008(1)_11 (3)_nien giam tom tat nong nghiep 2013" xfId="2122" xr:uid="{00000000-0005-0000-0000-0000A1070000}"/>
    <cellStyle name="_10.Bieuthegioi-tan_NGTT2008(1)_11 (3)_Niengiam_Hung_final" xfId="2123" xr:uid="{00000000-0005-0000-0000-0000A2070000}"/>
    <cellStyle name="_10.Bieuthegioi-tan_NGTT2008(1)_11 (3)_Phan II (In)" xfId="2124" xr:uid="{00000000-0005-0000-0000-0000A3070000}"/>
    <cellStyle name="_10.Bieuthegioi-tan_NGTT2008(1)_11 (3)_Xl0000167" xfId="2125" xr:uid="{00000000-0005-0000-0000-0000A4070000}"/>
    <cellStyle name="_10.Bieuthegioi-tan_NGTT2008(1)_11 So lieu quoc te 2010-final" xfId="2126" xr:uid="{00000000-0005-0000-0000-0000A5070000}"/>
    <cellStyle name="_10.Bieuthegioi-tan_NGTT2008(1)_11 So lieu quoc te 2010-final 2" xfId="2127" xr:uid="{00000000-0005-0000-0000-0000A6070000}"/>
    <cellStyle name="_10.Bieuthegioi-tan_NGTT2008(1)_11 So lieu quoc te 2010-final_Book2" xfId="2128" xr:uid="{00000000-0005-0000-0000-0000A7070000}"/>
    <cellStyle name="_10.Bieuthegioi-tan_NGTT2008(1)_11 So lieu quoc te 2010-final_Mau" xfId="2129" xr:uid="{00000000-0005-0000-0000-0000A8070000}"/>
    <cellStyle name="_10.Bieuthegioi-tan_NGTT2008(1)_11 So lieu quoc te 2010-final_NGTK-daydu-2014-Laodong" xfId="2130" xr:uid="{00000000-0005-0000-0000-0000A9070000}"/>
    <cellStyle name="_10.Bieuthegioi-tan_NGTT2008(1)_11 So lieu quoc te 2010-final_Niengiam_Hung_final" xfId="2131" xr:uid="{00000000-0005-0000-0000-0000AA070000}"/>
    <cellStyle name="_10.Bieuthegioi-tan_NGTT2008(1)_12 (2)" xfId="2132" xr:uid="{00000000-0005-0000-0000-0000AB070000}"/>
    <cellStyle name="_10.Bieuthegioi-tan_NGTT2008(1)_12 (2) 2" xfId="2133" xr:uid="{00000000-0005-0000-0000-0000AC070000}"/>
    <cellStyle name="_10.Bieuthegioi-tan_NGTT2008(1)_12 (2)_04 Doanh nghiep va CSKDCT 2012" xfId="2134" xr:uid="{00000000-0005-0000-0000-0000AD070000}"/>
    <cellStyle name="_10.Bieuthegioi-tan_NGTT2008(1)_12 (2)_Book2" xfId="2135" xr:uid="{00000000-0005-0000-0000-0000AE070000}"/>
    <cellStyle name="_10.Bieuthegioi-tan_NGTT2008(1)_12 (2)_NGTK-daydu-2014-Laodong" xfId="2136" xr:uid="{00000000-0005-0000-0000-0000AF070000}"/>
    <cellStyle name="_10.Bieuthegioi-tan_NGTT2008(1)_12 (2)_nien giam tom tat nong nghiep 2013" xfId="2137" xr:uid="{00000000-0005-0000-0000-0000B0070000}"/>
    <cellStyle name="_10.Bieuthegioi-tan_NGTT2008(1)_12 (2)_Niengiam_Hung_final" xfId="2138" xr:uid="{00000000-0005-0000-0000-0000B1070000}"/>
    <cellStyle name="_10.Bieuthegioi-tan_NGTT2008(1)_12 (2)_Phan II (In)" xfId="2139" xr:uid="{00000000-0005-0000-0000-0000B2070000}"/>
    <cellStyle name="_10.Bieuthegioi-tan_NGTT2008(1)_12 (2)_Xl0000167" xfId="2140" xr:uid="{00000000-0005-0000-0000-0000B3070000}"/>
    <cellStyle name="_10.Bieuthegioi-tan_NGTT2008(1)_12 Chi so gia 2012(chuan) co so" xfId="2141" xr:uid="{00000000-0005-0000-0000-0000B4070000}"/>
    <cellStyle name="_10.Bieuthegioi-tan_NGTT2008(1)_12 Giao duc, Y Te va Muc songnam2011" xfId="2142" xr:uid="{00000000-0005-0000-0000-0000B5070000}"/>
    <cellStyle name="_10.Bieuthegioi-tan_NGTT2008(1)_12 Giao duc, Y Te va Muc songnam2011_nien giam tom tat nong nghiep 2013" xfId="2143" xr:uid="{00000000-0005-0000-0000-0000B6070000}"/>
    <cellStyle name="_10.Bieuthegioi-tan_NGTT2008(1)_12 Giao duc, Y Te va Muc songnam2011_Phan II (In)" xfId="2144" xr:uid="{00000000-0005-0000-0000-0000B7070000}"/>
    <cellStyle name="_10.Bieuthegioi-tan_NGTT2008(1)_13 Van tai 2012" xfId="2145" xr:uid="{00000000-0005-0000-0000-0000B8070000}"/>
    <cellStyle name="_10.Bieuthegioi-tan_NGTT2008(1)_Book1" xfId="2146" xr:uid="{00000000-0005-0000-0000-0000B9070000}"/>
    <cellStyle name="_10.Bieuthegioi-tan_NGTT2008(1)_Book1 2" xfId="2147" xr:uid="{00000000-0005-0000-0000-0000BA070000}"/>
    <cellStyle name="_10.Bieuthegioi-tan_NGTT2008(1)_Book1_Book2" xfId="2148" xr:uid="{00000000-0005-0000-0000-0000BB070000}"/>
    <cellStyle name="_10.Bieuthegioi-tan_NGTT2008(1)_Book1_Mau" xfId="2149" xr:uid="{00000000-0005-0000-0000-0000BC070000}"/>
    <cellStyle name="_10.Bieuthegioi-tan_NGTT2008(1)_Book1_NGTK-daydu-2014-Laodong" xfId="2150" xr:uid="{00000000-0005-0000-0000-0000BD070000}"/>
    <cellStyle name="_10.Bieuthegioi-tan_NGTT2008(1)_Book1_Niengiam_Hung_final" xfId="2151" xr:uid="{00000000-0005-0000-0000-0000BE070000}"/>
    <cellStyle name="_10.Bieuthegioi-tan_NGTT2008(1)_Book2" xfId="2152" xr:uid="{00000000-0005-0000-0000-0000BF070000}"/>
    <cellStyle name="_10.Bieuthegioi-tan_NGTT2008(1)_Book3" xfId="25" xr:uid="{00000000-0005-0000-0000-0000C0070000}"/>
    <cellStyle name="_10.Bieuthegioi-tan_NGTT2008(1)_Book3 10" xfId="2153" xr:uid="{00000000-0005-0000-0000-0000C1070000}"/>
    <cellStyle name="_10.Bieuthegioi-tan_NGTT2008(1)_Book3 11" xfId="2154" xr:uid="{00000000-0005-0000-0000-0000C2070000}"/>
    <cellStyle name="_10.Bieuthegioi-tan_NGTT2008(1)_Book3 12" xfId="2155" xr:uid="{00000000-0005-0000-0000-0000C3070000}"/>
    <cellStyle name="_10.Bieuthegioi-tan_NGTT2008(1)_Book3 13" xfId="2156" xr:uid="{00000000-0005-0000-0000-0000C4070000}"/>
    <cellStyle name="_10.Bieuthegioi-tan_NGTT2008(1)_Book3 14" xfId="2157" xr:uid="{00000000-0005-0000-0000-0000C5070000}"/>
    <cellStyle name="_10.Bieuthegioi-tan_NGTT2008(1)_Book3 15" xfId="2158" xr:uid="{00000000-0005-0000-0000-0000C6070000}"/>
    <cellStyle name="_10.Bieuthegioi-tan_NGTT2008(1)_Book3 16" xfId="2159" xr:uid="{00000000-0005-0000-0000-0000C7070000}"/>
    <cellStyle name="_10.Bieuthegioi-tan_NGTT2008(1)_Book3 17" xfId="2160" xr:uid="{00000000-0005-0000-0000-0000C8070000}"/>
    <cellStyle name="_10.Bieuthegioi-tan_NGTT2008(1)_Book3 18" xfId="2161" xr:uid="{00000000-0005-0000-0000-0000C9070000}"/>
    <cellStyle name="_10.Bieuthegioi-tan_NGTT2008(1)_Book3 19" xfId="2162" xr:uid="{00000000-0005-0000-0000-0000CA070000}"/>
    <cellStyle name="_10.Bieuthegioi-tan_NGTT2008(1)_Book3 2" xfId="2163" xr:uid="{00000000-0005-0000-0000-0000CB070000}"/>
    <cellStyle name="_10.Bieuthegioi-tan_NGTT2008(1)_Book3 3" xfId="2164" xr:uid="{00000000-0005-0000-0000-0000CC070000}"/>
    <cellStyle name="_10.Bieuthegioi-tan_NGTT2008(1)_Book3 4" xfId="2165" xr:uid="{00000000-0005-0000-0000-0000CD070000}"/>
    <cellStyle name="_10.Bieuthegioi-tan_NGTT2008(1)_Book3 5" xfId="2166" xr:uid="{00000000-0005-0000-0000-0000CE070000}"/>
    <cellStyle name="_10.Bieuthegioi-tan_NGTT2008(1)_Book3 6" xfId="2167" xr:uid="{00000000-0005-0000-0000-0000CF070000}"/>
    <cellStyle name="_10.Bieuthegioi-tan_NGTT2008(1)_Book3 7" xfId="2168" xr:uid="{00000000-0005-0000-0000-0000D0070000}"/>
    <cellStyle name="_10.Bieuthegioi-tan_NGTT2008(1)_Book3 8" xfId="2169" xr:uid="{00000000-0005-0000-0000-0000D1070000}"/>
    <cellStyle name="_10.Bieuthegioi-tan_NGTT2008(1)_Book3 9" xfId="2170" xr:uid="{00000000-0005-0000-0000-0000D2070000}"/>
    <cellStyle name="_10.Bieuthegioi-tan_NGTT2008(1)_Book3_01 Don vi HC" xfId="2171" xr:uid="{00000000-0005-0000-0000-0000D3070000}"/>
    <cellStyle name="_10.Bieuthegioi-tan_NGTT2008(1)_Book3_01 Don vi HC 2" xfId="2172" xr:uid="{00000000-0005-0000-0000-0000D4070000}"/>
    <cellStyle name="_10.Bieuthegioi-tan_NGTT2008(1)_Book3_01 Don vi HC_Book2" xfId="2173" xr:uid="{00000000-0005-0000-0000-0000D5070000}"/>
    <cellStyle name="_10.Bieuthegioi-tan_NGTT2008(1)_Book3_01 Don vi HC_NGTK-daydu-2014-Laodong" xfId="2174" xr:uid="{00000000-0005-0000-0000-0000D6070000}"/>
    <cellStyle name="_10.Bieuthegioi-tan_NGTT2008(1)_Book3_01 Don vi HC_Niengiam_Hung_final" xfId="2175" xr:uid="{00000000-0005-0000-0000-0000D7070000}"/>
    <cellStyle name="_10.Bieuthegioi-tan_NGTT2008(1)_Book3_01 DVHC-DSLD 2010" xfId="2176" xr:uid="{00000000-0005-0000-0000-0000D8070000}"/>
    <cellStyle name="_10.Bieuthegioi-tan_NGTT2008(1)_Book3_01 DVHC-DSLD 2010 2" xfId="2177" xr:uid="{00000000-0005-0000-0000-0000D9070000}"/>
    <cellStyle name="_10.Bieuthegioi-tan_NGTT2008(1)_Book3_01 DVHC-DSLD 2010_Book2" xfId="2178" xr:uid="{00000000-0005-0000-0000-0000DA070000}"/>
    <cellStyle name="_10.Bieuthegioi-tan_NGTT2008(1)_Book3_01 DVHC-DSLD 2010_Mau" xfId="2179" xr:uid="{00000000-0005-0000-0000-0000DB070000}"/>
    <cellStyle name="_10.Bieuthegioi-tan_NGTT2008(1)_Book3_01 DVHC-DSLD 2010_NGTK-daydu-2014-Laodong" xfId="2180" xr:uid="{00000000-0005-0000-0000-0000DC070000}"/>
    <cellStyle name="_10.Bieuthegioi-tan_NGTT2008(1)_Book3_01 DVHC-DSLD 2010_Niengiam_Hung_final" xfId="2181" xr:uid="{00000000-0005-0000-0000-0000DD070000}"/>
    <cellStyle name="_10.Bieuthegioi-tan_NGTT2008(1)_Book3_02  Dan so lao dong(OK)" xfId="2182" xr:uid="{00000000-0005-0000-0000-0000DE070000}"/>
    <cellStyle name="_10.Bieuthegioi-tan_NGTT2008(1)_Book3_02 Dan so 2010 (ok)" xfId="2183" xr:uid="{00000000-0005-0000-0000-0000DF070000}"/>
    <cellStyle name="_10.Bieuthegioi-tan_NGTT2008(1)_Book3_02 Dan so Lao dong 2011" xfId="2184" xr:uid="{00000000-0005-0000-0000-0000E0070000}"/>
    <cellStyle name="_10.Bieuthegioi-tan_NGTT2008(1)_Book3_02 Danso_Laodong 2012(chuan) CO SO" xfId="2185" xr:uid="{00000000-0005-0000-0000-0000E1070000}"/>
    <cellStyle name="_10.Bieuthegioi-tan_NGTT2008(1)_Book3_02 DSLD_2011(ok).xls" xfId="2186" xr:uid="{00000000-0005-0000-0000-0000E2070000}"/>
    <cellStyle name="_10.Bieuthegioi-tan_NGTT2008(1)_Book3_03 TKQG va Thu chi NSNN 2012" xfId="2187" xr:uid="{00000000-0005-0000-0000-0000E3070000}"/>
    <cellStyle name="_10.Bieuthegioi-tan_NGTT2008(1)_Book3_04 Doanh nghiep va CSKDCT 2012" xfId="2188" xr:uid="{00000000-0005-0000-0000-0000E4070000}"/>
    <cellStyle name="_10.Bieuthegioi-tan_NGTT2008(1)_Book3_05 Doanh nghiep va Ca the_2011 (Ok)" xfId="2189" xr:uid="{00000000-0005-0000-0000-0000E5070000}"/>
    <cellStyle name="_10.Bieuthegioi-tan_NGTT2008(1)_Book3_05 NGTT DN 2010 (OK)" xfId="2190" xr:uid="{00000000-0005-0000-0000-0000E6070000}"/>
    <cellStyle name="_10.Bieuthegioi-tan_NGTT2008(1)_Book3_05 NGTT DN 2010 (OK) 2" xfId="2191" xr:uid="{00000000-0005-0000-0000-0000E7070000}"/>
    <cellStyle name="_10.Bieuthegioi-tan_NGTT2008(1)_Book3_05 NGTT DN 2010 (OK)_Bo sung 04 bieu Cong nghiep" xfId="2192" xr:uid="{00000000-0005-0000-0000-0000E8070000}"/>
    <cellStyle name="_10.Bieuthegioi-tan_NGTT2008(1)_Book3_05 NGTT DN 2010 (OK)_Bo sung 04 bieu Cong nghiep 2" xfId="2193" xr:uid="{00000000-0005-0000-0000-0000E9070000}"/>
    <cellStyle name="_10.Bieuthegioi-tan_NGTT2008(1)_Book3_05 NGTT DN 2010 (OK)_Bo sung 04 bieu Cong nghiep_Book2" xfId="2194" xr:uid="{00000000-0005-0000-0000-0000EA070000}"/>
    <cellStyle name="_10.Bieuthegioi-tan_NGTT2008(1)_Book3_05 NGTT DN 2010 (OK)_Bo sung 04 bieu Cong nghiep_Mau" xfId="2195" xr:uid="{00000000-0005-0000-0000-0000EB070000}"/>
    <cellStyle name="_10.Bieuthegioi-tan_NGTT2008(1)_Book3_05 NGTT DN 2010 (OK)_Bo sung 04 bieu Cong nghiep_NGTK-daydu-2014-Laodong" xfId="2196" xr:uid="{00000000-0005-0000-0000-0000EC070000}"/>
    <cellStyle name="_10.Bieuthegioi-tan_NGTT2008(1)_Book3_05 NGTT DN 2010 (OK)_Bo sung 04 bieu Cong nghiep_Niengiam_Hung_final" xfId="2197" xr:uid="{00000000-0005-0000-0000-0000ED070000}"/>
    <cellStyle name="_10.Bieuthegioi-tan_NGTT2008(1)_Book3_05 NGTT DN 2010 (OK)_Book2" xfId="2198" xr:uid="{00000000-0005-0000-0000-0000EE070000}"/>
    <cellStyle name="_10.Bieuthegioi-tan_NGTT2008(1)_Book3_05 NGTT DN 2010 (OK)_Mau" xfId="2199" xr:uid="{00000000-0005-0000-0000-0000EF070000}"/>
    <cellStyle name="_10.Bieuthegioi-tan_NGTT2008(1)_Book3_05 NGTT DN 2010 (OK)_NGTK-daydu-2014-Laodong" xfId="2200" xr:uid="{00000000-0005-0000-0000-0000F0070000}"/>
    <cellStyle name="_10.Bieuthegioi-tan_NGTT2008(1)_Book3_05 NGTT DN 2010 (OK)_Niengiam_Hung_final" xfId="2201" xr:uid="{00000000-0005-0000-0000-0000F1070000}"/>
    <cellStyle name="_10.Bieuthegioi-tan_NGTT2008(1)_Book3_06 NGTT LN,TS 2013 co so" xfId="2202" xr:uid="{00000000-0005-0000-0000-0000F2070000}"/>
    <cellStyle name="_10.Bieuthegioi-tan_NGTT2008(1)_Book3_06 Nong, lam nghiep 2010  (ok)" xfId="2203" xr:uid="{00000000-0005-0000-0000-0000F3070000}"/>
    <cellStyle name="_10.Bieuthegioi-tan_NGTT2008(1)_Book3_07 NGTT CN 2012" xfId="2204" xr:uid="{00000000-0005-0000-0000-0000F4070000}"/>
    <cellStyle name="_10.Bieuthegioi-tan_NGTT2008(1)_Book3_08 Thuong mai Tong muc - Diep" xfId="2205" xr:uid="{00000000-0005-0000-0000-0000F5070000}"/>
    <cellStyle name="_10.Bieuthegioi-tan_NGTT2008(1)_Book3_08 Thuong mai va Du lich (Ok)" xfId="2206" xr:uid="{00000000-0005-0000-0000-0000F6070000}"/>
    <cellStyle name="_10.Bieuthegioi-tan_NGTT2008(1)_Book3_08 Thuong mai va Du lich (Ok)_nien giam tom tat nong nghiep 2013" xfId="2207" xr:uid="{00000000-0005-0000-0000-0000F7070000}"/>
    <cellStyle name="_10.Bieuthegioi-tan_NGTT2008(1)_Book3_08 Thuong mai va Du lich (Ok)_Phan II (In)" xfId="2208" xr:uid="{00000000-0005-0000-0000-0000F8070000}"/>
    <cellStyle name="_10.Bieuthegioi-tan_NGTT2008(1)_Book3_09 Chi so gia 2011- VuTKG-1 (Ok)" xfId="2209" xr:uid="{00000000-0005-0000-0000-0000F9070000}"/>
    <cellStyle name="_10.Bieuthegioi-tan_NGTT2008(1)_Book3_09 Chi so gia 2011- VuTKG-1 (Ok)_nien giam tom tat nong nghiep 2013" xfId="2210" xr:uid="{00000000-0005-0000-0000-0000FA070000}"/>
    <cellStyle name="_10.Bieuthegioi-tan_NGTT2008(1)_Book3_09 Chi so gia 2011- VuTKG-1 (Ok)_Phan II (In)" xfId="2211" xr:uid="{00000000-0005-0000-0000-0000FB070000}"/>
    <cellStyle name="_10.Bieuthegioi-tan_NGTT2008(1)_Book3_09 Du lich" xfId="2212" xr:uid="{00000000-0005-0000-0000-0000FC070000}"/>
    <cellStyle name="_10.Bieuthegioi-tan_NGTT2008(1)_Book3_09 Du lich_nien giam tom tat nong nghiep 2013" xfId="2213" xr:uid="{00000000-0005-0000-0000-0000FD070000}"/>
    <cellStyle name="_10.Bieuthegioi-tan_NGTT2008(1)_Book3_09 Du lich_Phan II (In)" xfId="2214" xr:uid="{00000000-0005-0000-0000-0000FE070000}"/>
    <cellStyle name="_10.Bieuthegioi-tan_NGTT2008(1)_Book3_10 Market VH, YT, GD, NGTT 2011 " xfId="2215" xr:uid="{00000000-0005-0000-0000-0000FF070000}"/>
    <cellStyle name="_10.Bieuthegioi-tan_NGTT2008(1)_Book3_10 Market VH, YT, GD, NGTT 2011  2" xfId="2216" xr:uid="{00000000-0005-0000-0000-000000080000}"/>
    <cellStyle name="_10.Bieuthegioi-tan_NGTT2008(1)_Book3_10 Market VH, YT, GD, NGTT 2011 _02  Dan so lao dong(OK)" xfId="2217" xr:uid="{00000000-0005-0000-0000-000001080000}"/>
    <cellStyle name="_10.Bieuthegioi-tan_NGTT2008(1)_Book3_10 Market VH, YT, GD, NGTT 2011 _03 TKQG va Thu chi NSNN 2012" xfId="2218" xr:uid="{00000000-0005-0000-0000-000002080000}"/>
    <cellStyle name="_10.Bieuthegioi-tan_NGTT2008(1)_Book3_10 Market VH, YT, GD, NGTT 2011 _04 Doanh nghiep va CSKDCT 2012" xfId="2219" xr:uid="{00000000-0005-0000-0000-000003080000}"/>
    <cellStyle name="_10.Bieuthegioi-tan_NGTT2008(1)_Book3_10 Market VH, YT, GD, NGTT 2011 _05 Doanh nghiep va Ca the_2011 (Ok)" xfId="2220" xr:uid="{00000000-0005-0000-0000-000004080000}"/>
    <cellStyle name="_10.Bieuthegioi-tan_NGTT2008(1)_Book3_10 Market VH, YT, GD, NGTT 2011 _06 NGTT LN,TS 2013 co so" xfId="2221" xr:uid="{00000000-0005-0000-0000-000005080000}"/>
    <cellStyle name="_10.Bieuthegioi-tan_NGTT2008(1)_Book3_10 Market VH, YT, GD, NGTT 2011 _07 NGTT CN 2012" xfId="2222" xr:uid="{00000000-0005-0000-0000-000006080000}"/>
    <cellStyle name="_10.Bieuthegioi-tan_NGTT2008(1)_Book3_10 Market VH, YT, GD, NGTT 2011 _08 Thuong mai Tong muc - Diep" xfId="2223" xr:uid="{00000000-0005-0000-0000-000007080000}"/>
    <cellStyle name="_10.Bieuthegioi-tan_NGTT2008(1)_Book3_10 Market VH, YT, GD, NGTT 2011 _08 Thuong mai va Du lich (Ok)" xfId="2224" xr:uid="{00000000-0005-0000-0000-000008080000}"/>
    <cellStyle name="_10.Bieuthegioi-tan_NGTT2008(1)_Book3_10 Market VH, YT, GD, NGTT 2011 _08 Thuong mai va Du lich (Ok)_nien giam tom tat nong nghiep 2013" xfId="2225" xr:uid="{00000000-0005-0000-0000-000009080000}"/>
    <cellStyle name="_10.Bieuthegioi-tan_NGTT2008(1)_Book3_10 Market VH, YT, GD, NGTT 2011 _08 Thuong mai va Du lich (Ok)_Phan II (In)" xfId="2226" xr:uid="{00000000-0005-0000-0000-00000A080000}"/>
    <cellStyle name="_10.Bieuthegioi-tan_NGTT2008(1)_Book3_10 Market VH, YT, GD, NGTT 2011 _09 Chi so gia 2011- VuTKG-1 (Ok)" xfId="2227" xr:uid="{00000000-0005-0000-0000-00000B080000}"/>
    <cellStyle name="_10.Bieuthegioi-tan_NGTT2008(1)_Book3_10 Market VH, YT, GD, NGTT 2011 _09 Chi so gia 2011- VuTKG-1 (Ok)_nien giam tom tat nong nghiep 2013" xfId="2228" xr:uid="{00000000-0005-0000-0000-00000C080000}"/>
    <cellStyle name="_10.Bieuthegioi-tan_NGTT2008(1)_Book3_10 Market VH, YT, GD, NGTT 2011 _09 Chi so gia 2011- VuTKG-1 (Ok)_Phan II (In)" xfId="2229" xr:uid="{00000000-0005-0000-0000-00000D080000}"/>
    <cellStyle name="_10.Bieuthegioi-tan_NGTT2008(1)_Book3_10 Market VH, YT, GD, NGTT 2011 _09 Du lich" xfId="2230" xr:uid="{00000000-0005-0000-0000-00000E080000}"/>
    <cellStyle name="_10.Bieuthegioi-tan_NGTT2008(1)_Book3_10 Market VH, YT, GD, NGTT 2011 _09 Du lich_nien giam tom tat nong nghiep 2013" xfId="2231" xr:uid="{00000000-0005-0000-0000-00000F080000}"/>
    <cellStyle name="_10.Bieuthegioi-tan_NGTT2008(1)_Book3_10 Market VH, YT, GD, NGTT 2011 _09 Du lich_Phan II (In)" xfId="2232" xr:uid="{00000000-0005-0000-0000-000010080000}"/>
    <cellStyle name="_10.Bieuthegioi-tan_NGTT2008(1)_Book3_10 Market VH, YT, GD, NGTT 2011 _10 Van tai va BCVT (da sua ok)" xfId="2233" xr:uid="{00000000-0005-0000-0000-000011080000}"/>
    <cellStyle name="_10.Bieuthegioi-tan_NGTT2008(1)_Book3_10 Market VH, YT, GD, NGTT 2011 _10 Van tai va BCVT (da sua ok)_nien giam tom tat nong nghiep 2013" xfId="2234" xr:uid="{00000000-0005-0000-0000-000012080000}"/>
    <cellStyle name="_10.Bieuthegioi-tan_NGTT2008(1)_Book3_10 Market VH, YT, GD, NGTT 2011 _10 Van tai va BCVT (da sua ok)_Phan II (In)" xfId="2235" xr:uid="{00000000-0005-0000-0000-000013080000}"/>
    <cellStyle name="_10.Bieuthegioi-tan_NGTT2008(1)_Book3_10 Market VH, YT, GD, NGTT 2011 _11 (3)" xfId="2236" xr:uid="{00000000-0005-0000-0000-000014080000}"/>
    <cellStyle name="_10.Bieuthegioi-tan_NGTT2008(1)_Book3_10 Market VH, YT, GD, NGTT 2011 _11 (3) 2" xfId="2237" xr:uid="{00000000-0005-0000-0000-000015080000}"/>
    <cellStyle name="_10.Bieuthegioi-tan_NGTT2008(1)_Book3_10 Market VH, YT, GD, NGTT 2011 _11 (3)_04 Doanh nghiep va CSKDCT 2012" xfId="2238" xr:uid="{00000000-0005-0000-0000-000016080000}"/>
    <cellStyle name="_10.Bieuthegioi-tan_NGTT2008(1)_Book3_10 Market VH, YT, GD, NGTT 2011 _11 (3)_Book2" xfId="2239" xr:uid="{00000000-0005-0000-0000-000017080000}"/>
    <cellStyle name="_10.Bieuthegioi-tan_NGTT2008(1)_Book3_10 Market VH, YT, GD, NGTT 2011 _11 (3)_NGTK-daydu-2014-Laodong" xfId="2240" xr:uid="{00000000-0005-0000-0000-000018080000}"/>
    <cellStyle name="_10.Bieuthegioi-tan_NGTT2008(1)_Book3_10 Market VH, YT, GD, NGTT 2011 _11 (3)_nien giam tom tat nong nghiep 2013" xfId="2241" xr:uid="{00000000-0005-0000-0000-000019080000}"/>
    <cellStyle name="_10.Bieuthegioi-tan_NGTT2008(1)_Book3_10 Market VH, YT, GD, NGTT 2011 _11 (3)_Niengiam_Hung_final" xfId="2242" xr:uid="{00000000-0005-0000-0000-00001A080000}"/>
    <cellStyle name="_10.Bieuthegioi-tan_NGTT2008(1)_Book3_10 Market VH, YT, GD, NGTT 2011 _11 (3)_Phan II (In)" xfId="2243" xr:uid="{00000000-0005-0000-0000-00001B080000}"/>
    <cellStyle name="_10.Bieuthegioi-tan_NGTT2008(1)_Book3_10 Market VH, YT, GD, NGTT 2011 _11 (3)_Xl0000167" xfId="2244" xr:uid="{00000000-0005-0000-0000-00001C080000}"/>
    <cellStyle name="_10.Bieuthegioi-tan_NGTT2008(1)_Book3_10 Market VH, YT, GD, NGTT 2011 _12 (2)" xfId="2245" xr:uid="{00000000-0005-0000-0000-00001D080000}"/>
    <cellStyle name="_10.Bieuthegioi-tan_NGTT2008(1)_Book3_10 Market VH, YT, GD, NGTT 2011 _12 (2) 2" xfId="2246" xr:uid="{00000000-0005-0000-0000-00001E080000}"/>
    <cellStyle name="_10.Bieuthegioi-tan_NGTT2008(1)_Book3_10 Market VH, YT, GD, NGTT 2011 _12 (2)_04 Doanh nghiep va CSKDCT 2012" xfId="2247" xr:uid="{00000000-0005-0000-0000-00001F080000}"/>
    <cellStyle name="_10.Bieuthegioi-tan_NGTT2008(1)_Book3_10 Market VH, YT, GD, NGTT 2011 _12 (2)_Book2" xfId="2248" xr:uid="{00000000-0005-0000-0000-000020080000}"/>
    <cellStyle name="_10.Bieuthegioi-tan_NGTT2008(1)_Book3_10 Market VH, YT, GD, NGTT 2011 _12 (2)_NGTK-daydu-2014-Laodong" xfId="2249" xr:uid="{00000000-0005-0000-0000-000021080000}"/>
    <cellStyle name="_10.Bieuthegioi-tan_NGTT2008(1)_Book3_10 Market VH, YT, GD, NGTT 2011 _12 (2)_nien giam tom tat nong nghiep 2013" xfId="2250" xr:uid="{00000000-0005-0000-0000-000022080000}"/>
    <cellStyle name="_10.Bieuthegioi-tan_NGTT2008(1)_Book3_10 Market VH, YT, GD, NGTT 2011 _12 (2)_Niengiam_Hung_final" xfId="2251" xr:uid="{00000000-0005-0000-0000-000023080000}"/>
    <cellStyle name="_10.Bieuthegioi-tan_NGTT2008(1)_Book3_10 Market VH, YT, GD, NGTT 2011 _12 (2)_Phan II (In)" xfId="2252" xr:uid="{00000000-0005-0000-0000-000024080000}"/>
    <cellStyle name="_10.Bieuthegioi-tan_NGTT2008(1)_Book3_10 Market VH, YT, GD, NGTT 2011 _12 (2)_Xl0000167" xfId="2253" xr:uid="{00000000-0005-0000-0000-000025080000}"/>
    <cellStyle name="_10.Bieuthegioi-tan_NGTT2008(1)_Book3_10 Market VH, YT, GD, NGTT 2011 _12 Giao duc, Y Te va Muc songnam2011" xfId="2254" xr:uid="{00000000-0005-0000-0000-000026080000}"/>
    <cellStyle name="_10.Bieuthegioi-tan_NGTT2008(1)_Book3_10 Market VH, YT, GD, NGTT 2011 _12 Giao duc, Y Te va Muc songnam2011_nien giam tom tat nong nghiep 2013" xfId="2255" xr:uid="{00000000-0005-0000-0000-000027080000}"/>
    <cellStyle name="_10.Bieuthegioi-tan_NGTT2008(1)_Book3_10 Market VH, YT, GD, NGTT 2011 _12 Giao duc, Y Te va Muc songnam2011_Phan II (In)" xfId="2256" xr:uid="{00000000-0005-0000-0000-000028080000}"/>
    <cellStyle name="_10.Bieuthegioi-tan_NGTT2008(1)_Book3_10 Market VH, YT, GD, NGTT 2011 _12 MSDC_Thuy Van" xfId="2257" xr:uid="{00000000-0005-0000-0000-000029080000}"/>
    <cellStyle name="_10.Bieuthegioi-tan_NGTT2008(1)_Book3_10 Market VH, YT, GD, NGTT 2011 _13 Van tai 2012" xfId="2258" xr:uid="{00000000-0005-0000-0000-00002A080000}"/>
    <cellStyle name="_10.Bieuthegioi-tan_NGTT2008(1)_Book3_10 Market VH, YT, GD, NGTT 2011 _Book2" xfId="2259" xr:uid="{00000000-0005-0000-0000-00002B080000}"/>
    <cellStyle name="_10.Bieuthegioi-tan_NGTT2008(1)_Book3_10 Market VH, YT, GD, NGTT 2011 _Giaoduc2013(ok)" xfId="2260" xr:uid="{00000000-0005-0000-0000-00002C080000}"/>
    <cellStyle name="_10.Bieuthegioi-tan_NGTT2008(1)_Book3_10 Market VH, YT, GD, NGTT 2011 _Maket NGTT2012 LN,TS (7-1-2013)" xfId="2261" xr:uid="{00000000-0005-0000-0000-00002D080000}"/>
    <cellStyle name="_10.Bieuthegioi-tan_NGTT2008(1)_Book3_10 Market VH, YT, GD, NGTT 2011 _Maket NGTT2012 LN,TS (7-1-2013)_Nongnghiep" xfId="2262" xr:uid="{00000000-0005-0000-0000-00002E080000}"/>
    <cellStyle name="_10.Bieuthegioi-tan_NGTT2008(1)_Book3_10 Market VH, YT, GD, NGTT 2011 _Ngiam_lamnghiep_2011_v2(1)(1)" xfId="2263" xr:uid="{00000000-0005-0000-0000-00002F080000}"/>
    <cellStyle name="_10.Bieuthegioi-tan_NGTT2008(1)_Book3_10 Market VH, YT, GD, NGTT 2011 _Ngiam_lamnghiep_2011_v2(1)(1)_Nongnghiep" xfId="2264" xr:uid="{00000000-0005-0000-0000-000030080000}"/>
    <cellStyle name="_10.Bieuthegioi-tan_NGTT2008(1)_Book3_10 Market VH, YT, GD, NGTT 2011 _NGTK-daydu-2014-Laodong" xfId="2265" xr:uid="{00000000-0005-0000-0000-000031080000}"/>
    <cellStyle name="_10.Bieuthegioi-tan_NGTT2008(1)_Book3_10 Market VH, YT, GD, NGTT 2011 _NGTT LN,TS 2012 (Chuan)" xfId="2266" xr:uid="{00000000-0005-0000-0000-000032080000}"/>
    <cellStyle name="_10.Bieuthegioi-tan_NGTT2008(1)_Book3_10 Market VH, YT, GD, NGTT 2011 _Nien giam TT Vu Nong nghiep 2012(solieu)-gui Vu TH 29-3-2013" xfId="2267" xr:uid="{00000000-0005-0000-0000-000033080000}"/>
    <cellStyle name="_10.Bieuthegioi-tan_NGTT2008(1)_Book3_10 Market VH, YT, GD, NGTT 2011 _Niengiam_Hung_final" xfId="2268" xr:uid="{00000000-0005-0000-0000-000034080000}"/>
    <cellStyle name="_10.Bieuthegioi-tan_NGTT2008(1)_Book3_10 Market VH, YT, GD, NGTT 2011 _Nongnghiep" xfId="2269" xr:uid="{00000000-0005-0000-0000-000035080000}"/>
    <cellStyle name="_10.Bieuthegioi-tan_NGTT2008(1)_Book3_10 Market VH, YT, GD, NGTT 2011 _Nongnghiep NGDD 2012_cap nhat den 24-5-2013(1)" xfId="2270" xr:uid="{00000000-0005-0000-0000-000036080000}"/>
    <cellStyle name="_10.Bieuthegioi-tan_NGTT2008(1)_Book3_10 Market VH, YT, GD, NGTT 2011 _Nongnghiep_Nongnghiep NGDD 2012_cap nhat den 24-5-2013(1)" xfId="2271" xr:uid="{00000000-0005-0000-0000-000037080000}"/>
    <cellStyle name="_10.Bieuthegioi-tan_NGTT2008(1)_Book3_10 Market VH, YT, GD, NGTT 2011 _So lieu quoc te TH" xfId="2272" xr:uid="{00000000-0005-0000-0000-000038080000}"/>
    <cellStyle name="_10.Bieuthegioi-tan_NGTT2008(1)_Book3_10 Market VH, YT, GD, NGTT 2011 _So lieu quoc te TH_nien giam tom tat nong nghiep 2013" xfId="2273" xr:uid="{00000000-0005-0000-0000-000039080000}"/>
    <cellStyle name="_10.Bieuthegioi-tan_NGTT2008(1)_Book3_10 Market VH, YT, GD, NGTT 2011 _So lieu quoc te TH_Phan II (In)" xfId="2274" xr:uid="{00000000-0005-0000-0000-00003A080000}"/>
    <cellStyle name="_10.Bieuthegioi-tan_NGTT2008(1)_Book3_10 Market VH, YT, GD, NGTT 2011 _TKQG" xfId="2275" xr:uid="{00000000-0005-0000-0000-00003B080000}"/>
    <cellStyle name="_10.Bieuthegioi-tan_NGTT2008(1)_Book3_10 Market VH, YT, GD, NGTT 2011 _Xl0000147" xfId="2276" xr:uid="{00000000-0005-0000-0000-00003C080000}"/>
    <cellStyle name="_10.Bieuthegioi-tan_NGTT2008(1)_Book3_10 Market VH, YT, GD, NGTT 2011 _Xl0000167" xfId="2277" xr:uid="{00000000-0005-0000-0000-00003D080000}"/>
    <cellStyle name="_10.Bieuthegioi-tan_NGTT2008(1)_Book3_10 Market VH, YT, GD, NGTT 2011 _XNK" xfId="2278" xr:uid="{00000000-0005-0000-0000-00003E080000}"/>
    <cellStyle name="_10.Bieuthegioi-tan_NGTT2008(1)_Book3_10 Market VH, YT, GD, NGTT 2011 _XNK_nien giam tom tat nong nghiep 2013" xfId="2279" xr:uid="{00000000-0005-0000-0000-00003F080000}"/>
    <cellStyle name="_10.Bieuthegioi-tan_NGTT2008(1)_Book3_10 Market VH, YT, GD, NGTT 2011 _XNK_Phan II (In)" xfId="2280" xr:uid="{00000000-0005-0000-0000-000040080000}"/>
    <cellStyle name="_10.Bieuthegioi-tan_NGTT2008(1)_Book3_10 Van tai va BCVT (da sua ok)" xfId="2281" xr:uid="{00000000-0005-0000-0000-000041080000}"/>
    <cellStyle name="_10.Bieuthegioi-tan_NGTT2008(1)_Book3_10 Van tai va BCVT (da sua ok)_nien giam tom tat nong nghiep 2013" xfId="2282" xr:uid="{00000000-0005-0000-0000-000042080000}"/>
    <cellStyle name="_10.Bieuthegioi-tan_NGTT2008(1)_Book3_10 Van tai va BCVT (da sua ok)_Phan II (In)" xfId="2283" xr:uid="{00000000-0005-0000-0000-000043080000}"/>
    <cellStyle name="_10.Bieuthegioi-tan_NGTT2008(1)_Book3_10 VH, YT, GD, NGTT 2010 - (OK)" xfId="2284" xr:uid="{00000000-0005-0000-0000-000044080000}"/>
    <cellStyle name="_10.Bieuthegioi-tan_NGTT2008(1)_Book3_10 VH, YT, GD, NGTT 2010 - (OK) 2" xfId="2285" xr:uid="{00000000-0005-0000-0000-000045080000}"/>
    <cellStyle name="_10.Bieuthegioi-tan_NGTT2008(1)_Book3_10 VH, YT, GD, NGTT 2010 - (OK)_Bo sung 04 bieu Cong nghiep" xfId="2286" xr:uid="{00000000-0005-0000-0000-000046080000}"/>
    <cellStyle name="_10.Bieuthegioi-tan_NGTT2008(1)_Book3_10 VH, YT, GD, NGTT 2010 - (OK)_Bo sung 04 bieu Cong nghiep 2" xfId="2287" xr:uid="{00000000-0005-0000-0000-000047080000}"/>
    <cellStyle name="_10.Bieuthegioi-tan_NGTT2008(1)_Book3_10 VH, YT, GD, NGTT 2010 - (OK)_Bo sung 04 bieu Cong nghiep_Book2" xfId="2288" xr:uid="{00000000-0005-0000-0000-000048080000}"/>
    <cellStyle name="_10.Bieuthegioi-tan_NGTT2008(1)_Book3_10 VH, YT, GD, NGTT 2010 - (OK)_Bo sung 04 bieu Cong nghiep_Mau" xfId="2289" xr:uid="{00000000-0005-0000-0000-000049080000}"/>
    <cellStyle name="_10.Bieuthegioi-tan_NGTT2008(1)_Book3_10 VH, YT, GD, NGTT 2010 - (OK)_Bo sung 04 bieu Cong nghiep_NGTK-daydu-2014-Laodong" xfId="2290" xr:uid="{00000000-0005-0000-0000-00004A080000}"/>
    <cellStyle name="_10.Bieuthegioi-tan_NGTT2008(1)_Book3_10 VH, YT, GD, NGTT 2010 - (OK)_Bo sung 04 bieu Cong nghiep_Niengiam_Hung_final" xfId="2291" xr:uid="{00000000-0005-0000-0000-00004B080000}"/>
    <cellStyle name="_10.Bieuthegioi-tan_NGTT2008(1)_Book3_10 VH, YT, GD, NGTT 2010 - (OK)_Book2" xfId="2292" xr:uid="{00000000-0005-0000-0000-00004C080000}"/>
    <cellStyle name="_10.Bieuthegioi-tan_NGTT2008(1)_Book3_10 VH, YT, GD, NGTT 2010 - (OK)_Mau" xfId="2293" xr:uid="{00000000-0005-0000-0000-00004D080000}"/>
    <cellStyle name="_10.Bieuthegioi-tan_NGTT2008(1)_Book3_10 VH, YT, GD, NGTT 2010 - (OK)_NGTK-daydu-2014-Laodong" xfId="2294" xr:uid="{00000000-0005-0000-0000-00004E080000}"/>
    <cellStyle name="_10.Bieuthegioi-tan_NGTT2008(1)_Book3_10 VH, YT, GD, NGTT 2010 - (OK)_Niengiam_Hung_final" xfId="2295" xr:uid="{00000000-0005-0000-0000-00004F080000}"/>
    <cellStyle name="_10.Bieuthegioi-tan_NGTT2008(1)_Book3_11 (3)" xfId="2296" xr:uid="{00000000-0005-0000-0000-000050080000}"/>
    <cellStyle name="_10.Bieuthegioi-tan_NGTT2008(1)_Book3_11 (3) 2" xfId="2297" xr:uid="{00000000-0005-0000-0000-000051080000}"/>
    <cellStyle name="_10.Bieuthegioi-tan_NGTT2008(1)_Book3_11 (3)_04 Doanh nghiep va CSKDCT 2012" xfId="2298" xr:uid="{00000000-0005-0000-0000-000052080000}"/>
    <cellStyle name="_10.Bieuthegioi-tan_NGTT2008(1)_Book3_11 (3)_Book2" xfId="2299" xr:uid="{00000000-0005-0000-0000-000053080000}"/>
    <cellStyle name="_10.Bieuthegioi-tan_NGTT2008(1)_Book3_11 (3)_NGTK-daydu-2014-Laodong" xfId="2300" xr:uid="{00000000-0005-0000-0000-000054080000}"/>
    <cellStyle name="_10.Bieuthegioi-tan_NGTT2008(1)_Book3_11 (3)_nien giam tom tat nong nghiep 2013" xfId="2301" xr:uid="{00000000-0005-0000-0000-000055080000}"/>
    <cellStyle name="_10.Bieuthegioi-tan_NGTT2008(1)_Book3_11 (3)_Niengiam_Hung_final" xfId="2302" xr:uid="{00000000-0005-0000-0000-000056080000}"/>
    <cellStyle name="_10.Bieuthegioi-tan_NGTT2008(1)_Book3_11 (3)_Phan II (In)" xfId="2303" xr:uid="{00000000-0005-0000-0000-000057080000}"/>
    <cellStyle name="_10.Bieuthegioi-tan_NGTT2008(1)_Book3_11 (3)_Xl0000167" xfId="2304" xr:uid="{00000000-0005-0000-0000-000058080000}"/>
    <cellStyle name="_10.Bieuthegioi-tan_NGTT2008(1)_Book3_12 (2)" xfId="2305" xr:uid="{00000000-0005-0000-0000-000059080000}"/>
    <cellStyle name="_10.Bieuthegioi-tan_NGTT2008(1)_Book3_12 (2) 2" xfId="2306" xr:uid="{00000000-0005-0000-0000-00005A080000}"/>
    <cellStyle name="_10.Bieuthegioi-tan_NGTT2008(1)_Book3_12 (2)_04 Doanh nghiep va CSKDCT 2012" xfId="2307" xr:uid="{00000000-0005-0000-0000-00005B080000}"/>
    <cellStyle name="_10.Bieuthegioi-tan_NGTT2008(1)_Book3_12 (2)_Book2" xfId="2308" xr:uid="{00000000-0005-0000-0000-00005C080000}"/>
    <cellStyle name="_10.Bieuthegioi-tan_NGTT2008(1)_Book3_12 (2)_NGTK-daydu-2014-Laodong" xfId="2309" xr:uid="{00000000-0005-0000-0000-00005D080000}"/>
    <cellStyle name="_10.Bieuthegioi-tan_NGTT2008(1)_Book3_12 (2)_nien giam tom tat nong nghiep 2013" xfId="2310" xr:uid="{00000000-0005-0000-0000-00005E080000}"/>
    <cellStyle name="_10.Bieuthegioi-tan_NGTT2008(1)_Book3_12 (2)_Niengiam_Hung_final" xfId="2311" xr:uid="{00000000-0005-0000-0000-00005F080000}"/>
    <cellStyle name="_10.Bieuthegioi-tan_NGTT2008(1)_Book3_12 (2)_Phan II (In)" xfId="2312" xr:uid="{00000000-0005-0000-0000-000060080000}"/>
    <cellStyle name="_10.Bieuthegioi-tan_NGTT2008(1)_Book3_12 (2)_Xl0000167" xfId="2313" xr:uid="{00000000-0005-0000-0000-000061080000}"/>
    <cellStyle name="_10.Bieuthegioi-tan_NGTT2008(1)_Book3_12 Chi so gia 2012(chuan) co so" xfId="2314" xr:uid="{00000000-0005-0000-0000-000062080000}"/>
    <cellStyle name="_10.Bieuthegioi-tan_NGTT2008(1)_Book3_12 Giao duc, Y Te va Muc songnam2011" xfId="2315" xr:uid="{00000000-0005-0000-0000-000063080000}"/>
    <cellStyle name="_10.Bieuthegioi-tan_NGTT2008(1)_Book3_12 Giao duc, Y Te va Muc songnam2011_nien giam tom tat nong nghiep 2013" xfId="2316" xr:uid="{00000000-0005-0000-0000-000064080000}"/>
    <cellStyle name="_10.Bieuthegioi-tan_NGTT2008(1)_Book3_12 Giao duc, Y Te va Muc songnam2011_Phan II (In)" xfId="2317" xr:uid="{00000000-0005-0000-0000-000065080000}"/>
    <cellStyle name="_10.Bieuthegioi-tan_NGTT2008(1)_Book3_13 Van tai 2012" xfId="2318" xr:uid="{00000000-0005-0000-0000-000066080000}"/>
    <cellStyle name="_10.Bieuthegioi-tan_NGTT2008(1)_Book3_Book1" xfId="2319" xr:uid="{00000000-0005-0000-0000-000067080000}"/>
    <cellStyle name="_10.Bieuthegioi-tan_NGTT2008(1)_Book3_Book1 2" xfId="2320" xr:uid="{00000000-0005-0000-0000-000068080000}"/>
    <cellStyle name="_10.Bieuthegioi-tan_NGTT2008(1)_Book3_Book1_Book2" xfId="2321" xr:uid="{00000000-0005-0000-0000-000069080000}"/>
    <cellStyle name="_10.Bieuthegioi-tan_NGTT2008(1)_Book3_Book1_Mau" xfId="2322" xr:uid="{00000000-0005-0000-0000-00006A080000}"/>
    <cellStyle name="_10.Bieuthegioi-tan_NGTT2008(1)_Book3_Book1_NGTK-daydu-2014-Laodong" xfId="2323" xr:uid="{00000000-0005-0000-0000-00006B080000}"/>
    <cellStyle name="_10.Bieuthegioi-tan_NGTT2008(1)_Book3_Book1_Niengiam_Hung_final" xfId="2324" xr:uid="{00000000-0005-0000-0000-00006C080000}"/>
    <cellStyle name="_10.Bieuthegioi-tan_NGTT2008(1)_Book3_Book2" xfId="2325" xr:uid="{00000000-0005-0000-0000-00006D080000}"/>
    <cellStyle name="_10.Bieuthegioi-tan_NGTT2008(1)_Book3_CucThongke-phucdap-Tuan-Anh" xfId="2326" xr:uid="{00000000-0005-0000-0000-00006E080000}"/>
    <cellStyle name="_10.Bieuthegioi-tan_NGTT2008(1)_Book3_Giaoduc2013(ok)" xfId="2327" xr:uid="{00000000-0005-0000-0000-00006F080000}"/>
    <cellStyle name="_10.Bieuthegioi-tan_NGTT2008(1)_Book3_GTSXNN" xfId="2328" xr:uid="{00000000-0005-0000-0000-000070080000}"/>
    <cellStyle name="_10.Bieuthegioi-tan_NGTT2008(1)_Book3_GTSXNN_Nongnghiep NGDD 2012_cap nhat den 24-5-2013(1)" xfId="2329" xr:uid="{00000000-0005-0000-0000-000071080000}"/>
    <cellStyle name="_10.Bieuthegioi-tan_NGTT2008(1)_Book3_Maket NGTT2012 LN,TS (7-1-2013)" xfId="2330" xr:uid="{00000000-0005-0000-0000-000072080000}"/>
    <cellStyle name="_10.Bieuthegioi-tan_NGTT2008(1)_Book3_Maket NGTT2012 LN,TS (7-1-2013)_Nongnghiep" xfId="2331" xr:uid="{00000000-0005-0000-0000-000073080000}"/>
    <cellStyle name="_10.Bieuthegioi-tan_NGTT2008(1)_Book3_Mau" xfId="2332" xr:uid="{00000000-0005-0000-0000-000074080000}"/>
    <cellStyle name="_10.Bieuthegioi-tan_NGTT2008(1)_Book3_Ngiam_lamnghiep_2011_v2(1)(1)" xfId="2333" xr:uid="{00000000-0005-0000-0000-000075080000}"/>
    <cellStyle name="_10.Bieuthegioi-tan_NGTT2008(1)_Book3_Ngiam_lamnghiep_2011_v2(1)(1)_Nongnghiep" xfId="2334" xr:uid="{00000000-0005-0000-0000-000076080000}"/>
    <cellStyle name="_10.Bieuthegioi-tan_NGTT2008(1)_Book3_NGTK-daydu-2014-Laodong" xfId="2335" xr:uid="{00000000-0005-0000-0000-000077080000}"/>
    <cellStyle name="_10.Bieuthegioi-tan_NGTT2008(1)_Book3_NGTT LN,TS 2012 (Chuan)" xfId="2336" xr:uid="{00000000-0005-0000-0000-000078080000}"/>
    <cellStyle name="_10.Bieuthegioi-tan_NGTT2008(1)_Book3_Nien giam day du  Nong nghiep 2010" xfId="26" xr:uid="{00000000-0005-0000-0000-000079080000}"/>
    <cellStyle name="_10.Bieuthegioi-tan_NGTT2008(1)_Book3_Nien giam TT Vu Nong nghiep 2012(solieu)-gui Vu TH 29-3-2013" xfId="2337" xr:uid="{00000000-0005-0000-0000-00007A080000}"/>
    <cellStyle name="_10.Bieuthegioi-tan_NGTT2008(1)_Book3_Niengiam_Hung_final" xfId="2338" xr:uid="{00000000-0005-0000-0000-00007B080000}"/>
    <cellStyle name="_10.Bieuthegioi-tan_NGTT2008(1)_Book3_Nongnghiep" xfId="2339" xr:uid="{00000000-0005-0000-0000-00007C080000}"/>
    <cellStyle name="_10.Bieuthegioi-tan_NGTT2008(1)_Book3_Nongnghiep 2" xfId="2340" xr:uid="{00000000-0005-0000-0000-00007D080000}"/>
    <cellStyle name="_10.Bieuthegioi-tan_NGTT2008(1)_Book3_Nongnghiep_Bo sung 04 bieu Cong nghiep" xfId="2341" xr:uid="{00000000-0005-0000-0000-00007E080000}"/>
    <cellStyle name="_10.Bieuthegioi-tan_NGTT2008(1)_Book3_Nongnghiep_Bo sung 04 bieu Cong nghiep 2" xfId="2342" xr:uid="{00000000-0005-0000-0000-00007F080000}"/>
    <cellStyle name="_10.Bieuthegioi-tan_NGTT2008(1)_Book3_Nongnghiep_Bo sung 04 bieu Cong nghiep_Book2" xfId="2343" xr:uid="{00000000-0005-0000-0000-000080080000}"/>
    <cellStyle name="_10.Bieuthegioi-tan_NGTT2008(1)_Book3_Nongnghiep_Bo sung 04 bieu Cong nghiep_Mau" xfId="2344" xr:uid="{00000000-0005-0000-0000-000081080000}"/>
    <cellStyle name="_10.Bieuthegioi-tan_NGTT2008(1)_Book3_Nongnghiep_Bo sung 04 bieu Cong nghiep_NGTK-daydu-2014-Laodong" xfId="2345" xr:uid="{00000000-0005-0000-0000-000082080000}"/>
    <cellStyle name="_10.Bieuthegioi-tan_NGTT2008(1)_Book3_Nongnghiep_Bo sung 04 bieu Cong nghiep_Niengiam_Hung_final" xfId="2346" xr:uid="{00000000-0005-0000-0000-000083080000}"/>
    <cellStyle name="_10.Bieuthegioi-tan_NGTT2008(1)_Book3_Nongnghiep_Book2" xfId="2347" xr:uid="{00000000-0005-0000-0000-000084080000}"/>
    <cellStyle name="_10.Bieuthegioi-tan_NGTT2008(1)_Book3_Nongnghiep_Mau" xfId="2348" xr:uid="{00000000-0005-0000-0000-000085080000}"/>
    <cellStyle name="_10.Bieuthegioi-tan_NGTT2008(1)_Book3_Nongnghiep_NGDD 2013 Thu chi NSNN " xfId="2349" xr:uid="{00000000-0005-0000-0000-000086080000}"/>
    <cellStyle name="_10.Bieuthegioi-tan_NGTT2008(1)_Book3_Nongnghiep_NGTK-daydu-2014-Laodong" xfId="2350" xr:uid="{00000000-0005-0000-0000-000087080000}"/>
    <cellStyle name="_10.Bieuthegioi-tan_NGTT2008(1)_Book3_Nongnghiep_Niengiam_Hung_final" xfId="2351" xr:uid="{00000000-0005-0000-0000-000088080000}"/>
    <cellStyle name="_10.Bieuthegioi-tan_NGTT2008(1)_Book3_Nongnghiep_Nongnghiep NGDD 2012_cap nhat den 24-5-2013(1)" xfId="2352" xr:uid="{00000000-0005-0000-0000-000089080000}"/>
    <cellStyle name="_10.Bieuthegioi-tan_NGTT2008(1)_Book3_Nongnghiep_TKQG" xfId="2353" xr:uid="{00000000-0005-0000-0000-00008A080000}"/>
    <cellStyle name="_10.Bieuthegioi-tan_NGTT2008(1)_Book3_So lieu quoc te TH" xfId="2354" xr:uid="{00000000-0005-0000-0000-00008B080000}"/>
    <cellStyle name="_10.Bieuthegioi-tan_NGTT2008(1)_Book3_So lieu quoc te TH_08 Cong nghiep 2010" xfId="2355" xr:uid="{00000000-0005-0000-0000-00008C080000}"/>
    <cellStyle name="_10.Bieuthegioi-tan_NGTT2008(1)_Book3_So lieu quoc te TH_08 Thuong mai va Du lich (Ok)" xfId="2356" xr:uid="{00000000-0005-0000-0000-00008D080000}"/>
    <cellStyle name="_10.Bieuthegioi-tan_NGTT2008(1)_Book3_So lieu quoc te TH_09 Chi so gia 2011- VuTKG-1 (Ok)" xfId="2357" xr:uid="{00000000-0005-0000-0000-00008E080000}"/>
    <cellStyle name="_10.Bieuthegioi-tan_NGTT2008(1)_Book3_So lieu quoc te TH_09 Du lich" xfId="2358" xr:uid="{00000000-0005-0000-0000-00008F080000}"/>
    <cellStyle name="_10.Bieuthegioi-tan_NGTT2008(1)_Book3_So lieu quoc te TH_10 Van tai va BCVT (da sua ok)" xfId="2359" xr:uid="{00000000-0005-0000-0000-000090080000}"/>
    <cellStyle name="_10.Bieuthegioi-tan_NGTT2008(1)_Book3_So lieu quoc te TH_12 Giao duc, Y Te va Muc songnam2011" xfId="2360" xr:uid="{00000000-0005-0000-0000-000091080000}"/>
    <cellStyle name="_10.Bieuthegioi-tan_NGTT2008(1)_Book3_So lieu quoc te TH_nien giam tom tat du lich va XNK" xfId="2361" xr:uid="{00000000-0005-0000-0000-000092080000}"/>
    <cellStyle name="_10.Bieuthegioi-tan_NGTT2008(1)_Book3_So lieu quoc te TH_Nongnghiep" xfId="2362" xr:uid="{00000000-0005-0000-0000-000093080000}"/>
    <cellStyle name="_10.Bieuthegioi-tan_NGTT2008(1)_Book3_So lieu quoc te TH_XNK" xfId="2363" xr:uid="{00000000-0005-0000-0000-000094080000}"/>
    <cellStyle name="_10.Bieuthegioi-tan_NGTT2008(1)_Book3_So lieu quoc te(GDP)" xfId="2364" xr:uid="{00000000-0005-0000-0000-000095080000}"/>
    <cellStyle name="_10.Bieuthegioi-tan_NGTT2008(1)_Book3_So lieu quoc te(GDP) 2" xfId="2365" xr:uid="{00000000-0005-0000-0000-000096080000}"/>
    <cellStyle name="_10.Bieuthegioi-tan_NGTT2008(1)_Book3_So lieu quoc te(GDP)_02  Dan so lao dong(OK)" xfId="2366" xr:uid="{00000000-0005-0000-0000-000097080000}"/>
    <cellStyle name="_10.Bieuthegioi-tan_NGTT2008(1)_Book3_So lieu quoc te(GDP)_03 TKQG va Thu chi NSNN 2012" xfId="2367" xr:uid="{00000000-0005-0000-0000-000098080000}"/>
    <cellStyle name="_10.Bieuthegioi-tan_NGTT2008(1)_Book3_So lieu quoc te(GDP)_04 Doanh nghiep va CSKDCT 2012" xfId="2368" xr:uid="{00000000-0005-0000-0000-000099080000}"/>
    <cellStyle name="_10.Bieuthegioi-tan_NGTT2008(1)_Book3_So lieu quoc te(GDP)_05 Doanh nghiep va Ca the_2011 (Ok)" xfId="2369" xr:uid="{00000000-0005-0000-0000-00009A080000}"/>
    <cellStyle name="_10.Bieuthegioi-tan_NGTT2008(1)_Book3_So lieu quoc te(GDP)_06 NGTT LN,TS 2013 co so" xfId="2370" xr:uid="{00000000-0005-0000-0000-00009B080000}"/>
    <cellStyle name="_10.Bieuthegioi-tan_NGTT2008(1)_Book3_So lieu quoc te(GDP)_07 NGTT CN 2012" xfId="2371" xr:uid="{00000000-0005-0000-0000-00009C080000}"/>
    <cellStyle name="_10.Bieuthegioi-tan_NGTT2008(1)_Book3_So lieu quoc te(GDP)_08 Thuong mai Tong muc - Diep" xfId="2372" xr:uid="{00000000-0005-0000-0000-00009D080000}"/>
    <cellStyle name="_10.Bieuthegioi-tan_NGTT2008(1)_Book3_So lieu quoc te(GDP)_08 Thuong mai va Du lich (Ok)" xfId="2373" xr:uid="{00000000-0005-0000-0000-00009E080000}"/>
    <cellStyle name="_10.Bieuthegioi-tan_NGTT2008(1)_Book3_So lieu quoc te(GDP)_08 Thuong mai va Du lich (Ok)_nien giam tom tat nong nghiep 2013" xfId="2374" xr:uid="{00000000-0005-0000-0000-00009F080000}"/>
    <cellStyle name="_10.Bieuthegioi-tan_NGTT2008(1)_Book3_So lieu quoc te(GDP)_08 Thuong mai va Du lich (Ok)_Phan II (In)" xfId="2375" xr:uid="{00000000-0005-0000-0000-0000A0080000}"/>
    <cellStyle name="_10.Bieuthegioi-tan_NGTT2008(1)_Book3_So lieu quoc te(GDP)_09 Chi so gia 2011- VuTKG-1 (Ok)" xfId="2376" xr:uid="{00000000-0005-0000-0000-0000A1080000}"/>
    <cellStyle name="_10.Bieuthegioi-tan_NGTT2008(1)_Book3_So lieu quoc te(GDP)_09 Chi so gia 2011- VuTKG-1 (Ok)_nien giam tom tat nong nghiep 2013" xfId="2377" xr:uid="{00000000-0005-0000-0000-0000A2080000}"/>
    <cellStyle name="_10.Bieuthegioi-tan_NGTT2008(1)_Book3_So lieu quoc te(GDP)_09 Chi so gia 2011- VuTKG-1 (Ok)_Phan II (In)" xfId="2378" xr:uid="{00000000-0005-0000-0000-0000A3080000}"/>
    <cellStyle name="_10.Bieuthegioi-tan_NGTT2008(1)_Book3_So lieu quoc te(GDP)_09 Du lich" xfId="2379" xr:uid="{00000000-0005-0000-0000-0000A4080000}"/>
    <cellStyle name="_10.Bieuthegioi-tan_NGTT2008(1)_Book3_So lieu quoc te(GDP)_09 Du lich_nien giam tom tat nong nghiep 2013" xfId="2380" xr:uid="{00000000-0005-0000-0000-0000A5080000}"/>
    <cellStyle name="_10.Bieuthegioi-tan_NGTT2008(1)_Book3_So lieu quoc te(GDP)_09 Du lich_Phan II (In)" xfId="2381" xr:uid="{00000000-0005-0000-0000-0000A6080000}"/>
    <cellStyle name="_10.Bieuthegioi-tan_NGTT2008(1)_Book3_So lieu quoc te(GDP)_10 Van tai va BCVT (da sua ok)" xfId="2382" xr:uid="{00000000-0005-0000-0000-0000A7080000}"/>
    <cellStyle name="_10.Bieuthegioi-tan_NGTT2008(1)_Book3_So lieu quoc te(GDP)_10 Van tai va BCVT (da sua ok)_nien giam tom tat nong nghiep 2013" xfId="2383" xr:uid="{00000000-0005-0000-0000-0000A8080000}"/>
    <cellStyle name="_10.Bieuthegioi-tan_NGTT2008(1)_Book3_So lieu quoc te(GDP)_10 Van tai va BCVT (da sua ok)_Phan II (In)" xfId="2384" xr:uid="{00000000-0005-0000-0000-0000A9080000}"/>
    <cellStyle name="_10.Bieuthegioi-tan_NGTT2008(1)_Book3_So lieu quoc te(GDP)_11 (3)" xfId="2385" xr:uid="{00000000-0005-0000-0000-0000AA080000}"/>
    <cellStyle name="_10.Bieuthegioi-tan_NGTT2008(1)_Book3_So lieu quoc te(GDP)_11 (3) 2" xfId="2386" xr:uid="{00000000-0005-0000-0000-0000AB080000}"/>
    <cellStyle name="_10.Bieuthegioi-tan_NGTT2008(1)_Book3_So lieu quoc te(GDP)_11 (3)_04 Doanh nghiep va CSKDCT 2012" xfId="2387" xr:uid="{00000000-0005-0000-0000-0000AC080000}"/>
    <cellStyle name="_10.Bieuthegioi-tan_NGTT2008(1)_Book3_So lieu quoc te(GDP)_11 (3)_Book2" xfId="2388" xr:uid="{00000000-0005-0000-0000-0000AD080000}"/>
    <cellStyle name="_10.Bieuthegioi-tan_NGTT2008(1)_Book3_So lieu quoc te(GDP)_11 (3)_NGTK-daydu-2014-Laodong" xfId="2389" xr:uid="{00000000-0005-0000-0000-0000AE080000}"/>
    <cellStyle name="_10.Bieuthegioi-tan_NGTT2008(1)_Book3_So lieu quoc te(GDP)_11 (3)_nien giam tom tat nong nghiep 2013" xfId="2390" xr:uid="{00000000-0005-0000-0000-0000AF080000}"/>
    <cellStyle name="_10.Bieuthegioi-tan_NGTT2008(1)_Book3_So lieu quoc te(GDP)_11 (3)_Niengiam_Hung_final" xfId="2391" xr:uid="{00000000-0005-0000-0000-0000B0080000}"/>
    <cellStyle name="_10.Bieuthegioi-tan_NGTT2008(1)_Book3_So lieu quoc te(GDP)_11 (3)_Phan II (In)" xfId="2392" xr:uid="{00000000-0005-0000-0000-0000B1080000}"/>
    <cellStyle name="_10.Bieuthegioi-tan_NGTT2008(1)_Book3_So lieu quoc te(GDP)_11 (3)_Xl0000167" xfId="2393" xr:uid="{00000000-0005-0000-0000-0000B2080000}"/>
    <cellStyle name="_10.Bieuthegioi-tan_NGTT2008(1)_Book3_So lieu quoc te(GDP)_12 (2)" xfId="2394" xr:uid="{00000000-0005-0000-0000-0000B3080000}"/>
    <cellStyle name="_10.Bieuthegioi-tan_NGTT2008(1)_Book3_So lieu quoc te(GDP)_12 (2) 2" xfId="2395" xr:uid="{00000000-0005-0000-0000-0000B4080000}"/>
    <cellStyle name="_10.Bieuthegioi-tan_NGTT2008(1)_Book3_So lieu quoc te(GDP)_12 (2)_04 Doanh nghiep va CSKDCT 2012" xfId="2396" xr:uid="{00000000-0005-0000-0000-0000B5080000}"/>
    <cellStyle name="_10.Bieuthegioi-tan_NGTT2008(1)_Book3_So lieu quoc te(GDP)_12 (2)_Book2" xfId="2397" xr:uid="{00000000-0005-0000-0000-0000B6080000}"/>
    <cellStyle name="_10.Bieuthegioi-tan_NGTT2008(1)_Book3_So lieu quoc te(GDP)_12 (2)_NGTK-daydu-2014-Laodong" xfId="2398" xr:uid="{00000000-0005-0000-0000-0000B7080000}"/>
    <cellStyle name="_10.Bieuthegioi-tan_NGTT2008(1)_Book3_So lieu quoc te(GDP)_12 (2)_nien giam tom tat nong nghiep 2013" xfId="2399" xr:uid="{00000000-0005-0000-0000-0000B8080000}"/>
    <cellStyle name="_10.Bieuthegioi-tan_NGTT2008(1)_Book3_So lieu quoc te(GDP)_12 (2)_Niengiam_Hung_final" xfId="2400" xr:uid="{00000000-0005-0000-0000-0000B9080000}"/>
    <cellStyle name="_10.Bieuthegioi-tan_NGTT2008(1)_Book3_So lieu quoc te(GDP)_12 (2)_Phan II (In)" xfId="2401" xr:uid="{00000000-0005-0000-0000-0000BA080000}"/>
    <cellStyle name="_10.Bieuthegioi-tan_NGTT2008(1)_Book3_So lieu quoc te(GDP)_12 (2)_Xl0000167" xfId="2402" xr:uid="{00000000-0005-0000-0000-0000BB080000}"/>
    <cellStyle name="_10.Bieuthegioi-tan_NGTT2008(1)_Book3_So lieu quoc te(GDP)_12 Giao duc, Y Te va Muc songnam2011" xfId="2403" xr:uid="{00000000-0005-0000-0000-0000BC080000}"/>
    <cellStyle name="_10.Bieuthegioi-tan_NGTT2008(1)_Book3_So lieu quoc te(GDP)_12 Giao duc, Y Te va Muc songnam2011_nien giam tom tat nong nghiep 2013" xfId="2404" xr:uid="{00000000-0005-0000-0000-0000BD080000}"/>
    <cellStyle name="_10.Bieuthegioi-tan_NGTT2008(1)_Book3_So lieu quoc te(GDP)_12 Giao duc, Y Te va Muc songnam2011_Phan II (In)" xfId="2405" xr:uid="{00000000-0005-0000-0000-0000BE080000}"/>
    <cellStyle name="_10.Bieuthegioi-tan_NGTT2008(1)_Book3_So lieu quoc te(GDP)_12 MSDC_Thuy Van" xfId="2406" xr:uid="{00000000-0005-0000-0000-0000BF080000}"/>
    <cellStyle name="_10.Bieuthegioi-tan_NGTT2008(1)_Book3_So lieu quoc te(GDP)_12 So lieu quoc te (Ok)" xfId="2407" xr:uid="{00000000-0005-0000-0000-0000C0080000}"/>
    <cellStyle name="_10.Bieuthegioi-tan_NGTT2008(1)_Book3_So lieu quoc te(GDP)_12 So lieu quoc te (Ok)_nien giam tom tat nong nghiep 2013" xfId="2408" xr:uid="{00000000-0005-0000-0000-0000C1080000}"/>
    <cellStyle name="_10.Bieuthegioi-tan_NGTT2008(1)_Book3_So lieu quoc te(GDP)_12 So lieu quoc te (Ok)_Phan II (In)" xfId="2409" xr:uid="{00000000-0005-0000-0000-0000C2080000}"/>
    <cellStyle name="_10.Bieuthegioi-tan_NGTT2008(1)_Book3_So lieu quoc te(GDP)_13 Van tai 2012" xfId="2410" xr:uid="{00000000-0005-0000-0000-0000C3080000}"/>
    <cellStyle name="_10.Bieuthegioi-tan_NGTT2008(1)_Book3_So lieu quoc te(GDP)_Book2" xfId="2411" xr:uid="{00000000-0005-0000-0000-0000C4080000}"/>
    <cellStyle name="_10.Bieuthegioi-tan_NGTT2008(1)_Book3_So lieu quoc te(GDP)_Giaoduc2013(ok)" xfId="2412" xr:uid="{00000000-0005-0000-0000-0000C5080000}"/>
    <cellStyle name="_10.Bieuthegioi-tan_NGTT2008(1)_Book3_So lieu quoc te(GDP)_Maket NGTT2012 LN,TS (7-1-2013)" xfId="2413" xr:uid="{00000000-0005-0000-0000-0000C6080000}"/>
    <cellStyle name="_10.Bieuthegioi-tan_NGTT2008(1)_Book3_So lieu quoc te(GDP)_Maket NGTT2012 LN,TS (7-1-2013)_Nongnghiep" xfId="2414" xr:uid="{00000000-0005-0000-0000-0000C7080000}"/>
    <cellStyle name="_10.Bieuthegioi-tan_NGTT2008(1)_Book3_So lieu quoc te(GDP)_Ngiam_lamnghiep_2011_v2(1)(1)" xfId="2415" xr:uid="{00000000-0005-0000-0000-0000C8080000}"/>
    <cellStyle name="_10.Bieuthegioi-tan_NGTT2008(1)_Book3_So lieu quoc te(GDP)_Ngiam_lamnghiep_2011_v2(1)(1)_Nongnghiep" xfId="2416" xr:uid="{00000000-0005-0000-0000-0000C9080000}"/>
    <cellStyle name="_10.Bieuthegioi-tan_NGTT2008(1)_Book3_So lieu quoc te(GDP)_NGTK-daydu-2014-Laodong" xfId="2417" xr:uid="{00000000-0005-0000-0000-0000CA080000}"/>
    <cellStyle name="_10.Bieuthegioi-tan_NGTT2008(1)_Book3_So lieu quoc te(GDP)_NGTT LN,TS 2012 (Chuan)" xfId="2418" xr:uid="{00000000-0005-0000-0000-0000CB080000}"/>
    <cellStyle name="_10.Bieuthegioi-tan_NGTT2008(1)_Book3_So lieu quoc te(GDP)_Nien giam TT Vu Nong nghiep 2012(solieu)-gui Vu TH 29-3-2013" xfId="2419" xr:uid="{00000000-0005-0000-0000-0000CC080000}"/>
    <cellStyle name="_10.Bieuthegioi-tan_NGTT2008(1)_Book3_So lieu quoc te(GDP)_Niengiam_Hung_final" xfId="2420" xr:uid="{00000000-0005-0000-0000-0000CD080000}"/>
    <cellStyle name="_10.Bieuthegioi-tan_NGTT2008(1)_Book3_So lieu quoc te(GDP)_Nongnghiep" xfId="2421" xr:uid="{00000000-0005-0000-0000-0000CE080000}"/>
    <cellStyle name="_10.Bieuthegioi-tan_NGTT2008(1)_Book3_So lieu quoc te(GDP)_Nongnghiep NGDD 2012_cap nhat den 24-5-2013(1)" xfId="2422" xr:uid="{00000000-0005-0000-0000-0000CF080000}"/>
    <cellStyle name="_10.Bieuthegioi-tan_NGTT2008(1)_Book3_So lieu quoc te(GDP)_Nongnghiep_Nongnghiep NGDD 2012_cap nhat den 24-5-2013(1)" xfId="2423" xr:uid="{00000000-0005-0000-0000-0000D0080000}"/>
    <cellStyle name="_10.Bieuthegioi-tan_NGTT2008(1)_Book3_So lieu quoc te(GDP)_TKQG" xfId="2424" xr:uid="{00000000-0005-0000-0000-0000D1080000}"/>
    <cellStyle name="_10.Bieuthegioi-tan_NGTT2008(1)_Book3_So lieu quoc te(GDP)_Xl0000147" xfId="2425" xr:uid="{00000000-0005-0000-0000-0000D2080000}"/>
    <cellStyle name="_10.Bieuthegioi-tan_NGTT2008(1)_Book3_So lieu quoc te(GDP)_Xl0000167" xfId="2426" xr:uid="{00000000-0005-0000-0000-0000D3080000}"/>
    <cellStyle name="_10.Bieuthegioi-tan_NGTT2008(1)_Book3_So lieu quoc te(GDP)_XNK" xfId="2427" xr:uid="{00000000-0005-0000-0000-0000D4080000}"/>
    <cellStyle name="_10.Bieuthegioi-tan_NGTT2008(1)_Book3_So lieu quoc te(GDP)_XNK_nien giam tom tat nong nghiep 2013" xfId="2428" xr:uid="{00000000-0005-0000-0000-0000D5080000}"/>
    <cellStyle name="_10.Bieuthegioi-tan_NGTT2008(1)_Book3_So lieu quoc te(GDP)_XNK_Phan II (In)" xfId="2429" xr:uid="{00000000-0005-0000-0000-0000D6080000}"/>
    <cellStyle name="_10.Bieuthegioi-tan_NGTT2008(1)_Book3_TKQG" xfId="2430" xr:uid="{00000000-0005-0000-0000-0000D7080000}"/>
    <cellStyle name="_10.Bieuthegioi-tan_NGTT2008(1)_Book3_Xl0000006" xfId="2431" xr:uid="{00000000-0005-0000-0000-0000D8080000}"/>
    <cellStyle name="_10.Bieuthegioi-tan_NGTT2008(1)_Book3_Xl0000147" xfId="2432" xr:uid="{00000000-0005-0000-0000-0000D9080000}"/>
    <cellStyle name="_10.Bieuthegioi-tan_NGTT2008(1)_Book3_Xl0000167" xfId="2433" xr:uid="{00000000-0005-0000-0000-0000DA080000}"/>
    <cellStyle name="_10.Bieuthegioi-tan_NGTT2008(1)_Book3_XNK" xfId="2434" xr:uid="{00000000-0005-0000-0000-0000DB080000}"/>
    <cellStyle name="_10.Bieuthegioi-tan_NGTT2008(1)_Book3_XNK 2" xfId="2435" xr:uid="{00000000-0005-0000-0000-0000DC080000}"/>
    <cellStyle name="_10.Bieuthegioi-tan_NGTT2008(1)_Book3_XNK_08 Thuong mai Tong muc - Diep" xfId="2436" xr:uid="{00000000-0005-0000-0000-0000DD080000}"/>
    <cellStyle name="_10.Bieuthegioi-tan_NGTT2008(1)_Book3_XNK_08 Thuong mai Tong muc - Diep_nien giam tom tat nong nghiep 2013" xfId="2437" xr:uid="{00000000-0005-0000-0000-0000DE080000}"/>
    <cellStyle name="_10.Bieuthegioi-tan_NGTT2008(1)_Book3_XNK_08 Thuong mai Tong muc - Diep_Phan II (In)" xfId="2438" xr:uid="{00000000-0005-0000-0000-0000DF080000}"/>
    <cellStyle name="_10.Bieuthegioi-tan_NGTT2008(1)_Book3_XNK_Bo sung 04 bieu Cong nghiep" xfId="2439" xr:uid="{00000000-0005-0000-0000-0000E0080000}"/>
    <cellStyle name="_10.Bieuthegioi-tan_NGTT2008(1)_Book3_XNK_Bo sung 04 bieu Cong nghiep 2" xfId="2440" xr:uid="{00000000-0005-0000-0000-0000E1080000}"/>
    <cellStyle name="_10.Bieuthegioi-tan_NGTT2008(1)_Book3_XNK_Bo sung 04 bieu Cong nghiep_Book2" xfId="2441" xr:uid="{00000000-0005-0000-0000-0000E2080000}"/>
    <cellStyle name="_10.Bieuthegioi-tan_NGTT2008(1)_Book3_XNK_Bo sung 04 bieu Cong nghiep_Mau" xfId="2442" xr:uid="{00000000-0005-0000-0000-0000E3080000}"/>
    <cellStyle name="_10.Bieuthegioi-tan_NGTT2008(1)_Book3_XNK_Bo sung 04 bieu Cong nghiep_NGTK-daydu-2014-Laodong" xfId="2443" xr:uid="{00000000-0005-0000-0000-0000E4080000}"/>
    <cellStyle name="_10.Bieuthegioi-tan_NGTT2008(1)_Book3_XNK_Bo sung 04 bieu Cong nghiep_Niengiam_Hung_final" xfId="2444" xr:uid="{00000000-0005-0000-0000-0000E5080000}"/>
    <cellStyle name="_10.Bieuthegioi-tan_NGTT2008(1)_Book3_XNK_Book2" xfId="2445" xr:uid="{00000000-0005-0000-0000-0000E6080000}"/>
    <cellStyle name="_10.Bieuthegioi-tan_NGTT2008(1)_Book3_XNK_Mau" xfId="2446" xr:uid="{00000000-0005-0000-0000-0000E7080000}"/>
    <cellStyle name="_10.Bieuthegioi-tan_NGTT2008(1)_Book3_XNK_NGTK-daydu-2014-Laodong" xfId="2447" xr:uid="{00000000-0005-0000-0000-0000E8080000}"/>
    <cellStyle name="_10.Bieuthegioi-tan_NGTT2008(1)_Book3_XNK_Niengiam_Hung_final" xfId="2448" xr:uid="{00000000-0005-0000-0000-0000E9080000}"/>
    <cellStyle name="_10.Bieuthegioi-tan_NGTT2008(1)_Book3_XNK-2012" xfId="2449" xr:uid="{00000000-0005-0000-0000-0000EA080000}"/>
    <cellStyle name="_10.Bieuthegioi-tan_NGTT2008(1)_Book3_XNK-2012_nien giam tom tat nong nghiep 2013" xfId="2450" xr:uid="{00000000-0005-0000-0000-0000EB080000}"/>
    <cellStyle name="_10.Bieuthegioi-tan_NGTT2008(1)_Book3_XNK-2012_Phan II (In)" xfId="2451" xr:uid="{00000000-0005-0000-0000-0000EC080000}"/>
    <cellStyle name="_10.Bieuthegioi-tan_NGTT2008(1)_Book3_XNK-Market" xfId="2452" xr:uid="{00000000-0005-0000-0000-0000ED080000}"/>
    <cellStyle name="_10.Bieuthegioi-tan_NGTT2008(1)_Book4" xfId="27" xr:uid="{00000000-0005-0000-0000-0000EE080000}"/>
    <cellStyle name="_10.Bieuthegioi-tan_NGTT2008(1)_Book4 2" xfId="2453" xr:uid="{00000000-0005-0000-0000-0000EF080000}"/>
    <cellStyle name="_10.Bieuthegioi-tan_NGTT2008(1)_Book4_08 Cong nghiep 2010" xfId="2454" xr:uid="{00000000-0005-0000-0000-0000F0080000}"/>
    <cellStyle name="_10.Bieuthegioi-tan_NGTT2008(1)_Book4_08 Thuong mai va Du lich (Ok)" xfId="2455" xr:uid="{00000000-0005-0000-0000-0000F1080000}"/>
    <cellStyle name="_10.Bieuthegioi-tan_NGTT2008(1)_Book4_09 Chi so gia 2011- VuTKG-1 (Ok)" xfId="2456" xr:uid="{00000000-0005-0000-0000-0000F2080000}"/>
    <cellStyle name="_10.Bieuthegioi-tan_NGTT2008(1)_Book4_09 Du lich" xfId="2457" xr:uid="{00000000-0005-0000-0000-0000F3080000}"/>
    <cellStyle name="_10.Bieuthegioi-tan_NGTT2008(1)_Book4_10 Van tai va BCVT (da sua ok)" xfId="2458" xr:uid="{00000000-0005-0000-0000-0000F4080000}"/>
    <cellStyle name="_10.Bieuthegioi-tan_NGTT2008(1)_Book4_12 Giao duc, Y Te va Muc songnam2011" xfId="2459" xr:uid="{00000000-0005-0000-0000-0000F5080000}"/>
    <cellStyle name="_10.Bieuthegioi-tan_NGTT2008(1)_Book4_12 So lieu quoc te (Ok)" xfId="2460" xr:uid="{00000000-0005-0000-0000-0000F6080000}"/>
    <cellStyle name="_10.Bieuthegioi-tan_NGTT2008(1)_Book4_Book1" xfId="2461" xr:uid="{00000000-0005-0000-0000-0000F7080000}"/>
    <cellStyle name="_10.Bieuthegioi-tan_NGTT2008(1)_Book4_Book1 2" xfId="2462" xr:uid="{00000000-0005-0000-0000-0000F8080000}"/>
    <cellStyle name="_10.Bieuthegioi-tan_NGTT2008(1)_Book4_Book1_Book2" xfId="2463" xr:uid="{00000000-0005-0000-0000-0000F9080000}"/>
    <cellStyle name="_10.Bieuthegioi-tan_NGTT2008(1)_Book4_Book1_Mau" xfId="2464" xr:uid="{00000000-0005-0000-0000-0000FA080000}"/>
    <cellStyle name="_10.Bieuthegioi-tan_NGTT2008(1)_Book4_Book1_NGTK-daydu-2014-Laodong" xfId="2465" xr:uid="{00000000-0005-0000-0000-0000FB080000}"/>
    <cellStyle name="_10.Bieuthegioi-tan_NGTT2008(1)_Book4_Book1_Niengiam_Hung_final" xfId="2466" xr:uid="{00000000-0005-0000-0000-0000FC080000}"/>
    <cellStyle name="_10.Bieuthegioi-tan_NGTT2008(1)_Book4_Book2" xfId="2467" xr:uid="{00000000-0005-0000-0000-0000FD080000}"/>
    <cellStyle name="_10.Bieuthegioi-tan_NGTT2008(1)_Book4_Mau" xfId="2468" xr:uid="{00000000-0005-0000-0000-0000FE080000}"/>
    <cellStyle name="_10.Bieuthegioi-tan_NGTT2008(1)_Book4_NGTK-daydu-2014-Laodong" xfId="2469" xr:uid="{00000000-0005-0000-0000-0000FF080000}"/>
    <cellStyle name="_10.Bieuthegioi-tan_NGTT2008(1)_Book4_nien giam tom tat du lich va XNK" xfId="2470" xr:uid="{00000000-0005-0000-0000-000000090000}"/>
    <cellStyle name="_10.Bieuthegioi-tan_NGTT2008(1)_Book4_Niengiam_Hung_final" xfId="2471" xr:uid="{00000000-0005-0000-0000-000001090000}"/>
    <cellStyle name="_10.Bieuthegioi-tan_NGTT2008(1)_Book4_Nongnghiep" xfId="2472" xr:uid="{00000000-0005-0000-0000-000002090000}"/>
    <cellStyle name="_10.Bieuthegioi-tan_NGTT2008(1)_Book4_XNK" xfId="2473" xr:uid="{00000000-0005-0000-0000-000003090000}"/>
    <cellStyle name="_10.Bieuthegioi-tan_NGTT2008(1)_Book4_XNK-2012" xfId="2474" xr:uid="{00000000-0005-0000-0000-000004090000}"/>
    <cellStyle name="_10.Bieuthegioi-tan_NGTT2008(1)_CSKDCT 2010" xfId="2475" xr:uid="{00000000-0005-0000-0000-000005090000}"/>
    <cellStyle name="_10.Bieuthegioi-tan_NGTT2008(1)_CSKDCT 2010 2" xfId="2476" xr:uid="{00000000-0005-0000-0000-000006090000}"/>
    <cellStyle name="_10.Bieuthegioi-tan_NGTT2008(1)_CSKDCT 2010_Bo sung 04 bieu Cong nghiep" xfId="2477" xr:uid="{00000000-0005-0000-0000-000007090000}"/>
    <cellStyle name="_10.Bieuthegioi-tan_NGTT2008(1)_CSKDCT 2010_Bo sung 04 bieu Cong nghiep 2" xfId="2478" xr:uid="{00000000-0005-0000-0000-000008090000}"/>
    <cellStyle name="_10.Bieuthegioi-tan_NGTT2008(1)_CSKDCT 2010_Bo sung 04 bieu Cong nghiep_Book2" xfId="2479" xr:uid="{00000000-0005-0000-0000-000009090000}"/>
    <cellStyle name="_10.Bieuthegioi-tan_NGTT2008(1)_CSKDCT 2010_Bo sung 04 bieu Cong nghiep_Mau" xfId="2480" xr:uid="{00000000-0005-0000-0000-00000A090000}"/>
    <cellStyle name="_10.Bieuthegioi-tan_NGTT2008(1)_CSKDCT 2010_Bo sung 04 bieu Cong nghiep_NGTK-daydu-2014-Laodong" xfId="2481" xr:uid="{00000000-0005-0000-0000-00000B090000}"/>
    <cellStyle name="_10.Bieuthegioi-tan_NGTT2008(1)_CSKDCT 2010_Bo sung 04 bieu Cong nghiep_Niengiam_Hung_final" xfId="2482" xr:uid="{00000000-0005-0000-0000-00000C090000}"/>
    <cellStyle name="_10.Bieuthegioi-tan_NGTT2008(1)_CSKDCT 2010_Book2" xfId="2483" xr:uid="{00000000-0005-0000-0000-00000D090000}"/>
    <cellStyle name="_10.Bieuthegioi-tan_NGTT2008(1)_CSKDCT 2010_Mau" xfId="2484" xr:uid="{00000000-0005-0000-0000-00000E090000}"/>
    <cellStyle name="_10.Bieuthegioi-tan_NGTT2008(1)_CSKDCT 2010_NGTK-daydu-2014-Laodong" xfId="2485" xr:uid="{00000000-0005-0000-0000-00000F090000}"/>
    <cellStyle name="_10.Bieuthegioi-tan_NGTT2008(1)_CSKDCT 2010_Niengiam_Hung_final" xfId="2486" xr:uid="{00000000-0005-0000-0000-000010090000}"/>
    <cellStyle name="_10.Bieuthegioi-tan_NGTT2008(1)_CucThongke-phucdap-Tuan-Anh" xfId="2487" xr:uid="{00000000-0005-0000-0000-000011090000}"/>
    <cellStyle name="_10.Bieuthegioi-tan_NGTT2008(1)_dan so phan tich 10 nam(moi)" xfId="2488" xr:uid="{00000000-0005-0000-0000-000012090000}"/>
    <cellStyle name="_10.Bieuthegioi-tan_NGTT2008(1)_dan so phan tich 10 nam(moi)_01 Don vi HC" xfId="2489" xr:uid="{00000000-0005-0000-0000-000013090000}"/>
    <cellStyle name="_10.Bieuthegioi-tan_NGTT2008(1)_dan so phan tich 10 nam(moi)_02 Danso_Laodong 2012(chuan) CO SO" xfId="2490" xr:uid="{00000000-0005-0000-0000-000014090000}"/>
    <cellStyle name="_10.Bieuthegioi-tan_NGTT2008(1)_dan so phan tich 10 nam(moi)_04 Doanh nghiep va CSKDCT 2012" xfId="2491" xr:uid="{00000000-0005-0000-0000-000015090000}"/>
    <cellStyle name="_10.Bieuthegioi-tan_NGTT2008(1)_dan so phan tich 10 nam(moi)_12 MSDC_Thuy Van" xfId="2492" xr:uid="{00000000-0005-0000-0000-000016090000}"/>
    <cellStyle name="_10.Bieuthegioi-tan_NGTT2008(1)_dan so phan tich 10 nam(moi)_Don vi HC, dat dai, khi hau" xfId="2493" xr:uid="{00000000-0005-0000-0000-000017090000}"/>
    <cellStyle name="_10.Bieuthegioi-tan_NGTT2008(1)_dan so phan tich 10 nam(moi)_Mau" xfId="2494" xr:uid="{00000000-0005-0000-0000-000018090000}"/>
    <cellStyle name="_10.Bieuthegioi-tan_NGTT2008(1)_dan so phan tich 10 nam(moi)_Mau 2" xfId="2495" xr:uid="{00000000-0005-0000-0000-000019090000}"/>
    <cellStyle name="_10.Bieuthegioi-tan_NGTT2008(1)_dan so phan tich 10 nam(moi)_Mau_Book2" xfId="2496" xr:uid="{00000000-0005-0000-0000-00001A090000}"/>
    <cellStyle name="_10.Bieuthegioi-tan_NGTT2008(1)_dan so phan tich 10 nam(moi)_Mau_NGTK-daydu-2014-Laodong" xfId="2497" xr:uid="{00000000-0005-0000-0000-00001B090000}"/>
    <cellStyle name="_10.Bieuthegioi-tan_NGTT2008(1)_dan so phan tich 10 nam(moi)_Mau_Niengiam_Hung_final" xfId="2498" xr:uid="{00000000-0005-0000-0000-00001C090000}"/>
    <cellStyle name="_10.Bieuthegioi-tan_NGTT2008(1)_dan so phan tich 10 nam(moi)_NGDD 2013 Thu chi NSNN " xfId="2499" xr:uid="{00000000-0005-0000-0000-00001D090000}"/>
    <cellStyle name="_10.Bieuthegioi-tan_NGTT2008(1)_dan so phan tich 10 nam(moi)_NGTK-daydu-2014-VuDSLD(22.5.2015)" xfId="2500" xr:uid="{00000000-0005-0000-0000-00001E090000}"/>
    <cellStyle name="_10.Bieuthegioi-tan_NGTT2008(1)_dan so phan tich 10 nam(moi)_nien giam 28.5.12_sua tn_Oanh-gui-3.15pm-28-5-2012" xfId="2501" xr:uid="{00000000-0005-0000-0000-00001F090000}"/>
    <cellStyle name="_10.Bieuthegioi-tan_NGTT2008(1)_dan so phan tich 10 nam(moi)_Nien giam KT_TV 2010" xfId="2502" xr:uid="{00000000-0005-0000-0000-000020090000}"/>
    <cellStyle name="_10.Bieuthegioi-tan_NGTT2008(1)_dan so phan tich 10 nam(moi)_nien giam tom tat nong nghiep 2013" xfId="2503" xr:uid="{00000000-0005-0000-0000-000021090000}"/>
    <cellStyle name="_10.Bieuthegioi-tan_NGTT2008(1)_dan so phan tich 10 nam(moi)_Phan II (In)" xfId="2504" xr:uid="{00000000-0005-0000-0000-000022090000}"/>
    <cellStyle name="_10.Bieuthegioi-tan_NGTT2008(1)_dan so phan tich 10 nam(moi)_Xl0000006" xfId="2505" xr:uid="{00000000-0005-0000-0000-000023090000}"/>
    <cellStyle name="_10.Bieuthegioi-tan_NGTT2008(1)_dan so phan tich 10 nam(moi)_Xl0000167" xfId="2506" xr:uid="{00000000-0005-0000-0000-000024090000}"/>
    <cellStyle name="_10.Bieuthegioi-tan_NGTT2008(1)_dan so phan tich 10 nam(moi)_Y te-VH TT_Tam(1)" xfId="2507" xr:uid="{00000000-0005-0000-0000-000025090000}"/>
    <cellStyle name="_10.Bieuthegioi-tan_NGTT2008(1)_Dat Dai NGTT -2013" xfId="2508" xr:uid="{00000000-0005-0000-0000-000026090000}"/>
    <cellStyle name="_10.Bieuthegioi-tan_NGTT2008(1)_Dat Dai NGTT -2013 2" xfId="2509" xr:uid="{00000000-0005-0000-0000-000027090000}"/>
    <cellStyle name="_10.Bieuthegioi-tan_NGTT2008(1)_Dat Dai NGTT -2013_Book2" xfId="2510" xr:uid="{00000000-0005-0000-0000-000028090000}"/>
    <cellStyle name="_10.Bieuthegioi-tan_NGTT2008(1)_Dat Dai NGTT -2013_NGTK-daydu-2014-Laodong" xfId="2511" xr:uid="{00000000-0005-0000-0000-000029090000}"/>
    <cellStyle name="_10.Bieuthegioi-tan_NGTT2008(1)_Dat Dai NGTT -2013_Niengiam_Hung_final" xfId="2512" xr:uid="{00000000-0005-0000-0000-00002A090000}"/>
    <cellStyle name="_10.Bieuthegioi-tan_NGTT2008(1)_Giaoduc2013(ok)" xfId="2513" xr:uid="{00000000-0005-0000-0000-00002B090000}"/>
    <cellStyle name="_10.Bieuthegioi-tan_NGTT2008(1)_GTSXNN" xfId="2514" xr:uid="{00000000-0005-0000-0000-00002C090000}"/>
    <cellStyle name="_10.Bieuthegioi-tan_NGTT2008(1)_GTSXNN_Nongnghiep NGDD 2012_cap nhat den 24-5-2013(1)" xfId="2515" xr:uid="{00000000-0005-0000-0000-00002D090000}"/>
    <cellStyle name="_10.Bieuthegioi-tan_NGTT2008(1)_Lam nghiep, thuy san 2010 (ok)" xfId="28" xr:uid="{00000000-0005-0000-0000-00002E090000}"/>
    <cellStyle name="_10.Bieuthegioi-tan_NGTT2008(1)_Lam nghiep, thuy san 2010 (ok) 2" xfId="2516" xr:uid="{00000000-0005-0000-0000-00002F090000}"/>
    <cellStyle name="_10.Bieuthegioi-tan_NGTT2008(1)_Lam nghiep, thuy san 2010 (ok)_08 Cong nghiep 2010" xfId="2517" xr:uid="{00000000-0005-0000-0000-000030090000}"/>
    <cellStyle name="_10.Bieuthegioi-tan_NGTT2008(1)_Lam nghiep, thuy san 2010 (ok)_08 Thuong mai va Du lich (Ok)" xfId="2518" xr:uid="{00000000-0005-0000-0000-000031090000}"/>
    <cellStyle name="_10.Bieuthegioi-tan_NGTT2008(1)_Lam nghiep, thuy san 2010 (ok)_09 Chi so gia 2011- VuTKG-1 (Ok)" xfId="2519" xr:uid="{00000000-0005-0000-0000-000032090000}"/>
    <cellStyle name="_10.Bieuthegioi-tan_NGTT2008(1)_Lam nghiep, thuy san 2010 (ok)_09 Du lich" xfId="2520" xr:uid="{00000000-0005-0000-0000-000033090000}"/>
    <cellStyle name="_10.Bieuthegioi-tan_NGTT2008(1)_Lam nghiep, thuy san 2010 (ok)_10 Van tai va BCVT (da sua ok)" xfId="2521" xr:uid="{00000000-0005-0000-0000-000034090000}"/>
    <cellStyle name="_10.Bieuthegioi-tan_NGTT2008(1)_Lam nghiep, thuy san 2010 (ok)_12 Giao duc, Y Te va Muc songnam2011" xfId="2522" xr:uid="{00000000-0005-0000-0000-000035090000}"/>
    <cellStyle name="_10.Bieuthegioi-tan_NGTT2008(1)_Lam nghiep, thuy san 2010 (ok)_Book2" xfId="2523" xr:uid="{00000000-0005-0000-0000-000036090000}"/>
    <cellStyle name="_10.Bieuthegioi-tan_NGTT2008(1)_Lam nghiep, thuy san 2010 (ok)_Mau" xfId="2524" xr:uid="{00000000-0005-0000-0000-000037090000}"/>
    <cellStyle name="_10.Bieuthegioi-tan_NGTT2008(1)_Lam nghiep, thuy san 2010 (ok)_NGTK-daydu-2014-Laodong" xfId="2525" xr:uid="{00000000-0005-0000-0000-000038090000}"/>
    <cellStyle name="_10.Bieuthegioi-tan_NGTT2008(1)_Lam nghiep, thuy san 2010 (ok)_nien giam tom tat du lich va XNK" xfId="2526" xr:uid="{00000000-0005-0000-0000-000039090000}"/>
    <cellStyle name="_10.Bieuthegioi-tan_NGTT2008(1)_Lam nghiep, thuy san 2010 (ok)_Niengiam_Hung_final" xfId="2527" xr:uid="{00000000-0005-0000-0000-00003A090000}"/>
    <cellStyle name="_10.Bieuthegioi-tan_NGTT2008(1)_Lam nghiep, thuy san 2010 (ok)_Nongnghiep" xfId="2528" xr:uid="{00000000-0005-0000-0000-00003B090000}"/>
    <cellStyle name="_10.Bieuthegioi-tan_NGTT2008(1)_Lam nghiep, thuy san 2010 (ok)_XNK" xfId="2529" xr:uid="{00000000-0005-0000-0000-00003C090000}"/>
    <cellStyle name="_10.Bieuthegioi-tan_NGTT2008(1)_Maket NGTT Cong nghiep 2011" xfId="2530" xr:uid="{00000000-0005-0000-0000-00003D090000}"/>
    <cellStyle name="_10.Bieuthegioi-tan_NGTT2008(1)_Maket NGTT Cong nghiep 2011_08 Cong nghiep 2010" xfId="2531" xr:uid="{00000000-0005-0000-0000-00003E090000}"/>
    <cellStyle name="_10.Bieuthegioi-tan_NGTT2008(1)_Maket NGTT Cong nghiep 2011_08 Thuong mai va Du lich (Ok)" xfId="2532" xr:uid="{00000000-0005-0000-0000-00003F090000}"/>
    <cellStyle name="_10.Bieuthegioi-tan_NGTT2008(1)_Maket NGTT Cong nghiep 2011_09 Chi so gia 2011- VuTKG-1 (Ok)" xfId="2533" xr:uid="{00000000-0005-0000-0000-000040090000}"/>
    <cellStyle name="_10.Bieuthegioi-tan_NGTT2008(1)_Maket NGTT Cong nghiep 2011_09 Du lich" xfId="2534" xr:uid="{00000000-0005-0000-0000-000041090000}"/>
    <cellStyle name="_10.Bieuthegioi-tan_NGTT2008(1)_Maket NGTT Cong nghiep 2011_10 Van tai va BCVT (da sua ok)" xfId="2535" xr:uid="{00000000-0005-0000-0000-000042090000}"/>
    <cellStyle name="_10.Bieuthegioi-tan_NGTT2008(1)_Maket NGTT Cong nghiep 2011_12 Giao duc, Y Te va Muc songnam2011" xfId="2536" xr:uid="{00000000-0005-0000-0000-000043090000}"/>
    <cellStyle name="_10.Bieuthegioi-tan_NGTT2008(1)_Maket NGTT Cong nghiep 2011_nien giam tom tat du lich va XNK" xfId="2537" xr:uid="{00000000-0005-0000-0000-000044090000}"/>
    <cellStyle name="_10.Bieuthegioi-tan_NGTT2008(1)_Maket NGTT Cong nghiep 2011_Nongnghiep" xfId="2538" xr:uid="{00000000-0005-0000-0000-000045090000}"/>
    <cellStyle name="_10.Bieuthegioi-tan_NGTT2008(1)_Maket NGTT Cong nghiep 2011_XNK" xfId="2539" xr:uid="{00000000-0005-0000-0000-000046090000}"/>
    <cellStyle name="_10.Bieuthegioi-tan_NGTT2008(1)_Maket NGTT Doanh Nghiep 2011" xfId="2540" xr:uid="{00000000-0005-0000-0000-000047090000}"/>
    <cellStyle name="_10.Bieuthegioi-tan_NGTT2008(1)_Maket NGTT Doanh Nghiep 2011_08 Cong nghiep 2010" xfId="2541" xr:uid="{00000000-0005-0000-0000-000048090000}"/>
    <cellStyle name="_10.Bieuthegioi-tan_NGTT2008(1)_Maket NGTT Doanh Nghiep 2011_08 Thuong mai va Du lich (Ok)" xfId="2542" xr:uid="{00000000-0005-0000-0000-000049090000}"/>
    <cellStyle name="_10.Bieuthegioi-tan_NGTT2008(1)_Maket NGTT Doanh Nghiep 2011_09 Chi so gia 2011- VuTKG-1 (Ok)" xfId="2543" xr:uid="{00000000-0005-0000-0000-00004A090000}"/>
    <cellStyle name="_10.Bieuthegioi-tan_NGTT2008(1)_Maket NGTT Doanh Nghiep 2011_09 Du lich" xfId="2544" xr:uid="{00000000-0005-0000-0000-00004B090000}"/>
    <cellStyle name="_10.Bieuthegioi-tan_NGTT2008(1)_Maket NGTT Doanh Nghiep 2011_10 Van tai va BCVT (da sua ok)" xfId="2545" xr:uid="{00000000-0005-0000-0000-00004C090000}"/>
    <cellStyle name="_10.Bieuthegioi-tan_NGTT2008(1)_Maket NGTT Doanh Nghiep 2011_12 Giao duc, Y Te va Muc songnam2011" xfId="2546" xr:uid="{00000000-0005-0000-0000-00004D090000}"/>
    <cellStyle name="_10.Bieuthegioi-tan_NGTT2008(1)_Maket NGTT Doanh Nghiep 2011_nien giam tom tat du lich va XNK" xfId="2547" xr:uid="{00000000-0005-0000-0000-00004E090000}"/>
    <cellStyle name="_10.Bieuthegioi-tan_NGTT2008(1)_Maket NGTT Doanh Nghiep 2011_Nongnghiep" xfId="2548" xr:uid="{00000000-0005-0000-0000-00004F090000}"/>
    <cellStyle name="_10.Bieuthegioi-tan_NGTT2008(1)_Maket NGTT Doanh Nghiep 2011_XNK" xfId="2549" xr:uid="{00000000-0005-0000-0000-000050090000}"/>
    <cellStyle name="_10.Bieuthegioi-tan_NGTT2008(1)_Maket NGTT Thu chi NS 2011" xfId="2550" xr:uid="{00000000-0005-0000-0000-000051090000}"/>
    <cellStyle name="_10.Bieuthegioi-tan_NGTT2008(1)_Maket NGTT Thu chi NS 2011_08 Cong nghiep 2010" xfId="2551" xr:uid="{00000000-0005-0000-0000-000052090000}"/>
    <cellStyle name="_10.Bieuthegioi-tan_NGTT2008(1)_Maket NGTT Thu chi NS 2011_08 Thuong mai va Du lich (Ok)" xfId="2552" xr:uid="{00000000-0005-0000-0000-000053090000}"/>
    <cellStyle name="_10.Bieuthegioi-tan_NGTT2008(1)_Maket NGTT Thu chi NS 2011_09 Chi so gia 2011- VuTKG-1 (Ok)" xfId="2553" xr:uid="{00000000-0005-0000-0000-000054090000}"/>
    <cellStyle name="_10.Bieuthegioi-tan_NGTT2008(1)_Maket NGTT Thu chi NS 2011_09 Du lich" xfId="2554" xr:uid="{00000000-0005-0000-0000-000055090000}"/>
    <cellStyle name="_10.Bieuthegioi-tan_NGTT2008(1)_Maket NGTT Thu chi NS 2011_10 Van tai va BCVT (da sua ok)" xfId="2555" xr:uid="{00000000-0005-0000-0000-000056090000}"/>
    <cellStyle name="_10.Bieuthegioi-tan_NGTT2008(1)_Maket NGTT Thu chi NS 2011_12 Giao duc, Y Te va Muc songnam2011" xfId="2556" xr:uid="{00000000-0005-0000-0000-000057090000}"/>
    <cellStyle name="_10.Bieuthegioi-tan_NGTT2008(1)_Maket NGTT Thu chi NS 2011_nien giam tom tat du lich va XNK" xfId="2557" xr:uid="{00000000-0005-0000-0000-000058090000}"/>
    <cellStyle name="_10.Bieuthegioi-tan_NGTT2008(1)_Maket NGTT Thu chi NS 2011_Nongnghiep" xfId="2558" xr:uid="{00000000-0005-0000-0000-000059090000}"/>
    <cellStyle name="_10.Bieuthegioi-tan_NGTT2008(1)_Maket NGTT Thu chi NS 2011_XNK" xfId="2559" xr:uid="{00000000-0005-0000-0000-00005A090000}"/>
    <cellStyle name="_10.Bieuthegioi-tan_NGTT2008(1)_Maket NGTT2012 LN,TS (7-1-2013)" xfId="2560" xr:uid="{00000000-0005-0000-0000-00005B090000}"/>
    <cellStyle name="_10.Bieuthegioi-tan_NGTT2008(1)_Maket NGTT2012 LN,TS (7-1-2013)_Nongnghiep" xfId="2561" xr:uid="{00000000-0005-0000-0000-00005C090000}"/>
    <cellStyle name="_10.Bieuthegioi-tan_NGTT2008(1)_Mau" xfId="2562" xr:uid="{00000000-0005-0000-0000-00005D090000}"/>
    <cellStyle name="_10.Bieuthegioi-tan_NGTT2008(1)_Ngiam_lamnghiep_2011_v2(1)(1)" xfId="2563" xr:uid="{00000000-0005-0000-0000-00005E090000}"/>
    <cellStyle name="_10.Bieuthegioi-tan_NGTT2008(1)_Ngiam_lamnghiep_2011_v2(1)(1)_Nongnghiep" xfId="2564" xr:uid="{00000000-0005-0000-0000-00005F090000}"/>
    <cellStyle name="_10.Bieuthegioi-tan_NGTT2008(1)_NGTK-daydu-2014-Laodong" xfId="2565" xr:uid="{00000000-0005-0000-0000-000060090000}"/>
    <cellStyle name="_10.Bieuthegioi-tan_NGTT2008(1)_NGTT Ca the 2011 Diep" xfId="2566" xr:uid="{00000000-0005-0000-0000-000061090000}"/>
    <cellStyle name="_10.Bieuthegioi-tan_NGTT2008(1)_NGTT Ca the 2011 Diep_08 Cong nghiep 2010" xfId="2567" xr:uid="{00000000-0005-0000-0000-000062090000}"/>
    <cellStyle name="_10.Bieuthegioi-tan_NGTT2008(1)_NGTT Ca the 2011 Diep_08 Thuong mai va Du lich (Ok)" xfId="2568" xr:uid="{00000000-0005-0000-0000-000063090000}"/>
    <cellStyle name="_10.Bieuthegioi-tan_NGTT2008(1)_NGTT Ca the 2011 Diep_09 Chi so gia 2011- VuTKG-1 (Ok)" xfId="2569" xr:uid="{00000000-0005-0000-0000-000064090000}"/>
    <cellStyle name="_10.Bieuthegioi-tan_NGTT2008(1)_NGTT Ca the 2011 Diep_09 Du lich" xfId="2570" xr:uid="{00000000-0005-0000-0000-000065090000}"/>
    <cellStyle name="_10.Bieuthegioi-tan_NGTT2008(1)_NGTT Ca the 2011 Diep_10 Van tai va BCVT (da sua ok)" xfId="2571" xr:uid="{00000000-0005-0000-0000-000066090000}"/>
    <cellStyle name="_10.Bieuthegioi-tan_NGTT2008(1)_NGTT Ca the 2011 Diep_12 Giao duc, Y Te va Muc songnam2011" xfId="2572" xr:uid="{00000000-0005-0000-0000-000067090000}"/>
    <cellStyle name="_10.Bieuthegioi-tan_NGTT2008(1)_NGTT Ca the 2011 Diep_nien giam tom tat du lich va XNK" xfId="2573" xr:uid="{00000000-0005-0000-0000-000068090000}"/>
    <cellStyle name="_10.Bieuthegioi-tan_NGTT2008(1)_NGTT Ca the 2011 Diep_Nongnghiep" xfId="2574" xr:uid="{00000000-0005-0000-0000-000069090000}"/>
    <cellStyle name="_10.Bieuthegioi-tan_NGTT2008(1)_NGTT Ca the 2011 Diep_XNK" xfId="2575" xr:uid="{00000000-0005-0000-0000-00006A090000}"/>
    <cellStyle name="_10.Bieuthegioi-tan_NGTT2008(1)_NGTT LN,TS 2012 (Chuan)" xfId="2576" xr:uid="{00000000-0005-0000-0000-00006B090000}"/>
    <cellStyle name="_10.Bieuthegioi-tan_NGTT2008(1)_Nien giam day du  Nong nghiep 2010" xfId="29" xr:uid="{00000000-0005-0000-0000-00006C090000}"/>
    <cellStyle name="_10.Bieuthegioi-tan_NGTT2008(1)_nien giam tom tat nong nghiep 2013" xfId="2577" xr:uid="{00000000-0005-0000-0000-00006D090000}"/>
    <cellStyle name="_10.Bieuthegioi-tan_NGTT2008(1)_Nien giam TT Vu Nong nghiep 2012(solieu)-gui Vu TH 29-3-2013" xfId="2578" xr:uid="{00000000-0005-0000-0000-00006E090000}"/>
    <cellStyle name="_10.Bieuthegioi-tan_NGTT2008(1)_Niengiam_Hung_final" xfId="2579" xr:uid="{00000000-0005-0000-0000-00006F090000}"/>
    <cellStyle name="_10.Bieuthegioi-tan_NGTT2008(1)_Nongnghiep" xfId="2580" xr:uid="{00000000-0005-0000-0000-000070090000}"/>
    <cellStyle name="_10.Bieuthegioi-tan_NGTT2008(1)_Nongnghiep 2" xfId="2581" xr:uid="{00000000-0005-0000-0000-000071090000}"/>
    <cellStyle name="_10.Bieuthegioi-tan_NGTT2008(1)_Nongnghiep_Bo sung 04 bieu Cong nghiep" xfId="2582" xr:uid="{00000000-0005-0000-0000-000072090000}"/>
    <cellStyle name="_10.Bieuthegioi-tan_NGTT2008(1)_Nongnghiep_Bo sung 04 bieu Cong nghiep 2" xfId="2583" xr:uid="{00000000-0005-0000-0000-000073090000}"/>
    <cellStyle name="_10.Bieuthegioi-tan_NGTT2008(1)_Nongnghiep_Bo sung 04 bieu Cong nghiep_Book2" xfId="2584" xr:uid="{00000000-0005-0000-0000-000074090000}"/>
    <cellStyle name="_10.Bieuthegioi-tan_NGTT2008(1)_Nongnghiep_Bo sung 04 bieu Cong nghiep_Mau" xfId="2585" xr:uid="{00000000-0005-0000-0000-000075090000}"/>
    <cellStyle name="_10.Bieuthegioi-tan_NGTT2008(1)_Nongnghiep_Bo sung 04 bieu Cong nghiep_NGTK-daydu-2014-Laodong" xfId="2586" xr:uid="{00000000-0005-0000-0000-000076090000}"/>
    <cellStyle name="_10.Bieuthegioi-tan_NGTT2008(1)_Nongnghiep_Bo sung 04 bieu Cong nghiep_Niengiam_Hung_final" xfId="2587" xr:uid="{00000000-0005-0000-0000-000077090000}"/>
    <cellStyle name="_10.Bieuthegioi-tan_NGTT2008(1)_Nongnghiep_Book2" xfId="2588" xr:uid="{00000000-0005-0000-0000-000078090000}"/>
    <cellStyle name="_10.Bieuthegioi-tan_NGTT2008(1)_Nongnghiep_Mau" xfId="2589" xr:uid="{00000000-0005-0000-0000-000079090000}"/>
    <cellStyle name="_10.Bieuthegioi-tan_NGTT2008(1)_Nongnghiep_NGDD 2013 Thu chi NSNN " xfId="2590" xr:uid="{00000000-0005-0000-0000-00007A090000}"/>
    <cellStyle name="_10.Bieuthegioi-tan_NGTT2008(1)_Nongnghiep_NGTK-daydu-2014-Laodong" xfId="2591" xr:uid="{00000000-0005-0000-0000-00007B090000}"/>
    <cellStyle name="_10.Bieuthegioi-tan_NGTT2008(1)_Nongnghiep_Niengiam_Hung_final" xfId="2592" xr:uid="{00000000-0005-0000-0000-00007C090000}"/>
    <cellStyle name="_10.Bieuthegioi-tan_NGTT2008(1)_Nongnghiep_Nongnghiep NGDD 2012_cap nhat den 24-5-2013(1)" xfId="2593" xr:uid="{00000000-0005-0000-0000-00007D090000}"/>
    <cellStyle name="_10.Bieuthegioi-tan_NGTT2008(1)_Nongnghiep_TKQG" xfId="2594" xr:uid="{00000000-0005-0000-0000-00007E090000}"/>
    <cellStyle name="_10.Bieuthegioi-tan_NGTT2008(1)_Phan i (in)" xfId="2595" xr:uid="{00000000-0005-0000-0000-00007F090000}"/>
    <cellStyle name="_10.Bieuthegioi-tan_NGTT2008(1)_Phan II (In)" xfId="2596" xr:uid="{00000000-0005-0000-0000-000080090000}"/>
    <cellStyle name="_10.Bieuthegioi-tan_NGTT2008(1)_So lieu quoc te TH" xfId="2597" xr:uid="{00000000-0005-0000-0000-000081090000}"/>
    <cellStyle name="_10.Bieuthegioi-tan_NGTT2008(1)_So lieu quoc te TH_08 Cong nghiep 2010" xfId="2598" xr:uid="{00000000-0005-0000-0000-000082090000}"/>
    <cellStyle name="_10.Bieuthegioi-tan_NGTT2008(1)_So lieu quoc te TH_08 Thuong mai va Du lich (Ok)" xfId="2599" xr:uid="{00000000-0005-0000-0000-000083090000}"/>
    <cellStyle name="_10.Bieuthegioi-tan_NGTT2008(1)_So lieu quoc te TH_09 Chi so gia 2011- VuTKG-1 (Ok)" xfId="2600" xr:uid="{00000000-0005-0000-0000-000084090000}"/>
    <cellStyle name="_10.Bieuthegioi-tan_NGTT2008(1)_So lieu quoc te TH_09 Du lich" xfId="2601" xr:uid="{00000000-0005-0000-0000-000085090000}"/>
    <cellStyle name="_10.Bieuthegioi-tan_NGTT2008(1)_So lieu quoc te TH_10 Van tai va BCVT (da sua ok)" xfId="2602" xr:uid="{00000000-0005-0000-0000-000086090000}"/>
    <cellStyle name="_10.Bieuthegioi-tan_NGTT2008(1)_So lieu quoc te TH_12 Giao duc, Y Te va Muc songnam2011" xfId="2603" xr:uid="{00000000-0005-0000-0000-000087090000}"/>
    <cellStyle name="_10.Bieuthegioi-tan_NGTT2008(1)_So lieu quoc te TH_nien giam tom tat du lich va XNK" xfId="2604" xr:uid="{00000000-0005-0000-0000-000088090000}"/>
    <cellStyle name="_10.Bieuthegioi-tan_NGTT2008(1)_So lieu quoc te TH_Nongnghiep" xfId="2605" xr:uid="{00000000-0005-0000-0000-000089090000}"/>
    <cellStyle name="_10.Bieuthegioi-tan_NGTT2008(1)_So lieu quoc te TH_XNK" xfId="2606" xr:uid="{00000000-0005-0000-0000-00008A090000}"/>
    <cellStyle name="_10.Bieuthegioi-tan_NGTT2008(1)_So lieu quoc te(GDP)" xfId="2607" xr:uid="{00000000-0005-0000-0000-00008B090000}"/>
    <cellStyle name="_10.Bieuthegioi-tan_NGTT2008(1)_So lieu quoc te(GDP) 2" xfId="2608" xr:uid="{00000000-0005-0000-0000-00008C090000}"/>
    <cellStyle name="_10.Bieuthegioi-tan_NGTT2008(1)_So lieu quoc te(GDP)_02  Dan so lao dong(OK)" xfId="2609" xr:uid="{00000000-0005-0000-0000-00008D090000}"/>
    <cellStyle name="_10.Bieuthegioi-tan_NGTT2008(1)_So lieu quoc te(GDP)_03 TKQG va Thu chi NSNN 2012" xfId="2610" xr:uid="{00000000-0005-0000-0000-00008E090000}"/>
    <cellStyle name="_10.Bieuthegioi-tan_NGTT2008(1)_So lieu quoc te(GDP)_04 Doanh nghiep va CSKDCT 2012" xfId="2611" xr:uid="{00000000-0005-0000-0000-00008F090000}"/>
    <cellStyle name="_10.Bieuthegioi-tan_NGTT2008(1)_So lieu quoc te(GDP)_05 Doanh nghiep va Ca the_2011 (Ok)" xfId="2612" xr:uid="{00000000-0005-0000-0000-000090090000}"/>
    <cellStyle name="_10.Bieuthegioi-tan_NGTT2008(1)_So lieu quoc te(GDP)_06 NGTT LN,TS 2013 co so" xfId="2613" xr:uid="{00000000-0005-0000-0000-000091090000}"/>
    <cellStyle name="_10.Bieuthegioi-tan_NGTT2008(1)_So lieu quoc te(GDP)_07 NGTT CN 2012" xfId="2614" xr:uid="{00000000-0005-0000-0000-000092090000}"/>
    <cellStyle name="_10.Bieuthegioi-tan_NGTT2008(1)_So lieu quoc te(GDP)_08 Thuong mai Tong muc - Diep" xfId="2615" xr:uid="{00000000-0005-0000-0000-000093090000}"/>
    <cellStyle name="_10.Bieuthegioi-tan_NGTT2008(1)_So lieu quoc te(GDP)_08 Thuong mai va Du lich (Ok)" xfId="2616" xr:uid="{00000000-0005-0000-0000-000094090000}"/>
    <cellStyle name="_10.Bieuthegioi-tan_NGTT2008(1)_So lieu quoc te(GDP)_08 Thuong mai va Du lich (Ok)_nien giam tom tat nong nghiep 2013" xfId="2617" xr:uid="{00000000-0005-0000-0000-000095090000}"/>
    <cellStyle name="_10.Bieuthegioi-tan_NGTT2008(1)_So lieu quoc te(GDP)_08 Thuong mai va Du lich (Ok)_Phan II (In)" xfId="2618" xr:uid="{00000000-0005-0000-0000-000096090000}"/>
    <cellStyle name="_10.Bieuthegioi-tan_NGTT2008(1)_So lieu quoc te(GDP)_09 Chi so gia 2011- VuTKG-1 (Ok)" xfId="2619" xr:uid="{00000000-0005-0000-0000-000097090000}"/>
    <cellStyle name="_10.Bieuthegioi-tan_NGTT2008(1)_So lieu quoc te(GDP)_09 Chi so gia 2011- VuTKG-1 (Ok)_nien giam tom tat nong nghiep 2013" xfId="2620" xr:uid="{00000000-0005-0000-0000-000098090000}"/>
    <cellStyle name="_10.Bieuthegioi-tan_NGTT2008(1)_So lieu quoc te(GDP)_09 Chi so gia 2011- VuTKG-1 (Ok)_Phan II (In)" xfId="2621" xr:uid="{00000000-0005-0000-0000-000099090000}"/>
    <cellStyle name="_10.Bieuthegioi-tan_NGTT2008(1)_So lieu quoc te(GDP)_09 Du lich" xfId="2622" xr:uid="{00000000-0005-0000-0000-00009A090000}"/>
    <cellStyle name="_10.Bieuthegioi-tan_NGTT2008(1)_So lieu quoc te(GDP)_09 Du lich_nien giam tom tat nong nghiep 2013" xfId="2623" xr:uid="{00000000-0005-0000-0000-00009B090000}"/>
    <cellStyle name="_10.Bieuthegioi-tan_NGTT2008(1)_So lieu quoc te(GDP)_09 Du lich_Phan II (In)" xfId="2624" xr:uid="{00000000-0005-0000-0000-00009C090000}"/>
    <cellStyle name="_10.Bieuthegioi-tan_NGTT2008(1)_So lieu quoc te(GDP)_10 Van tai va BCVT (da sua ok)" xfId="2625" xr:uid="{00000000-0005-0000-0000-00009D090000}"/>
    <cellStyle name="_10.Bieuthegioi-tan_NGTT2008(1)_So lieu quoc te(GDP)_10 Van tai va BCVT (da sua ok)_nien giam tom tat nong nghiep 2013" xfId="2626" xr:uid="{00000000-0005-0000-0000-00009E090000}"/>
    <cellStyle name="_10.Bieuthegioi-tan_NGTT2008(1)_So lieu quoc te(GDP)_10 Van tai va BCVT (da sua ok)_Phan II (In)" xfId="2627" xr:uid="{00000000-0005-0000-0000-00009F090000}"/>
    <cellStyle name="_10.Bieuthegioi-tan_NGTT2008(1)_So lieu quoc te(GDP)_11 (3)" xfId="2628" xr:uid="{00000000-0005-0000-0000-0000A0090000}"/>
    <cellStyle name="_10.Bieuthegioi-tan_NGTT2008(1)_So lieu quoc te(GDP)_11 (3) 2" xfId="2629" xr:uid="{00000000-0005-0000-0000-0000A1090000}"/>
    <cellStyle name="_10.Bieuthegioi-tan_NGTT2008(1)_So lieu quoc te(GDP)_11 (3)_04 Doanh nghiep va CSKDCT 2012" xfId="2630" xr:uid="{00000000-0005-0000-0000-0000A2090000}"/>
    <cellStyle name="_10.Bieuthegioi-tan_NGTT2008(1)_So lieu quoc te(GDP)_11 (3)_Book2" xfId="2631" xr:uid="{00000000-0005-0000-0000-0000A3090000}"/>
    <cellStyle name="_10.Bieuthegioi-tan_NGTT2008(1)_So lieu quoc te(GDP)_11 (3)_NGTK-daydu-2014-Laodong" xfId="2632" xr:uid="{00000000-0005-0000-0000-0000A4090000}"/>
    <cellStyle name="_10.Bieuthegioi-tan_NGTT2008(1)_So lieu quoc te(GDP)_11 (3)_nien giam tom tat nong nghiep 2013" xfId="2633" xr:uid="{00000000-0005-0000-0000-0000A5090000}"/>
    <cellStyle name="_10.Bieuthegioi-tan_NGTT2008(1)_So lieu quoc te(GDP)_11 (3)_Niengiam_Hung_final" xfId="2634" xr:uid="{00000000-0005-0000-0000-0000A6090000}"/>
    <cellStyle name="_10.Bieuthegioi-tan_NGTT2008(1)_So lieu quoc te(GDP)_11 (3)_Phan II (In)" xfId="2635" xr:uid="{00000000-0005-0000-0000-0000A7090000}"/>
    <cellStyle name="_10.Bieuthegioi-tan_NGTT2008(1)_So lieu quoc te(GDP)_11 (3)_Xl0000167" xfId="2636" xr:uid="{00000000-0005-0000-0000-0000A8090000}"/>
    <cellStyle name="_10.Bieuthegioi-tan_NGTT2008(1)_So lieu quoc te(GDP)_12 (2)" xfId="2637" xr:uid="{00000000-0005-0000-0000-0000A9090000}"/>
    <cellStyle name="_10.Bieuthegioi-tan_NGTT2008(1)_So lieu quoc te(GDP)_12 (2) 2" xfId="2638" xr:uid="{00000000-0005-0000-0000-0000AA090000}"/>
    <cellStyle name="_10.Bieuthegioi-tan_NGTT2008(1)_So lieu quoc te(GDP)_12 (2)_04 Doanh nghiep va CSKDCT 2012" xfId="2639" xr:uid="{00000000-0005-0000-0000-0000AB090000}"/>
    <cellStyle name="_10.Bieuthegioi-tan_NGTT2008(1)_So lieu quoc te(GDP)_12 (2)_Book2" xfId="2640" xr:uid="{00000000-0005-0000-0000-0000AC090000}"/>
    <cellStyle name="_10.Bieuthegioi-tan_NGTT2008(1)_So lieu quoc te(GDP)_12 (2)_NGTK-daydu-2014-Laodong" xfId="2641" xr:uid="{00000000-0005-0000-0000-0000AD090000}"/>
    <cellStyle name="_10.Bieuthegioi-tan_NGTT2008(1)_So lieu quoc te(GDP)_12 (2)_nien giam tom tat nong nghiep 2013" xfId="2642" xr:uid="{00000000-0005-0000-0000-0000AE090000}"/>
    <cellStyle name="_10.Bieuthegioi-tan_NGTT2008(1)_So lieu quoc te(GDP)_12 (2)_Niengiam_Hung_final" xfId="2643" xr:uid="{00000000-0005-0000-0000-0000AF090000}"/>
    <cellStyle name="_10.Bieuthegioi-tan_NGTT2008(1)_So lieu quoc te(GDP)_12 (2)_Phan II (In)" xfId="2644" xr:uid="{00000000-0005-0000-0000-0000B0090000}"/>
    <cellStyle name="_10.Bieuthegioi-tan_NGTT2008(1)_So lieu quoc te(GDP)_12 (2)_Xl0000167" xfId="2645" xr:uid="{00000000-0005-0000-0000-0000B1090000}"/>
    <cellStyle name="_10.Bieuthegioi-tan_NGTT2008(1)_So lieu quoc te(GDP)_12 Giao duc, Y Te va Muc songnam2011" xfId="2646" xr:uid="{00000000-0005-0000-0000-0000B2090000}"/>
    <cellStyle name="_10.Bieuthegioi-tan_NGTT2008(1)_So lieu quoc te(GDP)_12 Giao duc, Y Te va Muc songnam2011_nien giam tom tat nong nghiep 2013" xfId="2647" xr:uid="{00000000-0005-0000-0000-0000B3090000}"/>
    <cellStyle name="_10.Bieuthegioi-tan_NGTT2008(1)_So lieu quoc te(GDP)_12 Giao duc, Y Te va Muc songnam2011_Phan II (In)" xfId="2648" xr:uid="{00000000-0005-0000-0000-0000B4090000}"/>
    <cellStyle name="_10.Bieuthegioi-tan_NGTT2008(1)_So lieu quoc te(GDP)_12 MSDC_Thuy Van" xfId="2649" xr:uid="{00000000-0005-0000-0000-0000B5090000}"/>
    <cellStyle name="_10.Bieuthegioi-tan_NGTT2008(1)_So lieu quoc te(GDP)_12 So lieu quoc te (Ok)" xfId="2650" xr:uid="{00000000-0005-0000-0000-0000B6090000}"/>
    <cellStyle name="_10.Bieuthegioi-tan_NGTT2008(1)_So lieu quoc te(GDP)_12 So lieu quoc te (Ok)_nien giam tom tat nong nghiep 2013" xfId="2651" xr:uid="{00000000-0005-0000-0000-0000B7090000}"/>
    <cellStyle name="_10.Bieuthegioi-tan_NGTT2008(1)_So lieu quoc te(GDP)_12 So lieu quoc te (Ok)_Phan II (In)" xfId="2652" xr:uid="{00000000-0005-0000-0000-0000B8090000}"/>
    <cellStyle name="_10.Bieuthegioi-tan_NGTT2008(1)_So lieu quoc te(GDP)_13 Van tai 2012" xfId="2653" xr:uid="{00000000-0005-0000-0000-0000B9090000}"/>
    <cellStyle name="_10.Bieuthegioi-tan_NGTT2008(1)_So lieu quoc te(GDP)_Book2" xfId="2654" xr:uid="{00000000-0005-0000-0000-0000BA090000}"/>
    <cellStyle name="_10.Bieuthegioi-tan_NGTT2008(1)_So lieu quoc te(GDP)_Giaoduc2013(ok)" xfId="2655" xr:uid="{00000000-0005-0000-0000-0000BB090000}"/>
    <cellStyle name="_10.Bieuthegioi-tan_NGTT2008(1)_So lieu quoc te(GDP)_Maket NGTT2012 LN,TS (7-1-2013)" xfId="2656" xr:uid="{00000000-0005-0000-0000-0000BC090000}"/>
    <cellStyle name="_10.Bieuthegioi-tan_NGTT2008(1)_So lieu quoc te(GDP)_Maket NGTT2012 LN,TS (7-1-2013)_Nongnghiep" xfId="2657" xr:uid="{00000000-0005-0000-0000-0000BD090000}"/>
    <cellStyle name="_10.Bieuthegioi-tan_NGTT2008(1)_So lieu quoc te(GDP)_Ngiam_lamnghiep_2011_v2(1)(1)" xfId="2658" xr:uid="{00000000-0005-0000-0000-0000BE090000}"/>
    <cellStyle name="_10.Bieuthegioi-tan_NGTT2008(1)_So lieu quoc te(GDP)_Ngiam_lamnghiep_2011_v2(1)(1)_Nongnghiep" xfId="2659" xr:uid="{00000000-0005-0000-0000-0000BF090000}"/>
    <cellStyle name="_10.Bieuthegioi-tan_NGTT2008(1)_So lieu quoc te(GDP)_NGTK-daydu-2014-Laodong" xfId="2660" xr:uid="{00000000-0005-0000-0000-0000C0090000}"/>
    <cellStyle name="_10.Bieuthegioi-tan_NGTT2008(1)_So lieu quoc te(GDP)_NGTT LN,TS 2012 (Chuan)" xfId="2661" xr:uid="{00000000-0005-0000-0000-0000C1090000}"/>
    <cellStyle name="_10.Bieuthegioi-tan_NGTT2008(1)_So lieu quoc te(GDP)_Nien giam TT Vu Nong nghiep 2012(solieu)-gui Vu TH 29-3-2013" xfId="2662" xr:uid="{00000000-0005-0000-0000-0000C2090000}"/>
    <cellStyle name="_10.Bieuthegioi-tan_NGTT2008(1)_So lieu quoc te(GDP)_Niengiam_Hung_final" xfId="2663" xr:uid="{00000000-0005-0000-0000-0000C3090000}"/>
    <cellStyle name="_10.Bieuthegioi-tan_NGTT2008(1)_So lieu quoc te(GDP)_Nongnghiep" xfId="2664" xr:uid="{00000000-0005-0000-0000-0000C4090000}"/>
    <cellStyle name="_10.Bieuthegioi-tan_NGTT2008(1)_So lieu quoc te(GDP)_Nongnghiep NGDD 2012_cap nhat den 24-5-2013(1)" xfId="2665" xr:uid="{00000000-0005-0000-0000-0000C5090000}"/>
    <cellStyle name="_10.Bieuthegioi-tan_NGTT2008(1)_So lieu quoc te(GDP)_Nongnghiep_Nongnghiep NGDD 2012_cap nhat den 24-5-2013(1)" xfId="2666" xr:uid="{00000000-0005-0000-0000-0000C6090000}"/>
    <cellStyle name="_10.Bieuthegioi-tan_NGTT2008(1)_So lieu quoc te(GDP)_TKQG" xfId="2667" xr:uid="{00000000-0005-0000-0000-0000C7090000}"/>
    <cellStyle name="_10.Bieuthegioi-tan_NGTT2008(1)_So lieu quoc te(GDP)_Xl0000147" xfId="2668" xr:uid="{00000000-0005-0000-0000-0000C8090000}"/>
    <cellStyle name="_10.Bieuthegioi-tan_NGTT2008(1)_So lieu quoc te(GDP)_Xl0000167" xfId="2669" xr:uid="{00000000-0005-0000-0000-0000C9090000}"/>
    <cellStyle name="_10.Bieuthegioi-tan_NGTT2008(1)_So lieu quoc te(GDP)_XNK" xfId="2670" xr:uid="{00000000-0005-0000-0000-0000CA090000}"/>
    <cellStyle name="_10.Bieuthegioi-tan_NGTT2008(1)_So lieu quoc te(GDP)_XNK_nien giam tom tat nong nghiep 2013" xfId="2671" xr:uid="{00000000-0005-0000-0000-0000CB090000}"/>
    <cellStyle name="_10.Bieuthegioi-tan_NGTT2008(1)_So lieu quoc te(GDP)_XNK_Phan II (In)" xfId="2672" xr:uid="{00000000-0005-0000-0000-0000CC090000}"/>
    <cellStyle name="_10.Bieuthegioi-tan_NGTT2008(1)_Thuong mai va Du lich" xfId="2673" xr:uid="{00000000-0005-0000-0000-0000CD090000}"/>
    <cellStyle name="_10.Bieuthegioi-tan_NGTT2008(1)_Thuong mai va Du lich 2" xfId="2674" xr:uid="{00000000-0005-0000-0000-0000CE090000}"/>
    <cellStyle name="_10.Bieuthegioi-tan_NGTT2008(1)_Thuong mai va Du lich_01 Don vi HC" xfId="2675" xr:uid="{00000000-0005-0000-0000-0000CF090000}"/>
    <cellStyle name="_10.Bieuthegioi-tan_NGTT2008(1)_Thuong mai va Du lich_Book2" xfId="2676" xr:uid="{00000000-0005-0000-0000-0000D0090000}"/>
    <cellStyle name="_10.Bieuthegioi-tan_NGTT2008(1)_Thuong mai va Du lich_NGDD 2013 Thu chi NSNN " xfId="2677" xr:uid="{00000000-0005-0000-0000-0000D1090000}"/>
    <cellStyle name="_10.Bieuthegioi-tan_NGTT2008(1)_Thuong mai va Du lich_NGTK-daydu-2014-Laodong" xfId="2678" xr:uid="{00000000-0005-0000-0000-0000D2090000}"/>
    <cellStyle name="_10.Bieuthegioi-tan_NGTT2008(1)_Thuong mai va Du lich_nien giam tom tat nong nghiep 2013" xfId="2679" xr:uid="{00000000-0005-0000-0000-0000D3090000}"/>
    <cellStyle name="_10.Bieuthegioi-tan_NGTT2008(1)_Thuong mai va Du lich_Niengiam_Hung_final" xfId="2680" xr:uid="{00000000-0005-0000-0000-0000D4090000}"/>
    <cellStyle name="_10.Bieuthegioi-tan_NGTT2008(1)_Thuong mai va Du lich_Phan II (In)" xfId="2681" xr:uid="{00000000-0005-0000-0000-0000D5090000}"/>
    <cellStyle name="_10.Bieuthegioi-tan_NGTT2008(1)_TKQG" xfId="2682" xr:uid="{00000000-0005-0000-0000-0000D6090000}"/>
    <cellStyle name="_10.Bieuthegioi-tan_NGTT2008(1)_Tong hop 1" xfId="2683" xr:uid="{00000000-0005-0000-0000-0000D7090000}"/>
    <cellStyle name="_10.Bieuthegioi-tan_NGTT2008(1)_Tong hop 1 2" xfId="2684" xr:uid="{00000000-0005-0000-0000-0000D8090000}"/>
    <cellStyle name="_10.Bieuthegioi-tan_NGTT2008(1)_Tong hop 1_Book2" xfId="2685" xr:uid="{00000000-0005-0000-0000-0000D9090000}"/>
    <cellStyle name="_10.Bieuthegioi-tan_NGTT2008(1)_Tong hop 1_NGTK-daydu-2014-Laodong" xfId="2686" xr:uid="{00000000-0005-0000-0000-0000DA090000}"/>
    <cellStyle name="_10.Bieuthegioi-tan_NGTT2008(1)_Tong hop 1_Niengiam_Hung_final" xfId="2687" xr:uid="{00000000-0005-0000-0000-0000DB090000}"/>
    <cellStyle name="_10.Bieuthegioi-tan_NGTT2008(1)_Tong hop NGTT" xfId="2688" xr:uid="{00000000-0005-0000-0000-0000DC090000}"/>
    <cellStyle name="_10.Bieuthegioi-tan_NGTT2008(1)_Tong hop NGTT 2" xfId="2689" xr:uid="{00000000-0005-0000-0000-0000DD090000}"/>
    <cellStyle name="_10.Bieuthegioi-tan_NGTT2008(1)_Tong hop NGTT_Book2" xfId="2690" xr:uid="{00000000-0005-0000-0000-0000DE090000}"/>
    <cellStyle name="_10.Bieuthegioi-tan_NGTT2008(1)_Tong hop NGTT_Mau" xfId="2691" xr:uid="{00000000-0005-0000-0000-0000DF090000}"/>
    <cellStyle name="_10.Bieuthegioi-tan_NGTT2008(1)_Tong hop NGTT_NGTK-daydu-2014-Laodong" xfId="2692" xr:uid="{00000000-0005-0000-0000-0000E0090000}"/>
    <cellStyle name="_10.Bieuthegioi-tan_NGTT2008(1)_Tong hop NGTT_Niengiam_Hung_final" xfId="2693" xr:uid="{00000000-0005-0000-0000-0000E1090000}"/>
    <cellStyle name="_10.Bieuthegioi-tan_NGTT2008(1)_Xl0000006" xfId="2694" xr:uid="{00000000-0005-0000-0000-0000E2090000}"/>
    <cellStyle name="_10.Bieuthegioi-tan_NGTT2008(1)_Xl0000167" xfId="2695" xr:uid="{00000000-0005-0000-0000-0000E3090000}"/>
    <cellStyle name="_10.Bieuthegioi-tan_NGTT2008(1)_XNK" xfId="2696" xr:uid="{00000000-0005-0000-0000-0000E4090000}"/>
    <cellStyle name="_10.Bieuthegioi-tan_NGTT2008(1)_XNK (10-6)" xfId="2697" xr:uid="{00000000-0005-0000-0000-0000E5090000}"/>
    <cellStyle name="_10.Bieuthegioi-tan_NGTT2008(1)_XNK (10-6) 2" xfId="2698" xr:uid="{00000000-0005-0000-0000-0000E6090000}"/>
    <cellStyle name="_10.Bieuthegioi-tan_NGTT2008(1)_XNK (10-6)_Book2" xfId="2699" xr:uid="{00000000-0005-0000-0000-0000E7090000}"/>
    <cellStyle name="_10.Bieuthegioi-tan_NGTT2008(1)_XNK (10-6)_NGTK-daydu-2014-Laodong" xfId="2700" xr:uid="{00000000-0005-0000-0000-0000E8090000}"/>
    <cellStyle name="_10.Bieuthegioi-tan_NGTT2008(1)_XNK (10-6)_Niengiam_Hung_final" xfId="2701" xr:uid="{00000000-0005-0000-0000-0000E9090000}"/>
    <cellStyle name="_10.Bieuthegioi-tan_NGTT2008(1)_XNK 10" xfId="2702" xr:uid="{00000000-0005-0000-0000-0000EA090000}"/>
    <cellStyle name="_10.Bieuthegioi-tan_NGTT2008(1)_XNK 11" xfId="2703" xr:uid="{00000000-0005-0000-0000-0000EB090000}"/>
    <cellStyle name="_10.Bieuthegioi-tan_NGTT2008(1)_XNK 12" xfId="2704" xr:uid="{00000000-0005-0000-0000-0000EC090000}"/>
    <cellStyle name="_10.Bieuthegioi-tan_NGTT2008(1)_XNK 13" xfId="2705" xr:uid="{00000000-0005-0000-0000-0000ED090000}"/>
    <cellStyle name="_10.Bieuthegioi-tan_NGTT2008(1)_XNK 14" xfId="2706" xr:uid="{00000000-0005-0000-0000-0000EE090000}"/>
    <cellStyle name="_10.Bieuthegioi-tan_NGTT2008(1)_XNK 15" xfId="2707" xr:uid="{00000000-0005-0000-0000-0000EF090000}"/>
    <cellStyle name="_10.Bieuthegioi-tan_NGTT2008(1)_XNK 16" xfId="2708" xr:uid="{00000000-0005-0000-0000-0000F0090000}"/>
    <cellStyle name="_10.Bieuthegioi-tan_NGTT2008(1)_XNK 17" xfId="2709" xr:uid="{00000000-0005-0000-0000-0000F1090000}"/>
    <cellStyle name="_10.Bieuthegioi-tan_NGTT2008(1)_XNK 18" xfId="2710" xr:uid="{00000000-0005-0000-0000-0000F2090000}"/>
    <cellStyle name="_10.Bieuthegioi-tan_NGTT2008(1)_XNK 19" xfId="2711" xr:uid="{00000000-0005-0000-0000-0000F3090000}"/>
    <cellStyle name="_10.Bieuthegioi-tan_NGTT2008(1)_XNK 2" xfId="2712" xr:uid="{00000000-0005-0000-0000-0000F4090000}"/>
    <cellStyle name="_10.Bieuthegioi-tan_NGTT2008(1)_XNK 20" xfId="2713" xr:uid="{00000000-0005-0000-0000-0000F5090000}"/>
    <cellStyle name="_10.Bieuthegioi-tan_NGTT2008(1)_XNK 21" xfId="2714" xr:uid="{00000000-0005-0000-0000-0000F6090000}"/>
    <cellStyle name="_10.Bieuthegioi-tan_NGTT2008(1)_XNK 3" xfId="2715" xr:uid="{00000000-0005-0000-0000-0000F7090000}"/>
    <cellStyle name="_10.Bieuthegioi-tan_NGTT2008(1)_XNK 4" xfId="2716" xr:uid="{00000000-0005-0000-0000-0000F8090000}"/>
    <cellStyle name="_10.Bieuthegioi-tan_NGTT2008(1)_XNK 5" xfId="2717" xr:uid="{00000000-0005-0000-0000-0000F9090000}"/>
    <cellStyle name="_10.Bieuthegioi-tan_NGTT2008(1)_XNK 6" xfId="2718" xr:uid="{00000000-0005-0000-0000-0000FA090000}"/>
    <cellStyle name="_10.Bieuthegioi-tan_NGTT2008(1)_XNK 7" xfId="2719" xr:uid="{00000000-0005-0000-0000-0000FB090000}"/>
    <cellStyle name="_10.Bieuthegioi-tan_NGTT2008(1)_XNK 8" xfId="2720" xr:uid="{00000000-0005-0000-0000-0000FC090000}"/>
    <cellStyle name="_10.Bieuthegioi-tan_NGTT2008(1)_XNK 9" xfId="2721" xr:uid="{00000000-0005-0000-0000-0000FD090000}"/>
    <cellStyle name="_10.Bieuthegioi-tan_NGTT2008(1)_XNK_08 Thuong mai Tong muc - Diep" xfId="2722" xr:uid="{00000000-0005-0000-0000-0000FE090000}"/>
    <cellStyle name="_10.Bieuthegioi-tan_NGTT2008(1)_XNK_08 Thuong mai Tong muc - Diep_nien giam tom tat nong nghiep 2013" xfId="2723" xr:uid="{00000000-0005-0000-0000-0000FF090000}"/>
    <cellStyle name="_10.Bieuthegioi-tan_NGTT2008(1)_XNK_08 Thuong mai Tong muc - Diep_Phan II (In)" xfId="2724" xr:uid="{00000000-0005-0000-0000-0000000A0000}"/>
    <cellStyle name="_10.Bieuthegioi-tan_NGTT2008(1)_XNK_Bo sung 04 bieu Cong nghiep" xfId="2725" xr:uid="{00000000-0005-0000-0000-0000010A0000}"/>
    <cellStyle name="_10.Bieuthegioi-tan_NGTT2008(1)_XNK_Bo sung 04 bieu Cong nghiep 2" xfId="2726" xr:uid="{00000000-0005-0000-0000-0000020A0000}"/>
    <cellStyle name="_10.Bieuthegioi-tan_NGTT2008(1)_XNK_Bo sung 04 bieu Cong nghiep_Book2" xfId="2727" xr:uid="{00000000-0005-0000-0000-0000030A0000}"/>
    <cellStyle name="_10.Bieuthegioi-tan_NGTT2008(1)_XNK_Bo sung 04 bieu Cong nghiep_Mau" xfId="2728" xr:uid="{00000000-0005-0000-0000-0000040A0000}"/>
    <cellStyle name="_10.Bieuthegioi-tan_NGTT2008(1)_XNK_Bo sung 04 bieu Cong nghiep_NGTK-daydu-2014-Laodong" xfId="2729" xr:uid="{00000000-0005-0000-0000-0000050A0000}"/>
    <cellStyle name="_10.Bieuthegioi-tan_NGTT2008(1)_XNK_Bo sung 04 bieu Cong nghiep_Niengiam_Hung_final" xfId="2730" xr:uid="{00000000-0005-0000-0000-0000060A0000}"/>
    <cellStyle name="_10.Bieuthegioi-tan_NGTT2008(1)_XNK_Book2" xfId="2731" xr:uid="{00000000-0005-0000-0000-0000070A0000}"/>
    <cellStyle name="_10.Bieuthegioi-tan_NGTT2008(1)_XNK_Mau" xfId="2732" xr:uid="{00000000-0005-0000-0000-0000080A0000}"/>
    <cellStyle name="_10.Bieuthegioi-tan_NGTT2008(1)_XNK_NGTK-daydu-2014-Laodong" xfId="2733" xr:uid="{00000000-0005-0000-0000-0000090A0000}"/>
    <cellStyle name="_10.Bieuthegioi-tan_NGTT2008(1)_XNK_Niengiam_Hung_final" xfId="2734" xr:uid="{00000000-0005-0000-0000-00000A0A0000}"/>
    <cellStyle name="_10.Bieuthegioi-tan_NGTT2008(1)_XNK-2012" xfId="2735" xr:uid="{00000000-0005-0000-0000-00000B0A0000}"/>
    <cellStyle name="_10.Bieuthegioi-tan_NGTT2008(1)_XNK-2012_nien giam tom tat nong nghiep 2013" xfId="2736" xr:uid="{00000000-0005-0000-0000-00000C0A0000}"/>
    <cellStyle name="_10.Bieuthegioi-tan_NGTT2008(1)_XNK-2012_Phan II (In)" xfId="2737" xr:uid="{00000000-0005-0000-0000-00000D0A0000}"/>
    <cellStyle name="_10.Bieuthegioi-tan_NGTT2008(1)_XNK-Market" xfId="2738" xr:uid="{00000000-0005-0000-0000-00000E0A0000}"/>
    <cellStyle name="_10_Market_VH_YT_GD_NGTT_2011" xfId="2739" xr:uid="{00000000-0005-0000-0000-00000F0A0000}"/>
    <cellStyle name="_10_Market_VH_YT_GD_NGTT_2011 2" xfId="2740" xr:uid="{00000000-0005-0000-0000-0000100A0000}"/>
    <cellStyle name="_10_Market_VH_YT_GD_NGTT_2011_02  Dan so lao dong(OK)" xfId="2741" xr:uid="{00000000-0005-0000-0000-0000110A0000}"/>
    <cellStyle name="_10_Market_VH_YT_GD_NGTT_2011_03 TKQG va Thu chi NSNN 2012" xfId="2742" xr:uid="{00000000-0005-0000-0000-0000120A0000}"/>
    <cellStyle name="_10_Market_VH_YT_GD_NGTT_2011_04 Doanh nghiep va CSKDCT 2012" xfId="2743" xr:uid="{00000000-0005-0000-0000-0000130A0000}"/>
    <cellStyle name="_10_Market_VH_YT_GD_NGTT_2011_05 Doanh nghiep va Ca the_2011 (Ok)" xfId="2744" xr:uid="{00000000-0005-0000-0000-0000140A0000}"/>
    <cellStyle name="_10_Market_VH_YT_GD_NGTT_2011_06 NGTT LN,TS 2013 co so" xfId="2745" xr:uid="{00000000-0005-0000-0000-0000150A0000}"/>
    <cellStyle name="_10_Market_VH_YT_GD_NGTT_2011_07 NGTT CN 2012" xfId="2746" xr:uid="{00000000-0005-0000-0000-0000160A0000}"/>
    <cellStyle name="_10_Market_VH_YT_GD_NGTT_2011_08 Thuong mai Tong muc - Diep" xfId="2747" xr:uid="{00000000-0005-0000-0000-0000170A0000}"/>
    <cellStyle name="_10_Market_VH_YT_GD_NGTT_2011_08 Thuong mai va Du lich (Ok)" xfId="2748" xr:uid="{00000000-0005-0000-0000-0000180A0000}"/>
    <cellStyle name="_10_Market_VH_YT_GD_NGTT_2011_08 Thuong mai va Du lich (Ok)_nien giam tom tat nong nghiep 2013" xfId="2749" xr:uid="{00000000-0005-0000-0000-0000190A0000}"/>
    <cellStyle name="_10_Market_VH_YT_GD_NGTT_2011_08 Thuong mai va Du lich (Ok)_Phan II (In)" xfId="2750" xr:uid="{00000000-0005-0000-0000-00001A0A0000}"/>
    <cellStyle name="_10_Market_VH_YT_GD_NGTT_2011_09 Chi so gia 2011- VuTKG-1 (Ok)" xfId="2751" xr:uid="{00000000-0005-0000-0000-00001B0A0000}"/>
    <cellStyle name="_10_Market_VH_YT_GD_NGTT_2011_09 Chi so gia 2011- VuTKG-1 (Ok)_nien giam tom tat nong nghiep 2013" xfId="2752" xr:uid="{00000000-0005-0000-0000-00001C0A0000}"/>
    <cellStyle name="_10_Market_VH_YT_GD_NGTT_2011_09 Chi so gia 2011- VuTKG-1 (Ok)_Phan II (In)" xfId="2753" xr:uid="{00000000-0005-0000-0000-00001D0A0000}"/>
    <cellStyle name="_10_Market_VH_YT_GD_NGTT_2011_09 Du lich" xfId="2754" xr:uid="{00000000-0005-0000-0000-00001E0A0000}"/>
    <cellStyle name="_10_Market_VH_YT_GD_NGTT_2011_09 Du lich_nien giam tom tat nong nghiep 2013" xfId="2755" xr:uid="{00000000-0005-0000-0000-00001F0A0000}"/>
    <cellStyle name="_10_Market_VH_YT_GD_NGTT_2011_09 Du lich_Phan II (In)" xfId="2756" xr:uid="{00000000-0005-0000-0000-0000200A0000}"/>
    <cellStyle name="_10_Market_VH_YT_GD_NGTT_2011_10 Van tai va BCVT (da sua ok)" xfId="2757" xr:uid="{00000000-0005-0000-0000-0000210A0000}"/>
    <cellStyle name="_10_Market_VH_YT_GD_NGTT_2011_10 Van tai va BCVT (da sua ok)_nien giam tom tat nong nghiep 2013" xfId="2758" xr:uid="{00000000-0005-0000-0000-0000220A0000}"/>
    <cellStyle name="_10_Market_VH_YT_GD_NGTT_2011_10 Van tai va BCVT (da sua ok)_Phan II (In)" xfId="2759" xr:uid="{00000000-0005-0000-0000-0000230A0000}"/>
    <cellStyle name="_10_Market_VH_YT_GD_NGTT_2011_11 (3)" xfId="2760" xr:uid="{00000000-0005-0000-0000-0000240A0000}"/>
    <cellStyle name="_10_Market_VH_YT_GD_NGTT_2011_11 (3) 2" xfId="2761" xr:uid="{00000000-0005-0000-0000-0000250A0000}"/>
    <cellStyle name="_10_Market_VH_YT_GD_NGTT_2011_11 (3)_04 Doanh nghiep va CSKDCT 2012" xfId="2762" xr:uid="{00000000-0005-0000-0000-0000260A0000}"/>
    <cellStyle name="_10_Market_VH_YT_GD_NGTT_2011_11 (3)_Book2" xfId="2763" xr:uid="{00000000-0005-0000-0000-0000270A0000}"/>
    <cellStyle name="_10_Market_VH_YT_GD_NGTT_2011_11 (3)_NGTK-daydu-2014-Laodong" xfId="2764" xr:uid="{00000000-0005-0000-0000-0000280A0000}"/>
    <cellStyle name="_10_Market_VH_YT_GD_NGTT_2011_11 (3)_nien giam tom tat nong nghiep 2013" xfId="2765" xr:uid="{00000000-0005-0000-0000-0000290A0000}"/>
    <cellStyle name="_10_Market_VH_YT_GD_NGTT_2011_11 (3)_Niengiam_Hung_final" xfId="2766" xr:uid="{00000000-0005-0000-0000-00002A0A0000}"/>
    <cellStyle name="_10_Market_VH_YT_GD_NGTT_2011_11 (3)_Phan II (In)" xfId="2767" xr:uid="{00000000-0005-0000-0000-00002B0A0000}"/>
    <cellStyle name="_10_Market_VH_YT_GD_NGTT_2011_11 (3)_Xl0000167" xfId="2768" xr:uid="{00000000-0005-0000-0000-00002C0A0000}"/>
    <cellStyle name="_10_Market_VH_YT_GD_NGTT_2011_12 (2)" xfId="2769" xr:uid="{00000000-0005-0000-0000-00002D0A0000}"/>
    <cellStyle name="_10_Market_VH_YT_GD_NGTT_2011_12 (2) 2" xfId="2770" xr:uid="{00000000-0005-0000-0000-00002E0A0000}"/>
    <cellStyle name="_10_Market_VH_YT_GD_NGTT_2011_12 (2)_04 Doanh nghiep va CSKDCT 2012" xfId="2771" xr:uid="{00000000-0005-0000-0000-00002F0A0000}"/>
    <cellStyle name="_10_Market_VH_YT_GD_NGTT_2011_12 (2)_Book2" xfId="2772" xr:uid="{00000000-0005-0000-0000-0000300A0000}"/>
    <cellStyle name="_10_Market_VH_YT_GD_NGTT_2011_12 (2)_NGTK-daydu-2014-Laodong" xfId="2773" xr:uid="{00000000-0005-0000-0000-0000310A0000}"/>
    <cellStyle name="_10_Market_VH_YT_GD_NGTT_2011_12 (2)_nien giam tom tat nong nghiep 2013" xfId="2774" xr:uid="{00000000-0005-0000-0000-0000320A0000}"/>
    <cellStyle name="_10_Market_VH_YT_GD_NGTT_2011_12 (2)_Niengiam_Hung_final" xfId="2775" xr:uid="{00000000-0005-0000-0000-0000330A0000}"/>
    <cellStyle name="_10_Market_VH_YT_GD_NGTT_2011_12 (2)_Phan II (In)" xfId="2776" xr:uid="{00000000-0005-0000-0000-0000340A0000}"/>
    <cellStyle name="_10_Market_VH_YT_GD_NGTT_2011_12 (2)_Xl0000167" xfId="2777" xr:uid="{00000000-0005-0000-0000-0000350A0000}"/>
    <cellStyle name="_10_Market_VH_YT_GD_NGTT_2011_12 Giao duc, Y Te va Muc songnam2011" xfId="2778" xr:uid="{00000000-0005-0000-0000-0000360A0000}"/>
    <cellStyle name="_10_Market_VH_YT_GD_NGTT_2011_12 Giao duc, Y Te va Muc songnam2011_nien giam tom tat nong nghiep 2013" xfId="2779" xr:uid="{00000000-0005-0000-0000-0000370A0000}"/>
    <cellStyle name="_10_Market_VH_YT_GD_NGTT_2011_12 Giao duc, Y Te va Muc songnam2011_Phan II (In)" xfId="2780" xr:uid="{00000000-0005-0000-0000-0000380A0000}"/>
    <cellStyle name="_10_Market_VH_YT_GD_NGTT_2011_12 MSDC_Thuy Van" xfId="2781" xr:uid="{00000000-0005-0000-0000-0000390A0000}"/>
    <cellStyle name="_10_Market_VH_YT_GD_NGTT_2011_13 Van tai 2012" xfId="2782" xr:uid="{00000000-0005-0000-0000-00003A0A0000}"/>
    <cellStyle name="_10_Market_VH_YT_GD_NGTT_2011_Book2" xfId="2783" xr:uid="{00000000-0005-0000-0000-00003B0A0000}"/>
    <cellStyle name="_10_Market_VH_YT_GD_NGTT_2011_Giaoduc2013(ok)" xfId="2784" xr:uid="{00000000-0005-0000-0000-00003C0A0000}"/>
    <cellStyle name="_10_Market_VH_YT_GD_NGTT_2011_Maket NGTT2012 LN,TS (7-1-2013)" xfId="2785" xr:uid="{00000000-0005-0000-0000-00003D0A0000}"/>
    <cellStyle name="_10_Market_VH_YT_GD_NGTT_2011_Maket NGTT2012 LN,TS (7-1-2013)_Nongnghiep" xfId="2786" xr:uid="{00000000-0005-0000-0000-00003E0A0000}"/>
    <cellStyle name="_10_Market_VH_YT_GD_NGTT_2011_Ngiam_lamnghiep_2011_v2(1)(1)" xfId="2787" xr:uid="{00000000-0005-0000-0000-00003F0A0000}"/>
    <cellStyle name="_10_Market_VH_YT_GD_NGTT_2011_Ngiam_lamnghiep_2011_v2(1)(1)_Nongnghiep" xfId="2788" xr:uid="{00000000-0005-0000-0000-0000400A0000}"/>
    <cellStyle name="_10_Market_VH_YT_GD_NGTT_2011_NGTK-daydu-2014-Laodong" xfId="2789" xr:uid="{00000000-0005-0000-0000-0000410A0000}"/>
    <cellStyle name="_10_Market_VH_YT_GD_NGTT_2011_NGTT LN,TS 2012 (Chuan)" xfId="2790" xr:uid="{00000000-0005-0000-0000-0000420A0000}"/>
    <cellStyle name="_10_Market_VH_YT_GD_NGTT_2011_Nien giam TT Vu Nong nghiep 2012(solieu)-gui Vu TH 29-3-2013" xfId="2791" xr:uid="{00000000-0005-0000-0000-0000430A0000}"/>
    <cellStyle name="_10_Market_VH_YT_GD_NGTT_2011_Niengiam_Hung_final" xfId="2792" xr:uid="{00000000-0005-0000-0000-0000440A0000}"/>
    <cellStyle name="_10_Market_VH_YT_GD_NGTT_2011_Nongnghiep" xfId="2793" xr:uid="{00000000-0005-0000-0000-0000450A0000}"/>
    <cellStyle name="_10_Market_VH_YT_GD_NGTT_2011_Nongnghiep NGDD 2012_cap nhat den 24-5-2013(1)" xfId="2794" xr:uid="{00000000-0005-0000-0000-0000460A0000}"/>
    <cellStyle name="_10_Market_VH_YT_GD_NGTT_2011_Nongnghiep_Nongnghiep NGDD 2012_cap nhat den 24-5-2013(1)" xfId="2795" xr:uid="{00000000-0005-0000-0000-0000470A0000}"/>
    <cellStyle name="_10_Market_VH_YT_GD_NGTT_2011_TKQG" xfId="2796" xr:uid="{00000000-0005-0000-0000-0000480A0000}"/>
    <cellStyle name="_10_Market_VH_YT_GD_NGTT_2011_Xl0000147" xfId="2797" xr:uid="{00000000-0005-0000-0000-0000490A0000}"/>
    <cellStyle name="_10_Market_VH_YT_GD_NGTT_2011_Xl0000167" xfId="2798" xr:uid="{00000000-0005-0000-0000-00004A0A0000}"/>
    <cellStyle name="_10_Market_VH_YT_GD_NGTT_2011_XNK" xfId="2799" xr:uid="{00000000-0005-0000-0000-00004B0A0000}"/>
    <cellStyle name="_10_Market_VH_YT_GD_NGTT_2011_XNK_nien giam tom tat nong nghiep 2013" xfId="2800" xr:uid="{00000000-0005-0000-0000-00004C0A0000}"/>
    <cellStyle name="_10_Market_VH_YT_GD_NGTT_2011_XNK_Phan II (In)" xfId="2801" xr:uid="{00000000-0005-0000-0000-00004D0A0000}"/>
    <cellStyle name="_12 So lieu quoc te (Ok)" xfId="2802" xr:uid="{00000000-0005-0000-0000-00004E0A0000}"/>
    <cellStyle name="_12 So lieu quoc te (Ok)_nien giam tom tat nong nghiep 2013" xfId="2803" xr:uid="{00000000-0005-0000-0000-00004F0A0000}"/>
    <cellStyle name="_12 So lieu quoc te (Ok)_Phan II (In)" xfId="2804" xr:uid="{00000000-0005-0000-0000-0000500A0000}"/>
    <cellStyle name="_15.Quoc te" xfId="30" xr:uid="{00000000-0005-0000-0000-0000510A0000}"/>
    <cellStyle name="_2.OK" xfId="2805" xr:uid="{00000000-0005-0000-0000-0000520A0000}"/>
    <cellStyle name="_3OK" xfId="2806" xr:uid="{00000000-0005-0000-0000-0000530A0000}"/>
    <cellStyle name="_4OK" xfId="2807" xr:uid="{00000000-0005-0000-0000-0000540A0000}"/>
    <cellStyle name="_5OK" xfId="2808" xr:uid="{00000000-0005-0000-0000-0000550A0000}"/>
    <cellStyle name="_6OK" xfId="2809" xr:uid="{00000000-0005-0000-0000-0000560A0000}"/>
    <cellStyle name="_7OK" xfId="2810" xr:uid="{00000000-0005-0000-0000-0000570A0000}"/>
    <cellStyle name="_8OK" xfId="2811" xr:uid="{00000000-0005-0000-0000-0000580A0000}"/>
    <cellStyle name="_Book2" xfId="31" xr:uid="{00000000-0005-0000-0000-0000590A0000}"/>
    <cellStyle name="_Book2 10" xfId="2812" xr:uid="{00000000-0005-0000-0000-00005A0A0000}"/>
    <cellStyle name="_Book2 11" xfId="2813" xr:uid="{00000000-0005-0000-0000-00005B0A0000}"/>
    <cellStyle name="_Book2 12" xfId="2814" xr:uid="{00000000-0005-0000-0000-00005C0A0000}"/>
    <cellStyle name="_Book2 13" xfId="2815" xr:uid="{00000000-0005-0000-0000-00005D0A0000}"/>
    <cellStyle name="_Book2 14" xfId="2816" xr:uid="{00000000-0005-0000-0000-00005E0A0000}"/>
    <cellStyle name="_Book2 15" xfId="2817" xr:uid="{00000000-0005-0000-0000-00005F0A0000}"/>
    <cellStyle name="_Book2 16" xfId="2818" xr:uid="{00000000-0005-0000-0000-0000600A0000}"/>
    <cellStyle name="_Book2 17" xfId="2819" xr:uid="{00000000-0005-0000-0000-0000610A0000}"/>
    <cellStyle name="_Book2 18" xfId="2820" xr:uid="{00000000-0005-0000-0000-0000620A0000}"/>
    <cellStyle name="_Book2 19" xfId="2821" xr:uid="{00000000-0005-0000-0000-0000630A0000}"/>
    <cellStyle name="_Book2 2" xfId="2822" xr:uid="{00000000-0005-0000-0000-0000640A0000}"/>
    <cellStyle name="_Book2 3" xfId="2823" xr:uid="{00000000-0005-0000-0000-0000650A0000}"/>
    <cellStyle name="_Book2 4" xfId="2824" xr:uid="{00000000-0005-0000-0000-0000660A0000}"/>
    <cellStyle name="_Book2 5" xfId="2825" xr:uid="{00000000-0005-0000-0000-0000670A0000}"/>
    <cellStyle name="_Book2 6" xfId="2826" xr:uid="{00000000-0005-0000-0000-0000680A0000}"/>
    <cellStyle name="_Book2 7" xfId="2827" xr:uid="{00000000-0005-0000-0000-0000690A0000}"/>
    <cellStyle name="_Book2 8" xfId="2828" xr:uid="{00000000-0005-0000-0000-00006A0A0000}"/>
    <cellStyle name="_Book2 9" xfId="2829" xr:uid="{00000000-0005-0000-0000-00006B0A0000}"/>
    <cellStyle name="_Book2_01 Don vi HC" xfId="2830" xr:uid="{00000000-0005-0000-0000-00006C0A0000}"/>
    <cellStyle name="_Book2_01 Don vi HC 2" xfId="2831" xr:uid="{00000000-0005-0000-0000-00006D0A0000}"/>
    <cellStyle name="_Book2_01 Don vi HC_Book2" xfId="2832" xr:uid="{00000000-0005-0000-0000-00006E0A0000}"/>
    <cellStyle name="_Book2_01 Don vi HC_NGTK-daydu-2014-Laodong" xfId="2833" xr:uid="{00000000-0005-0000-0000-00006F0A0000}"/>
    <cellStyle name="_Book2_01 Don vi HC_Niengiam_Hung_final" xfId="2834" xr:uid="{00000000-0005-0000-0000-0000700A0000}"/>
    <cellStyle name="_Book2_01 DVHC-DSLD 2010" xfId="2835" xr:uid="{00000000-0005-0000-0000-0000710A0000}"/>
    <cellStyle name="_Book2_01 DVHC-DSLD 2010 2" xfId="2836" xr:uid="{00000000-0005-0000-0000-0000720A0000}"/>
    <cellStyle name="_Book2_01 DVHC-DSLD 2010_Book2" xfId="2837" xr:uid="{00000000-0005-0000-0000-0000730A0000}"/>
    <cellStyle name="_Book2_01 DVHC-DSLD 2010_Mau" xfId="2838" xr:uid="{00000000-0005-0000-0000-0000740A0000}"/>
    <cellStyle name="_Book2_01 DVHC-DSLD 2010_NGTK-daydu-2014-Laodong" xfId="2839" xr:uid="{00000000-0005-0000-0000-0000750A0000}"/>
    <cellStyle name="_Book2_01 DVHC-DSLD 2010_Niengiam_Hung_final" xfId="2840" xr:uid="{00000000-0005-0000-0000-0000760A0000}"/>
    <cellStyle name="_Book2_02  Dan so lao dong(OK)" xfId="2841" xr:uid="{00000000-0005-0000-0000-0000770A0000}"/>
    <cellStyle name="_Book2_02 Dan so 2010 (ok)" xfId="2842" xr:uid="{00000000-0005-0000-0000-0000780A0000}"/>
    <cellStyle name="_Book2_02 Dan so Lao dong 2011" xfId="2843" xr:uid="{00000000-0005-0000-0000-0000790A0000}"/>
    <cellStyle name="_Book2_02 Danso_Laodong 2012(chuan) CO SO" xfId="2844" xr:uid="{00000000-0005-0000-0000-00007A0A0000}"/>
    <cellStyle name="_Book2_02 DSLD_2011(ok).xls" xfId="2845" xr:uid="{00000000-0005-0000-0000-00007B0A0000}"/>
    <cellStyle name="_Book2_03 TKQG va Thu chi NSNN 2012" xfId="2846" xr:uid="{00000000-0005-0000-0000-00007C0A0000}"/>
    <cellStyle name="_Book2_04 Doanh nghiep va CSKDCT 2012" xfId="2847" xr:uid="{00000000-0005-0000-0000-00007D0A0000}"/>
    <cellStyle name="_Book2_05 Doanh nghiep va Ca the_2011 (Ok)" xfId="2848" xr:uid="{00000000-0005-0000-0000-00007E0A0000}"/>
    <cellStyle name="_Book2_05 NGTT DN 2010 (OK)" xfId="2849" xr:uid="{00000000-0005-0000-0000-00007F0A0000}"/>
    <cellStyle name="_Book2_05 NGTT DN 2010 (OK) 2" xfId="2850" xr:uid="{00000000-0005-0000-0000-0000800A0000}"/>
    <cellStyle name="_Book2_05 NGTT DN 2010 (OK)_Bo sung 04 bieu Cong nghiep" xfId="2851" xr:uid="{00000000-0005-0000-0000-0000810A0000}"/>
    <cellStyle name="_Book2_05 NGTT DN 2010 (OK)_Bo sung 04 bieu Cong nghiep 2" xfId="2852" xr:uid="{00000000-0005-0000-0000-0000820A0000}"/>
    <cellStyle name="_Book2_05 NGTT DN 2010 (OK)_Bo sung 04 bieu Cong nghiep_Book2" xfId="2853" xr:uid="{00000000-0005-0000-0000-0000830A0000}"/>
    <cellStyle name="_Book2_05 NGTT DN 2010 (OK)_Bo sung 04 bieu Cong nghiep_Mau" xfId="2854" xr:uid="{00000000-0005-0000-0000-0000840A0000}"/>
    <cellStyle name="_Book2_05 NGTT DN 2010 (OK)_Bo sung 04 bieu Cong nghiep_NGTK-daydu-2014-Laodong" xfId="2855" xr:uid="{00000000-0005-0000-0000-0000850A0000}"/>
    <cellStyle name="_Book2_05 NGTT DN 2010 (OK)_Bo sung 04 bieu Cong nghiep_Niengiam_Hung_final" xfId="2856" xr:uid="{00000000-0005-0000-0000-0000860A0000}"/>
    <cellStyle name="_Book2_05 NGTT DN 2010 (OK)_Book2" xfId="2857" xr:uid="{00000000-0005-0000-0000-0000870A0000}"/>
    <cellStyle name="_Book2_05 NGTT DN 2010 (OK)_Mau" xfId="2858" xr:uid="{00000000-0005-0000-0000-0000880A0000}"/>
    <cellStyle name="_Book2_05 NGTT DN 2010 (OK)_NGTK-daydu-2014-Laodong" xfId="2859" xr:uid="{00000000-0005-0000-0000-0000890A0000}"/>
    <cellStyle name="_Book2_05 NGTT DN 2010 (OK)_Niengiam_Hung_final" xfId="2860" xr:uid="{00000000-0005-0000-0000-00008A0A0000}"/>
    <cellStyle name="_Book2_06 NGTT LN,TS 2013 co so" xfId="2861" xr:uid="{00000000-0005-0000-0000-00008B0A0000}"/>
    <cellStyle name="_Book2_06 Nong, lam nghiep 2010  (ok)" xfId="2862" xr:uid="{00000000-0005-0000-0000-00008C0A0000}"/>
    <cellStyle name="_Book2_07 NGTT CN 2012" xfId="2863" xr:uid="{00000000-0005-0000-0000-00008D0A0000}"/>
    <cellStyle name="_Book2_08 Thuong mai Tong muc - Diep" xfId="2864" xr:uid="{00000000-0005-0000-0000-00008E0A0000}"/>
    <cellStyle name="_Book2_08 Thuong mai va Du lich (Ok)" xfId="2865" xr:uid="{00000000-0005-0000-0000-00008F0A0000}"/>
    <cellStyle name="_Book2_08 Thuong mai va Du lich (Ok)_nien giam tom tat nong nghiep 2013" xfId="2866" xr:uid="{00000000-0005-0000-0000-0000900A0000}"/>
    <cellStyle name="_Book2_08 Thuong mai va Du lich (Ok)_Phan II (In)" xfId="2867" xr:uid="{00000000-0005-0000-0000-0000910A0000}"/>
    <cellStyle name="_Book2_09 Chi so gia 2011- VuTKG-1 (Ok)" xfId="2868" xr:uid="{00000000-0005-0000-0000-0000920A0000}"/>
    <cellStyle name="_Book2_09 Chi so gia 2011- VuTKG-1 (Ok)_nien giam tom tat nong nghiep 2013" xfId="2869" xr:uid="{00000000-0005-0000-0000-0000930A0000}"/>
    <cellStyle name="_Book2_09 Chi so gia 2011- VuTKG-1 (Ok)_Phan II (In)" xfId="2870" xr:uid="{00000000-0005-0000-0000-0000940A0000}"/>
    <cellStyle name="_Book2_09 Du lich" xfId="2871" xr:uid="{00000000-0005-0000-0000-0000950A0000}"/>
    <cellStyle name="_Book2_09 Du lich_nien giam tom tat nong nghiep 2013" xfId="2872" xr:uid="{00000000-0005-0000-0000-0000960A0000}"/>
    <cellStyle name="_Book2_09 Du lich_Phan II (In)" xfId="2873" xr:uid="{00000000-0005-0000-0000-0000970A0000}"/>
    <cellStyle name="_Book2_10 Market VH, YT, GD, NGTT 2011 " xfId="2874" xr:uid="{00000000-0005-0000-0000-0000980A0000}"/>
    <cellStyle name="_Book2_10 Market VH, YT, GD, NGTT 2011  2" xfId="2875" xr:uid="{00000000-0005-0000-0000-0000990A0000}"/>
    <cellStyle name="_Book2_10 Market VH, YT, GD, NGTT 2011 _02  Dan so lao dong(OK)" xfId="2876" xr:uid="{00000000-0005-0000-0000-00009A0A0000}"/>
    <cellStyle name="_Book2_10 Market VH, YT, GD, NGTT 2011 _03 TKQG va Thu chi NSNN 2012" xfId="2877" xr:uid="{00000000-0005-0000-0000-00009B0A0000}"/>
    <cellStyle name="_Book2_10 Market VH, YT, GD, NGTT 2011 _04 Doanh nghiep va CSKDCT 2012" xfId="2878" xr:uid="{00000000-0005-0000-0000-00009C0A0000}"/>
    <cellStyle name="_Book2_10 Market VH, YT, GD, NGTT 2011 _05 Doanh nghiep va Ca the_2011 (Ok)" xfId="2879" xr:uid="{00000000-0005-0000-0000-00009D0A0000}"/>
    <cellStyle name="_Book2_10 Market VH, YT, GD, NGTT 2011 _06 NGTT LN,TS 2013 co so" xfId="2880" xr:uid="{00000000-0005-0000-0000-00009E0A0000}"/>
    <cellStyle name="_Book2_10 Market VH, YT, GD, NGTT 2011 _07 NGTT CN 2012" xfId="2881" xr:uid="{00000000-0005-0000-0000-00009F0A0000}"/>
    <cellStyle name="_Book2_10 Market VH, YT, GD, NGTT 2011 _08 Thuong mai Tong muc - Diep" xfId="2882" xr:uid="{00000000-0005-0000-0000-0000A00A0000}"/>
    <cellStyle name="_Book2_10 Market VH, YT, GD, NGTT 2011 _08 Thuong mai va Du lich (Ok)" xfId="2883" xr:uid="{00000000-0005-0000-0000-0000A10A0000}"/>
    <cellStyle name="_Book2_10 Market VH, YT, GD, NGTT 2011 _08 Thuong mai va Du lich (Ok)_nien giam tom tat nong nghiep 2013" xfId="2884" xr:uid="{00000000-0005-0000-0000-0000A20A0000}"/>
    <cellStyle name="_Book2_10 Market VH, YT, GD, NGTT 2011 _08 Thuong mai va Du lich (Ok)_Phan II (In)" xfId="2885" xr:uid="{00000000-0005-0000-0000-0000A30A0000}"/>
    <cellStyle name="_Book2_10 Market VH, YT, GD, NGTT 2011 _09 Chi so gia 2011- VuTKG-1 (Ok)" xfId="2886" xr:uid="{00000000-0005-0000-0000-0000A40A0000}"/>
    <cellStyle name="_Book2_10 Market VH, YT, GD, NGTT 2011 _09 Chi so gia 2011- VuTKG-1 (Ok)_nien giam tom tat nong nghiep 2013" xfId="2887" xr:uid="{00000000-0005-0000-0000-0000A50A0000}"/>
    <cellStyle name="_Book2_10 Market VH, YT, GD, NGTT 2011 _09 Chi so gia 2011- VuTKG-1 (Ok)_Phan II (In)" xfId="2888" xr:uid="{00000000-0005-0000-0000-0000A60A0000}"/>
    <cellStyle name="_Book2_10 Market VH, YT, GD, NGTT 2011 _09 Du lich" xfId="2889" xr:uid="{00000000-0005-0000-0000-0000A70A0000}"/>
    <cellStyle name="_Book2_10 Market VH, YT, GD, NGTT 2011 _09 Du lich_nien giam tom tat nong nghiep 2013" xfId="2890" xr:uid="{00000000-0005-0000-0000-0000A80A0000}"/>
    <cellStyle name="_Book2_10 Market VH, YT, GD, NGTT 2011 _09 Du lich_Phan II (In)" xfId="2891" xr:uid="{00000000-0005-0000-0000-0000A90A0000}"/>
    <cellStyle name="_Book2_10 Market VH, YT, GD, NGTT 2011 _10 Van tai va BCVT (da sua ok)" xfId="2892" xr:uid="{00000000-0005-0000-0000-0000AA0A0000}"/>
    <cellStyle name="_Book2_10 Market VH, YT, GD, NGTT 2011 _10 Van tai va BCVT (da sua ok)_nien giam tom tat nong nghiep 2013" xfId="2893" xr:uid="{00000000-0005-0000-0000-0000AB0A0000}"/>
    <cellStyle name="_Book2_10 Market VH, YT, GD, NGTT 2011 _10 Van tai va BCVT (da sua ok)_Phan II (In)" xfId="2894" xr:uid="{00000000-0005-0000-0000-0000AC0A0000}"/>
    <cellStyle name="_Book2_10 Market VH, YT, GD, NGTT 2011 _11 (3)" xfId="2895" xr:uid="{00000000-0005-0000-0000-0000AD0A0000}"/>
    <cellStyle name="_Book2_10 Market VH, YT, GD, NGTT 2011 _11 (3) 2" xfId="2896" xr:uid="{00000000-0005-0000-0000-0000AE0A0000}"/>
    <cellStyle name="_Book2_10 Market VH, YT, GD, NGTT 2011 _11 (3)_04 Doanh nghiep va CSKDCT 2012" xfId="2897" xr:uid="{00000000-0005-0000-0000-0000AF0A0000}"/>
    <cellStyle name="_Book2_10 Market VH, YT, GD, NGTT 2011 _11 (3)_Book2" xfId="2898" xr:uid="{00000000-0005-0000-0000-0000B00A0000}"/>
    <cellStyle name="_Book2_10 Market VH, YT, GD, NGTT 2011 _11 (3)_NGTK-daydu-2014-Laodong" xfId="2899" xr:uid="{00000000-0005-0000-0000-0000B10A0000}"/>
    <cellStyle name="_Book2_10 Market VH, YT, GD, NGTT 2011 _11 (3)_nien giam tom tat nong nghiep 2013" xfId="2900" xr:uid="{00000000-0005-0000-0000-0000B20A0000}"/>
    <cellStyle name="_Book2_10 Market VH, YT, GD, NGTT 2011 _11 (3)_Niengiam_Hung_final" xfId="2901" xr:uid="{00000000-0005-0000-0000-0000B30A0000}"/>
    <cellStyle name="_Book2_10 Market VH, YT, GD, NGTT 2011 _11 (3)_Phan II (In)" xfId="2902" xr:uid="{00000000-0005-0000-0000-0000B40A0000}"/>
    <cellStyle name="_Book2_10 Market VH, YT, GD, NGTT 2011 _11 (3)_Xl0000167" xfId="2903" xr:uid="{00000000-0005-0000-0000-0000B50A0000}"/>
    <cellStyle name="_Book2_10 Market VH, YT, GD, NGTT 2011 _12 (2)" xfId="2904" xr:uid="{00000000-0005-0000-0000-0000B60A0000}"/>
    <cellStyle name="_Book2_10 Market VH, YT, GD, NGTT 2011 _12 (2) 2" xfId="2905" xr:uid="{00000000-0005-0000-0000-0000B70A0000}"/>
    <cellStyle name="_Book2_10 Market VH, YT, GD, NGTT 2011 _12 (2)_04 Doanh nghiep va CSKDCT 2012" xfId="2906" xr:uid="{00000000-0005-0000-0000-0000B80A0000}"/>
    <cellStyle name="_Book2_10 Market VH, YT, GD, NGTT 2011 _12 (2)_Book2" xfId="2907" xr:uid="{00000000-0005-0000-0000-0000B90A0000}"/>
    <cellStyle name="_Book2_10 Market VH, YT, GD, NGTT 2011 _12 (2)_NGTK-daydu-2014-Laodong" xfId="2908" xr:uid="{00000000-0005-0000-0000-0000BA0A0000}"/>
    <cellStyle name="_Book2_10 Market VH, YT, GD, NGTT 2011 _12 (2)_nien giam tom tat nong nghiep 2013" xfId="2909" xr:uid="{00000000-0005-0000-0000-0000BB0A0000}"/>
    <cellStyle name="_Book2_10 Market VH, YT, GD, NGTT 2011 _12 (2)_Niengiam_Hung_final" xfId="2910" xr:uid="{00000000-0005-0000-0000-0000BC0A0000}"/>
    <cellStyle name="_Book2_10 Market VH, YT, GD, NGTT 2011 _12 (2)_Phan II (In)" xfId="2911" xr:uid="{00000000-0005-0000-0000-0000BD0A0000}"/>
    <cellStyle name="_Book2_10 Market VH, YT, GD, NGTT 2011 _12 (2)_Xl0000167" xfId="2912" xr:uid="{00000000-0005-0000-0000-0000BE0A0000}"/>
    <cellStyle name="_Book2_10 Market VH, YT, GD, NGTT 2011 _12 Giao duc, Y Te va Muc songnam2011" xfId="2913" xr:uid="{00000000-0005-0000-0000-0000BF0A0000}"/>
    <cellStyle name="_Book2_10 Market VH, YT, GD, NGTT 2011 _12 Giao duc, Y Te va Muc songnam2011_nien giam tom tat nong nghiep 2013" xfId="2914" xr:uid="{00000000-0005-0000-0000-0000C00A0000}"/>
    <cellStyle name="_Book2_10 Market VH, YT, GD, NGTT 2011 _12 Giao duc, Y Te va Muc songnam2011_Phan II (In)" xfId="2915" xr:uid="{00000000-0005-0000-0000-0000C10A0000}"/>
    <cellStyle name="_Book2_10 Market VH, YT, GD, NGTT 2011 _12 MSDC_Thuy Van" xfId="2916" xr:uid="{00000000-0005-0000-0000-0000C20A0000}"/>
    <cellStyle name="_Book2_10 Market VH, YT, GD, NGTT 2011 _13 Van tai 2012" xfId="2917" xr:uid="{00000000-0005-0000-0000-0000C30A0000}"/>
    <cellStyle name="_Book2_10 Market VH, YT, GD, NGTT 2011 _Book2" xfId="2918" xr:uid="{00000000-0005-0000-0000-0000C40A0000}"/>
    <cellStyle name="_Book2_10 Market VH, YT, GD, NGTT 2011 _Giaoduc2013(ok)" xfId="2919" xr:uid="{00000000-0005-0000-0000-0000C50A0000}"/>
    <cellStyle name="_Book2_10 Market VH, YT, GD, NGTT 2011 _Maket NGTT2012 LN,TS (7-1-2013)" xfId="2920" xr:uid="{00000000-0005-0000-0000-0000C60A0000}"/>
    <cellStyle name="_Book2_10 Market VH, YT, GD, NGTT 2011 _Maket NGTT2012 LN,TS (7-1-2013)_Nongnghiep" xfId="2921" xr:uid="{00000000-0005-0000-0000-0000C70A0000}"/>
    <cellStyle name="_Book2_10 Market VH, YT, GD, NGTT 2011 _Ngiam_lamnghiep_2011_v2(1)(1)" xfId="2922" xr:uid="{00000000-0005-0000-0000-0000C80A0000}"/>
    <cellStyle name="_Book2_10 Market VH, YT, GD, NGTT 2011 _Ngiam_lamnghiep_2011_v2(1)(1)_Nongnghiep" xfId="2923" xr:uid="{00000000-0005-0000-0000-0000C90A0000}"/>
    <cellStyle name="_Book2_10 Market VH, YT, GD, NGTT 2011 _NGTK-daydu-2014-Laodong" xfId="2924" xr:uid="{00000000-0005-0000-0000-0000CA0A0000}"/>
    <cellStyle name="_Book2_10 Market VH, YT, GD, NGTT 2011 _NGTT LN,TS 2012 (Chuan)" xfId="2925" xr:uid="{00000000-0005-0000-0000-0000CB0A0000}"/>
    <cellStyle name="_Book2_10 Market VH, YT, GD, NGTT 2011 _Nien giam TT Vu Nong nghiep 2012(solieu)-gui Vu TH 29-3-2013" xfId="2926" xr:uid="{00000000-0005-0000-0000-0000CC0A0000}"/>
    <cellStyle name="_Book2_10 Market VH, YT, GD, NGTT 2011 _Niengiam_Hung_final" xfId="2927" xr:uid="{00000000-0005-0000-0000-0000CD0A0000}"/>
    <cellStyle name="_Book2_10 Market VH, YT, GD, NGTT 2011 _Nongnghiep" xfId="2928" xr:uid="{00000000-0005-0000-0000-0000CE0A0000}"/>
    <cellStyle name="_Book2_10 Market VH, YT, GD, NGTT 2011 _Nongnghiep NGDD 2012_cap nhat den 24-5-2013(1)" xfId="2929" xr:uid="{00000000-0005-0000-0000-0000CF0A0000}"/>
    <cellStyle name="_Book2_10 Market VH, YT, GD, NGTT 2011 _Nongnghiep_Nongnghiep NGDD 2012_cap nhat den 24-5-2013(1)" xfId="2930" xr:uid="{00000000-0005-0000-0000-0000D00A0000}"/>
    <cellStyle name="_Book2_10 Market VH, YT, GD, NGTT 2011 _So lieu quoc te TH" xfId="2931" xr:uid="{00000000-0005-0000-0000-0000D10A0000}"/>
    <cellStyle name="_Book2_10 Market VH, YT, GD, NGTT 2011 _So lieu quoc te TH_nien giam tom tat nong nghiep 2013" xfId="2932" xr:uid="{00000000-0005-0000-0000-0000D20A0000}"/>
    <cellStyle name="_Book2_10 Market VH, YT, GD, NGTT 2011 _So lieu quoc te TH_Phan II (In)" xfId="2933" xr:uid="{00000000-0005-0000-0000-0000D30A0000}"/>
    <cellStyle name="_Book2_10 Market VH, YT, GD, NGTT 2011 _TKQG" xfId="2934" xr:uid="{00000000-0005-0000-0000-0000D40A0000}"/>
    <cellStyle name="_Book2_10 Market VH, YT, GD, NGTT 2011 _Xl0000147" xfId="2935" xr:uid="{00000000-0005-0000-0000-0000D50A0000}"/>
    <cellStyle name="_Book2_10 Market VH, YT, GD, NGTT 2011 _Xl0000167" xfId="2936" xr:uid="{00000000-0005-0000-0000-0000D60A0000}"/>
    <cellStyle name="_Book2_10 Market VH, YT, GD, NGTT 2011 _XNK" xfId="2937" xr:uid="{00000000-0005-0000-0000-0000D70A0000}"/>
    <cellStyle name="_Book2_10 Market VH, YT, GD, NGTT 2011 _XNK_nien giam tom tat nong nghiep 2013" xfId="2938" xr:uid="{00000000-0005-0000-0000-0000D80A0000}"/>
    <cellStyle name="_Book2_10 Market VH, YT, GD, NGTT 2011 _XNK_Phan II (In)" xfId="2939" xr:uid="{00000000-0005-0000-0000-0000D90A0000}"/>
    <cellStyle name="_Book2_10 Van tai va BCVT (da sua ok)" xfId="2940" xr:uid="{00000000-0005-0000-0000-0000DA0A0000}"/>
    <cellStyle name="_Book2_10 Van tai va BCVT (da sua ok)_nien giam tom tat nong nghiep 2013" xfId="2941" xr:uid="{00000000-0005-0000-0000-0000DB0A0000}"/>
    <cellStyle name="_Book2_10 Van tai va BCVT (da sua ok)_Phan II (In)" xfId="2942" xr:uid="{00000000-0005-0000-0000-0000DC0A0000}"/>
    <cellStyle name="_Book2_10 VH, YT, GD, NGTT 2010 - (OK)" xfId="2943" xr:uid="{00000000-0005-0000-0000-0000DD0A0000}"/>
    <cellStyle name="_Book2_10 VH, YT, GD, NGTT 2010 - (OK) 2" xfId="2944" xr:uid="{00000000-0005-0000-0000-0000DE0A0000}"/>
    <cellStyle name="_Book2_10 VH, YT, GD, NGTT 2010 - (OK)_Bo sung 04 bieu Cong nghiep" xfId="2945" xr:uid="{00000000-0005-0000-0000-0000DF0A0000}"/>
    <cellStyle name="_Book2_10 VH, YT, GD, NGTT 2010 - (OK)_Bo sung 04 bieu Cong nghiep 2" xfId="2946" xr:uid="{00000000-0005-0000-0000-0000E00A0000}"/>
    <cellStyle name="_Book2_10 VH, YT, GD, NGTT 2010 - (OK)_Bo sung 04 bieu Cong nghiep_Book2" xfId="2947" xr:uid="{00000000-0005-0000-0000-0000E10A0000}"/>
    <cellStyle name="_Book2_10 VH, YT, GD, NGTT 2010 - (OK)_Bo sung 04 bieu Cong nghiep_Mau" xfId="2948" xr:uid="{00000000-0005-0000-0000-0000E20A0000}"/>
    <cellStyle name="_Book2_10 VH, YT, GD, NGTT 2010 - (OK)_Bo sung 04 bieu Cong nghiep_NGTK-daydu-2014-Laodong" xfId="2949" xr:uid="{00000000-0005-0000-0000-0000E30A0000}"/>
    <cellStyle name="_Book2_10 VH, YT, GD, NGTT 2010 - (OK)_Bo sung 04 bieu Cong nghiep_Niengiam_Hung_final" xfId="2950" xr:uid="{00000000-0005-0000-0000-0000E40A0000}"/>
    <cellStyle name="_Book2_10 VH, YT, GD, NGTT 2010 - (OK)_Book2" xfId="2951" xr:uid="{00000000-0005-0000-0000-0000E50A0000}"/>
    <cellStyle name="_Book2_10 VH, YT, GD, NGTT 2010 - (OK)_Mau" xfId="2952" xr:uid="{00000000-0005-0000-0000-0000E60A0000}"/>
    <cellStyle name="_Book2_10 VH, YT, GD, NGTT 2010 - (OK)_NGTK-daydu-2014-Laodong" xfId="2953" xr:uid="{00000000-0005-0000-0000-0000E70A0000}"/>
    <cellStyle name="_Book2_10 VH, YT, GD, NGTT 2010 - (OK)_Niengiam_Hung_final" xfId="2954" xr:uid="{00000000-0005-0000-0000-0000E80A0000}"/>
    <cellStyle name="_Book2_11 (3)" xfId="2955" xr:uid="{00000000-0005-0000-0000-0000E90A0000}"/>
    <cellStyle name="_Book2_11 (3) 2" xfId="2956" xr:uid="{00000000-0005-0000-0000-0000EA0A0000}"/>
    <cellStyle name="_Book2_11 (3)_04 Doanh nghiep va CSKDCT 2012" xfId="2957" xr:uid="{00000000-0005-0000-0000-0000EB0A0000}"/>
    <cellStyle name="_Book2_11 (3)_Book2" xfId="2958" xr:uid="{00000000-0005-0000-0000-0000EC0A0000}"/>
    <cellStyle name="_Book2_11 (3)_NGTK-daydu-2014-Laodong" xfId="2959" xr:uid="{00000000-0005-0000-0000-0000ED0A0000}"/>
    <cellStyle name="_Book2_11 (3)_nien giam tom tat nong nghiep 2013" xfId="2960" xr:uid="{00000000-0005-0000-0000-0000EE0A0000}"/>
    <cellStyle name="_Book2_11 (3)_Niengiam_Hung_final" xfId="2961" xr:uid="{00000000-0005-0000-0000-0000EF0A0000}"/>
    <cellStyle name="_Book2_11 (3)_Phan II (In)" xfId="2962" xr:uid="{00000000-0005-0000-0000-0000F00A0000}"/>
    <cellStyle name="_Book2_11 (3)_Xl0000167" xfId="2963" xr:uid="{00000000-0005-0000-0000-0000F10A0000}"/>
    <cellStyle name="_Book2_12 (2)" xfId="2964" xr:uid="{00000000-0005-0000-0000-0000F20A0000}"/>
    <cellStyle name="_Book2_12 (2) 2" xfId="2965" xr:uid="{00000000-0005-0000-0000-0000F30A0000}"/>
    <cellStyle name="_Book2_12 (2)_04 Doanh nghiep va CSKDCT 2012" xfId="2966" xr:uid="{00000000-0005-0000-0000-0000F40A0000}"/>
    <cellStyle name="_Book2_12 (2)_Book2" xfId="2967" xr:uid="{00000000-0005-0000-0000-0000F50A0000}"/>
    <cellStyle name="_Book2_12 (2)_NGTK-daydu-2014-Laodong" xfId="2968" xr:uid="{00000000-0005-0000-0000-0000F60A0000}"/>
    <cellStyle name="_Book2_12 (2)_nien giam tom tat nong nghiep 2013" xfId="2969" xr:uid="{00000000-0005-0000-0000-0000F70A0000}"/>
    <cellStyle name="_Book2_12 (2)_Niengiam_Hung_final" xfId="2970" xr:uid="{00000000-0005-0000-0000-0000F80A0000}"/>
    <cellStyle name="_Book2_12 (2)_Phan II (In)" xfId="2971" xr:uid="{00000000-0005-0000-0000-0000F90A0000}"/>
    <cellStyle name="_Book2_12 (2)_Xl0000167" xfId="2972" xr:uid="{00000000-0005-0000-0000-0000FA0A0000}"/>
    <cellStyle name="_Book2_12 Chi so gia 2012(chuan) co so" xfId="2973" xr:uid="{00000000-0005-0000-0000-0000FB0A0000}"/>
    <cellStyle name="_Book2_12 Giao duc, Y Te va Muc songnam2011" xfId="2974" xr:uid="{00000000-0005-0000-0000-0000FC0A0000}"/>
    <cellStyle name="_Book2_12 Giao duc, Y Te va Muc songnam2011_nien giam tom tat nong nghiep 2013" xfId="2975" xr:uid="{00000000-0005-0000-0000-0000FD0A0000}"/>
    <cellStyle name="_Book2_12 Giao duc, Y Te va Muc songnam2011_Phan II (In)" xfId="2976" xr:uid="{00000000-0005-0000-0000-0000FE0A0000}"/>
    <cellStyle name="_Book2_13 Van tai 2012" xfId="2977" xr:uid="{00000000-0005-0000-0000-0000FF0A0000}"/>
    <cellStyle name="_Book2_Book1" xfId="2978" xr:uid="{00000000-0005-0000-0000-0000000B0000}"/>
    <cellStyle name="_Book2_Book1 2" xfId="2979" xr:uid="{00000000-0005-0000-0000-0000010B0000}"/>
    <cellStyle name="_Book2_Book1_Book2" xfId="2980" xr:uid="{00000000-0005-0000-0000-0000020B0000}"/>
    <cellStyle name="_Book2_Book1_Mau" xfId="2981" xr:uid="{00000000-0005-0000-0000-0000030B0000}"/>
    <cellStyle name="_Book2_Book1_NGTK-daydu-2014-Laodong" xfId="2982" xr:uid="{00000000-0005-0000-0000-0000040B0000}"/>
    <cellStyle name="_Book2_Book1_Niengiam_Hung_final" xfId="2983" xr:uid="{00000000-0005-0000-0000-0000050B0000}"/>
    <cellStyle name="_Book2_CucThongke-phucdap-Tuan-Anh" xfId="2984" xr:uid="{00000000-0005-0000-0000-0000060B0000}"/>
    <cellStyle name="_Book2_dan so phan tich 10 nam(moi)" xfId="2985" xr:uid="{00000000-0005-0000-0000-0000070B0000}"/>
    <cellStyle name="_Book2_dan so phan tich 10 nam(moi) 2" xfId="2986" xr:uid="{00000000-0005-0000-0000-0000080B0000}"/>
    <cellStyle name="_Book2_dan so phan tich 10 nam(moi)_Book2" xfId="2987" xr:uid="{00000000-0005-0000-0000-0000090B0000}"/>
    <cellStyle name="_Book2_dan so phan tich 10 nam(moi)_Mau" xfId="2988" xr:uid="{00000000-0005-0000-0000-00000A0B0000}"/>
    <cellStyle name="_Book2_dan so phan tich 10 nam(moi)_NGTK-daydu-2014-Laodong" xfId="2989" xr:uid="{00000000-0005-0000-0000-00000B0B0000}"/>
    <cellStyle name="_Book2_dan so phan tich 10 nam(moi)_Niengiam_Hung_final" xfId="2990" xr:uid="{00000000-0005-0000-0000-00000C0B0000}"/>
    <cellStyle name="_Book2_Giaoduc2013(ok)" xfId="2991" xr:uid="{00000000-0005-0000-0000-00000D0B0000}"/>
    <cellStyle name="_Book2_GTSXNN" xfId="2992" xr:uid="{00000000-0005-0000-0000-00000E0B0000}"/>
    <cellStyle name="_Book2_GTSXNN_Nongnghiep NGDD 2012_cap nhat den 24-5-2013(1)" xfId="2993" xr:uid="{00000000-0005-0000-0000-00000F0B0000}"/>
    <cellStyle name="_Book2_Maket NGTT2012 LN,TS (7-1-2013)" xfId="2994" xr:uid="{00000000-0005-0000-0000-0000100B0000}"/>
    <cellStyle name="_Book2_Maket NGTT2012 LN,TS (7-1-2013)_Nongnghiep" xfId="2995" xr:uid="{00000000-0005-0000-0000-0000110B0000}"/>
    <cellStyle name="_Book2_Mau" xfId="2996" xr:uid="{00000000-0005-0000-0000-0000120B0000}"/>
    <cellStyle name="_Book2_NGDD 2013 Thu chi NSNN " xfId="2997" xr:uid="{00000000-0005-0000-0000-0000130B0000}"/>
    <cellStyle name="_Book2_Ngiam_lamnghiep_2011_v2(1)(1)" xfId="2998" xr:uid="{00000000-0005-0000-0000-0000140B0000}"/>
    <cellStyle name="_Book2_Ngiam_lamnghiep_2011_v2(1)(1)_Nongnghiep" xfId="2999" xr:uid="{00000000-0005-0000-0000-0000150B0000}"/>
    <cellStyle name="_Book2_NGTT LN,TS 2012 (Chuan)" xfId="3000" xr:uid="{00000000-0005-0000-0000-0000160B0000}"/>
    <cellStyle name="_Book2_Nien giam day du  Nong nghiep 2010" xfId="32" xr:uid="{00000000-0005-0000-0000-0000170B0000}"/>
    <cellStyle name="_Book2_Nien giam TT Vu Nong nghiep 2012(solieu)-gui Vu TH 29-3-2013" xfId="3001" xr:uid="{00000000-0005-0000-0000-0000180B0000}"/>
    <cellStyle name="_Book2_Nongnghiep" xfId="3002" xr:uid="{00000000-0005-0000-0000-0000190B0000}"/>
    <cellStyle name="_Book2_Nongnghiep 2" xfId="3003" xr:uid="{00000000-0005-0000-0000-00001A0B0000}"/>
    <cellStyle name="_Book2_Nongnghiep_Bo sung 04 bieu Cong nghiep" xfId="3004" xr:uid="{00000000-0005-0000-0000-00001B0B0000}"/>
    <cellStyle name="_Book2_Nongnghiep_Bo sung 04 bieu Cong nghiep 2" xfId="3005" xr:uid="{00000000-0005-0000-0000-00001C0B0000}"/>
    <cellStyle name="_Book2_Nongnghiep_Bo sung 04 bieu Cong nghiep_Book2" xfId="3006" xr:uid="{00000000-0005-0000-0000-00001D0B0000}"/>
    <cellStyle name="_Book2_Nongnghiep_Bo sung 04 bieu Cong nghiep_Mau" xfId="3007" xr:uid="{00000000-0005-0000-0000-00001E0B0000}"/>
    <cellStyle name="_Book2_Nongnghiep_Bo sung 04 bieu Cong nghiep_NGTK-daydu-2014-Laodong" xfId="3008" xr:uid="{00000000-0005-0000-0000-00001F0B0000}"/>
    <cellStyle name="_Book2_Nongnghiep_Bo sung 04 bieu Cong nghiep_Niengiam_Hung_final" xfId="3009" xr:uid="{00000000-0005-0000-0000-0000200B0000}"/>
    <cellStyle name="_Book2_Nongnghiep_Book2" xfId="3010" xr:uid="{00000000-0005-0000-0000-0000210B0000}"/>
    <cellStyle name="_Book2_Nongnghiep_Mau" xfId="3011" xr:uid="{00000000-0005-0000-0000-0000220B0000}"/>
    <cellStyle name="_Book2_Nongnghiep_NGDD 2013 Thu chi NSNN " xfId="3012" xr:uid="{00000000-0005-0000-0000-0000230B0000}"/>
    <cellStyle name="_Book2_Nongnghiep_NGTK-daydu-2014-Laodong" xfId="3013" xr:uid="{00000000-0005-0000-0000-0000240B0000}"/>
    <cellStyle name="_Book2_Nongnghiep_Niengiam_Hung_final" xfId="3014" xr:uid="{00000000-0005-0000-0000-0000250B0000}"/>
    <cellStyle name="_Book2_Nongnghiep_Nongnghiep NGDD 2012_cap nhat den 24-5-2013(1)" xfId="3015" xr:uid="{00000000-0005-0000-0000-0000260B0000}"/>
    <cellStyle name="_Book2_Nongnghiep_TKQG" xfId="3016" xr:uid="{00000000-0005-0000-0000-0000270B0000}"/>
    <cellStyle name="_Book2_So lieu quoc te TH" xfId="3017" xr:uid="{00000000-0005-0000-0000-0000280B0000}"/>
    <cellStyle name="_Book2_So lieu quoc te TH_08 Cong nghiep 2010" xfId="3018" xr:uid="{00000000-0005-0000-0000-0000290B0000}"/>
    <cellStyle name="_Book2_So lieu quoc te TH_08 Thuong mai va Du lich (Ok)" xfId="3019" xr:uid="{00000000-0005-0000-0000-00002A0B0000}"/>
    <cellStyle name="_Book2_So lieu quoc te TH_09 Chi so gia 2011- VuTKG-1 (Ok)" xfId="3020" xr:uid="{00000000-0005-0000-0000-00002B0B0000}"/>
    <cellStyle name="_Book2_So lieu quoc te TH_09 Du lich" xfId="3021" xr:uid="{00000000-0005-0000-0000-00002C0B0000}"/>
    <cellStyle name="_Book2_So lieu quoc te TH_10 Van tai va BCVT (da sua ok)" xfId="3022" xr:uid="{00000000-0005-0000-0000-00002D0B0000}"/>
    <cellStyle name="_Book2_So lieu quoc te TH_12 Giao duc, Y Te va Muc songnam2011" xfId="3023" xr:uid="{00000000-0005-0000-0000-00002E0B0000}"/>
    <cellStyle name="_Book2_So lieu quoc te TH_nien giam tom tat du lich va XNK" xfId="3024" xr:uid="{00000000-0005-0000-0000-00002F0B0000}"/>
    <cellStyle name="_Book2_So lieu quoc te TH_Nongnghiep" xfId="3025" xr:uid="{00000000-0005-0000-0000-0000300B0000}"/>
    <cellStyle name="_Book2_So lieu quoc te TH_XNK" xfId="3026" xr:uid="{00000000-0005-0000-0000-0000310B0000}"/>
    <cellStyle name="_Book2_So lieu quoc te(GDP)" xfId="3027" xr:uid="{00000000-0005-0000-0000-0000320B0000}"/>
    <cellStyle name="_Book2_So lieu quoc te(GDP) 2" xfId="3028" xr:uid="{00000000-0005-0000-0000-0000330B0000}"/>
    <cellStyle name="_Book2_So lieu quoc te(GDP)_02  Dan so lao dong(OK)" xfId="3029" xr:uid="{00000000-0005-0000-0000-0000340B0000}"/>
    <cellStyle name="_Book2_So lieu quoc te(GDP)_03 TKQG va Thu chi NSNN 2012" xfId="3030" xr:uid="{00000000-0005-0000-0000-0000350B0000}"/>
    <cellStyle name="_Book2_So lieu quoc te(GDP)_04 Doanh nghiep va CSKDCT 2012" xfId="3031" xr:uid="{00000000-0005-0000-0000-0000360B0000}"/>
    <cellStyle name="_Book2_So lieu quoc te(GDP)_05 Doanh nghiep va Ca the_2011 (Ok)" xfId="3032" xr:uid="{00000000-0005-0000-0000-0000370B0000}"/>
    <cellStyle name="_Book2_So lieu quoc te(GDP)_06 NGTT LN,TS 2013 co so" xfId="3033" xr:uid="{00000000-0005-0000-0000-0000380B0000}"/>
    <cellStyle name="_Book2_So lieu quoc te(GDP)_07 NGTT CN 2012" xfId="3034" xr:uid="{00000000-0005-0000-0000-0000390B0000}"/>
    <cellStyle name="_Book2_So lieu quoc te(GDP)_08 Thuong mai Tong muc - Diep" xfId="3035" xr:uid="{00000000-0005-0000-0000-00003A0B0000}"/>
    <cellStyle name="_Book2_So lieu quoc te(GDP)_08 Thuong mai va Du lich (Ok)" xfId="3036" xr:uid="{00000000-0005-0000-0000-00003B0B0000}"/>
    <cellStyle name="_Book2_So lieu quoc te(GDP)_08 Thuong mai va Du lich (Ok)_nien giam tom tat nong nghiep 2013" xfId="3037" xr:uid="{00000000-0005-0000-0000-00003C0B0000}"/>
    <cellStyle name="_Book2_So lieu quoc te(GDP)_08 Thuong mai va Du lich (Ok)_Phan II (In)" xfId="3038" xr:uid="{00000000-0005-0000-0000-00003D0B0000}"/>
    <cellStyle name="_Book2_So lieu quoc te(GDP)_09 Chi so gia 2011- VuTKG-1 (Ok)" xfId="3039" xr:uid="{00000000-0005-0000-0000-00003E0B0000}"/>
    <cellStyle name="_Book2_So lieu quoc te(GDP)_09 Chi so gia 2011- VuTKG-1 (Ok)_nien giam tom tat nong nghiep 2013" xfId="3040" xr:uid="{00000000-0005-0000-0000-00003F0B0000}"/>
    <cellStyle name="_Book2_So lieu quoc te(GDP)_09 Chi so gia 2011- VuTKG-1 (Ok)_Phan II (In)" xfId="3041" xr:uid="{00000000-0005-0000-0000-0000400B0000}"/>
    <cellStyle name="_Book2_So lieu quoc te(GDP)_09 Du lich" xfId="3042" xr:uid="{00000000-0005-0000-0000-0000410B0000}"/>
    <cellStyle name="_Book2_So lieu quoc te(GDP)_09 Du lich_nien giam tom tat nong nghiep 2013" xfId="3043" xr:uid="{00000000-0005-0000-0000-0000420B0000}"/>
    <cellStyle name="_Book2_So lieu quoc te(GDP)_09 Du lich_Phan II (In)" xfId="3044" xr:uid="{00000000-0005-0000-0000-0000430B0000}"/>
    <cellStyle name="_Book2_So lieu quoc te(GDP)_10 Van tai va BCVT (da sua ok)" xfId="3045" xr:uid="{00000000-0005-0000-0000-0000440B0000}"/>
    <cellStyle name="_Book2_So lieu quoc te(GDP)_10 Van tai va BCVT (da sua ok)_nien giam tom tat nong nghiep 2013" xfId="3046" xr:uid="{00000000-0005-0000-0000-0000450B0000}"/>
    <cellStyle name="_Book2_So lieu quoc te(GDP)_10 Van tai va BCVT (da sua ok)_Phan II (In)" xfId="3047" xr:uid="{00000000-0005-0000-0000-0000460B0000}"/>
    <cellStyle name="_Book2_So lieu quoc te(GDP)_11 (3)" xfId="3048" xr:uid="{00000000-0005-0000-0000-0000470B0000}"/>
    <cellStyle name="_Book2_So lieu quoc te(GDP)_11 (3) 2" xfId="3049" xr:uid="{00000000-0005-0000-0000-0000480B0000}"/>
    <cellStyle name="_Book2_So lieu quoc te(GDP)_11 (3)_04 Doanh nghiep va CSKDCT 2012" xfId="3050" xr:uid="{00000000-0005-0000-0000-0000490B0000}"/>
    <cellStyle name="_Book2_So lieu quoc te(GDP)_11 (3)_Book2" xfId="3051" xr:uid="{00000000-0005-0000-0000-00004A0B0000}"/>
    <cellStyle name="_Book2_So lieu quoc te(GDP)_11 (3)_NGTK-daydu-2014-Laodong" xfId="3052" xr:uid="{00000000-0005-0000-0000-00004B0B0000}"/>
    <cellStyle name="_Book2_So lieu quoc te(GDP)_11 (3)_nien giam tom tat nong nghiep 2013" xfId="3053" xr:uid="{00000000-0005-0000-0000-00004C0B0000}"/>
    <cellStyle name="_Book2_So lieu quoc te(GDP)_11 (3)_Niengiam_Hung_final" xfId="3054" xr:uid="{00000000-0005-0000-0000-00004D0B0000}"/>
    <cellStyle name="_Book2_So lieu quoc te(GDP)_11 (3)_Phan II (In)" xfId="3055" xr:uid="{00000000-0005-0000-0000-00004E0B0000}"/>
    <cellStyle name="_Book2_So lieu quoc te(GDP)_11 (3)_Xl0000167" xfId="3056" xr:uid="{00000000-0005-0000-0000-00004F0B0000}"/>
    <cellStyle name="_Book2_So lieu quoc te(GDP)_12 (2)" xfId="3057" xr:uid="{00000000-0005-0000-0000-0000500B0000}"/>
    <cellStyle name="_Book2_So lieu quoc te(GDP)_12 (2) 2" xfId="3058" xr:uid="{00000000-0005-0000-0000-0000510B0000}"/>
    <cellStyle name="_Book2_So lieu quoc te(GDP)_12 (2)_04 Doanh nghiep va CSKDCT 2012" xfId="3059" xr:uid="{00000000-0005-0000-0000-0000520B0000}"/>
    <cellStyle name="_Book2_So lieu quoc te(GDP)_12 (2)_Book2" xfId="3060" xr:uid="{00000000-0005-0000-0000-0000530B0000}"/>
    <cellStyle name="_Book2_So lieu quoc te(GDP)_12 (2)_NGTK-daydu-2014-Laodong" xfId="3061" xr:uid="{00000000-0005-0000-0000-0000540B0000}"/>
    <cellStyle name="_Book2_So lieu quoc te(GDP)_12 (2)_nien giam tom tat nong nghiep 2013" xfId="3062" xr:uid="{00000000-0005-0000-0000-0000550B0000}"/>
    <cellStyle name="_Book2_So lieu quoc te(GDP)_12 (2)_Niengiam_Hung_final" xfId="3063" xr:uid="{00000000-0005-0000-0000-0000560B0000}"/>
    <cellStyle name="_Book2_So lieu quoc te(GDP)_12 (2)_Phan II (In)" xfId="3064" xr:uid="{00000000-0005-0000-0000-0000570B0000}"/>
    <cellStyle name="_Book2_So lieu quoc te(GDP)_12 (2)_Xl0000167" xfId="3065" xr:uid="{00000000-0005-0000-0000-0000580B0000}"/>
    <cellStyle name="_Book2_So lieu quoc te(GDP)_12 Giao duc, Y Te va Muc songnam2011" xfId="3066" xr:uid="{00000000-0005-0000-0000-0000590B0000}"/>
    <cellStyle name="_Book2_So lieu quoc te(GDP)_12 Giao duc, Y Te va Muc songnam2011_nien giam tom tat nong nghiep 2013" xfId="3067" xr:uid="{00000000-0005-0000-0000-00005A0B0000}"/>
    <cellStyle name="_Book2_So lieu quoc te(GDP)_12 Giao duc, Y Te va Muc songnam2011_Phan II (In)" xfId="3068" xr:uid="{00000000-0005-0000-0000-00005B0B0000}"/>
    <cellStyle name="_Book2_So lieu quoc te(GDP)_12 MSDC_Thuy Van" xfId="3069" xr:uid="{00000000-0005-0000-0000-00005C0B0000}"/>
    <cellStyle name="_Book2_So lieu quoc te(GDP)_12 So lieu quoc te (Ok)" xfId="3070" xr:uid="{00000000-0005-0000-0000-00005D0B0000}"/>
    <cellStyle name="_Book2_So lieu quoc te(GDP)_12 So lieu quoc te (Ok)_nien giam tom tat nong nghiep 2013" xfId="3071" xr:uid="{00000000-0005-0000-0000-00005E0B0000}"/>
    <cellStyle name="_Book2_So lieu quoc te(GDP)_12 So lieu quoc te (Ok)_Phan II (In)" xfId="3072" xr:uid="{00000000-0005-0000-0000-00005F0B0000}"/>
    <cellStyle name="_Book2_So lieu quoc te(GDP)_13 Van tai 2012" xfId="3073" xr:uid="{00000000-0005-0000-0000-0000600B0000}"/>
    <cellStyle name="_Book2_So lieu quoc te(GDP)_Book2" xfId="3074" xr:uid="{00000000-0005-0000-0000-0000610B0000}"/>
    <cellStyle name="_Book2_So lieu quoc te(GDP)_Giaoduc2013(ok)" xfId="3075" xr:uid="{00000000-0005-0000-0000-0000620B0000}"/>
    <cellStyle name="_Book2_So lieu quoc te(GDP)_Maket NGTT2012 LN,TS (7-1-2013)" xfId="3076" xr:uid="{00000000-0005-0000-0000-0000630B0000}"/>
    <cellStyle name="_Book2_So lieu quoc te(GDP)_Maket NGTT2012 LN,TS (7-1-2013)_Nongnghiep" xfId="3077" xr:uid="{00000000-0005-0000-0000-0000640B0000}"/>
    <cellStyle name="_Book2_So lieu quoc te(GDP)_Ngiam_lamnghiep_2011_v2(1)(1)" xfId="3078" xr:uid="{00000000-0005-0000-0000-0000650B0000}"/>
    <cellStyle name="_Book2_So lieu quoc te(GDP)_Ngiam_lamnghiep_2011_v2(1)(1)_Nongnghiep" xfId="3079" xr:uid="{00000000-0005-0000-0000-0000660B0000}"/>
    <cellStyle name="_Book2_So lieu quoc te(GDP)_NGTK-daydu-2014-Laodong" xfId="3080" xr:uid="{00000000-0005-0000-0000-0000670B0000}"/>
    <cellStyle name="_Book2_So lieu quoc te(GDP)_NGTT LN,TS 2012 (Chuan)" xfId="3081" xr:uid="{00000000-0005-0000-0000-0000680B0000}"/>
    <cellStyle name="_Book2_So lieu quoc te(GDP)_Nien giam TT Vu Nong nghiep 2012(solieu)-gui Vu TH 29-3-2013" xfId="3082" xr:uid="{00000000-0005-0000-0000-0000690B0000}"/>
    <cellStyle name="_Book2_So lieu quoc te(GDP)_Niengiam_Hung_final" xfId="3083" xr:uid="{00000000-0005-0000-0000-00006A0B0000}"/>
    <cellStyle name="_Book2_So lieu quoc te(GDP)_Nongnghiep" xfId="3084" xr:uid="{00000000-0005-0000-0000-00006B0B0000}"/>
    <cellStyle name="_Book2_So lieu quoc te(GDP)_Nongnghiep NGDD 2012_cap nhat den 24-5-2013(1)" xfId="3085" xr:uid="{00000000-0005-0000-0000-00006C0B0000}"/>
    <cellStyle name="_Book2_So lieu quoc te(GDP)_Nongnghiep_Nongnghiep NGDD 2012_cap nhat den 24-5-2013(1)" xfId="3086" xr:uid="{00000000-0005-0000-0000-00006D0B0000}"/>
    <cellStyle name="_Book2_So lieu quoc te(GDP)_TKQG" xfId="3087" xr:uid="{00000000-0005-0000-0000-00006E0B0000}"/>
    <cellStyle name="_Book2_So lieu quoc te(GDP)_Xl0000147" xfId="3088" xr:uid="{00000000-0005-0000-0000-00006F0B0000}"/>
    <cellStyle name="_Book2_So lieu quoc te(GDP)_Xl0000167" xfId="3089" xr:uid="{00000000-0005-0000-0000-0000700B0000}"/>
    <cellStyle name="_Book2_So lieu quoc te(GDP)_XNK" xfId="3090" xr:uid="{00000000-0005-0000-0000-0000710B0000}"/>
    <cellStyle name="_Book2_So lieu quoc te(GDP)_XNK_nien giam tom tat nong nghiep 2013" xfId="3091" xr:uid="{00000000-0005-0000-0000-0000720B0000}"/>
    <cellStyle name="_Book2_So lieu quoc te(GDP)_XNK_Phan II (In)" xfId="3092" xr:uid="{00000000-0005-0000-0000-0000730B0000}"/>
    <cellStyle name="_Book2_TKQG" xfId="3093" xr:uid="{00000000-0005-0000-0000-0000740B0000}"/>
    <cellStyle name="_Book2_Tong hop NGTT" xfId="3094" xr:uid="{00000000-0005-0000-0000-0000750B0000}"/>
    <cellStyle name="_Book2_Tong hop NGTT 2" xfId="3095" xr:uid="{00000000-0005-0000-0000-0000760B0000}"/>
    <cellStyle name="_Book2_Tong hop NGTT_Book2" xfId="3096" xr:uid="{00000000-0005-0000-0000-0000770B0000}"/>
    <cellStyle name="_Book2_Tong hop NGTT_Mau" xfId="3097" xr:uid="{00000000-0005-0000-0000-0000780B0000}"/>
    <cellStyle name="_Book2_Tong hop NGTT_NGTK-daydu-2014-Laodong" xfId="3098" xr:uid="{00000000-0005-0000-0000-0000790B0000}"/>
    <cellStyle name="_Book2_Tong hop NGTT_Niengiam_Hung_final" xfId="3099" xr:uid="{00000000-0005-0000-0000-00007A0B0000}"/>
    <cellStyle name="_Book2_Xl0000006" xfId="3100" xr:uid="{00000000-0005-0000-0000-00007B0B0000}"/>
    <cellStyle name="_Book2_Xl0000147" xfId="3101" xr:uid="{00000000-0005-0000-0000-00007C0B0000}"/>
    <cellStyle name="_Book2_Xl0000167" xfId="3102" xr:uid="{00000000-0005-0000-0000-00007D0B0000}"/>
    <cellStyle name="_Book2_XNK" xfId="3103" xr:uid="{00000000-0005-0000-0000-00007E0B0000}"/>
    <cellStyle name="_Book2_XNK 2" xfId="3104" xr:uid="{00000000-0005-0000-0000-00007F0B0000}"/>
    <cellStyle name="_Book2_XNK_08 Thuong mai Tong muc - Diep" xfId="3105" xr:uid="{00000000-0005-0000-0000-0000800B0000}"/>
    <cellStyle name="_Book2_XNK_08 Thuong mai Tong muc - Diep_nien giam tom tat nong nghiep 2013" xfId="3106" xr:uid="{00000000-0005-0000-0000-0000810B0000}"/>
    <cellStyle name="_Book2_XNK_08 Thuong mai Tong muc - Diep_Phan II (In)" xfId="3107" xr:uid="{00000000-0005-0000-0000-0000820B0000}"/>
    <cellStyle name="_Book2_XNK_Bo sung 04 bieu Cong nghiep" xfId="3108" xr:uid="{00000000-0005-0000-0000-0000830B0000}"/>
    <cellStyle name="_Book2_XNK_Bo sung 04 bieu Cong nghiep 2" xfId="3109" xr:uid="{00000000-0005-0000-0000-0000840B0000}"/>
    <cellStyle name="_Book2_XNK_Bo sung 04 bieu Cong nghiep_Book2" xfId="3110" xr:uid="{00000000-0005-0000-0000-0000850B0000}"/>
    <cellStyle name="_Book2_XNK_Bo sung 04 bieu Cong nghiep_Mau" xfId="3111" xr:uid="{00000000-0005-0000-0000-0000860B0000}"/>
    <cellStyle name="_Book2_XNK_Bo sung 04 bieu Cong nghiep_NGTK-daydu-2014-Laodong" xfId="3112" xr:uid="{00000000-0005-0000-0000-0000870B0000}"/>
    <cellStyle name="_Book2_XNK_Bo sung 04 bieu Cong nghiep_Niengiam_Hung_final" xfId="3113" xr:uid="{00000000-0005-0000-0000-0000880B0000}"/>
    <cellStyle name="_Book2_XNK_Book2" xfId="3114" xr:uid="{00000000-0005-0000-0000-0000890B0000}"/>
    <cellStyle name="_Book2_XNK_Mau" xfId="3115" xr:uid="{00000000-0005-0000-0000-00008A0B0000}"/>
    <cellStyle name="_Book2_XNK_NGTK-daydu-2014-Laodong" xfId="3116" xr:uid="{00000000-0005-0000-0000-00008B0B0000}"/>
    <cellStyle name="_Book2_XNK_Niengiam_Hung_final" xfId="3117" xr:uid="{00000000-0005-0000-0000-00008C0B0000}"/>
    <cellStyle name="_Book2_XNK-2012" xfId="3118" xr:uid="{00000000-0005-0000-0000-00008D0B0000}"/>
    <cellStyle name="_Book2_XNK-2012_nien giam tom tat nong nghiep 2013" xfId="3119" xr:uid="{00000000-0005-0000-0000-00008E0B0000}"/>
    <cellStyle name="_Book2_XNK-2012_Phan II (In)" xfId="3120" xr:uid="{00000000-0005-0000-0000-00008F0B0000}"/>
    <cellStyle name="_Book2_XNK-Market" xfId="3121" xr:uid="{00000000-0005-0000-0000-0000900B0000}"/>
    <cellStyle name="_Book4" xfId="33" xr:uid="{00000000-0005-0000-0000-0000910B0000}"/>
    <cellStyle name="_Buuchinh - Market" xfId="3122" xr:uid="{00000000-0005-0000-0000-0000920B0000}"/>
    <cellStyle name="_Buuchinh - Market 2" xfId="3123" xr:uid="{00000000-0005-0000-0000-0000930B0000}"/>
    <cellStyle name="_Buuchinh - Market_02  Dan so lao dong(OK)" xfId="3124" xr:uid="{00000000-0005-0000-0000-0000940B0000}"/>
    <cellStyle name="_Buuchinh - Market_03 TKQG va Thu chi NSNN 2012" xfId="3125" xr:uid="{00000000-0005-0000-0000-0000950B0000}"/>
    <cellStyle name="_Buuchinh - Market_04 Doanh nghiep va CSKDCT 2012" xfId="3126" xr:uid="{00000000-0005-0000-0000-0000960B0000}"/>
    <cellStyle name="_Buuchinh - Market_05 Doanh nghiep va Ca the_2011 (Ok)" xfId="3127" xr:uid="{00000000-0005-0000-0000-0000970B0000}"/>
    <cellStyle name="_Buuchinh - Market_06 NGTT LN,TS 2013 co so" xfId="3128" xr:uid="{00000000-0005-0000-0000-0000980B0000}"/>
    <cellStyle name="_Buuchinh - Market_07 NGTT CN 2012" xfId="3129" xr:uid="{00000000-0005-0000-0000-0000990B0000}"/>
    <cellStyle name="_Buuchinh - Market_08 Thuong mai Tong muc - Diep" xfId="3130" xr:uid="{00000000-0005-0000-0000-00009A0B0000}"/>
    <cellStyle name="_Buuchinh - Market_08 Thuong mai va Du lich (Ok)" xfId="3131" xr:uid="{00000000-0005-0000-0000-00009B0B0000}"/>
    <cellStyle name="_Buuchinh - Market_08 Thuong mai va Du lich (Ok)_nien giam tom tat nong nghiep 2013" xfId="3132" xr:uid="{00000000-0005-0000-0000-00009C0B0000}"/>
    <cellStyle name="_Buuchinh - Market_08 Thuong mai va Du lich (Ok)_Phan II (In)" xfId="3133" xr:uid="{00000000-0005-0000-0000-00009D0B0000}"/>
    <cellStyle name="_Buuchinh - Market_09 Chi so gia 2011- VuTKG-1 (Ok)" xfId="3134" xr:uid="{00000000-0005-0000-0000-00009E0B0000}"/>
    <cellStyle name="_Buuchinh - Market_09 Chi so gia 2011- VuTKG-1 (Ok)_nien giam tom tat nong nghiep 2013" xfId="3135" xr:uid="{00000000-0005-0000-0000-00009F0B0000}"/>
    <cellStyle name="_Buuchinh - Market_09 Chi so gia 2011- VuTKG-1 (Ok)_Phan II (In)" xfId="3136" xr:uid="{00000000-0005-0000-0000-0000A00B0000}"/>
    <cellStyle name="_Buuchinh - Market_09 Du lich" xfId="3137" xr:uid="{00000000-0005-0000-0000-0000A10B0000}"/>
    <cellStyle name="_Buuchinh - Market_09 Du lich_nien giam tom tat nong nghiep 2013" xfId="3138" xr:uid="{00000000-0005-0000-0000-0000A20B0000}"/>
    <cellStyle name="_Buuchinh - Market_09 Du lich_Phan II (In)" xfId="3139" xr:uid="{00000000-0005-0000-0000-0000A30B0000}"/>
    <cellStyle name="_Buuchinh - Market_10 Van tai va BCVT (da sua ok)" xfId="3140" xr:uid="{00000000-0005-0000-0000-0000A40B0000}"/>
    <cellStyle name="_Buuchinh - Market_10 Van tai va BCVT (da sua ok)_nien giam tom tat nong nghiep 2013" xfId="3141" xr:uid="{00000000-0005-0000-0000-0000A50B0000}"/>
    <cellStyle name="_Buuchinh - Market_10 Van tai va BCVT (da sua ok)_Phan II (In)" xfId="3142" xr:uid="{00000000-0005-0000-0000-0000A60B0000}"/>
    <cellStyle name="_Buuchinh - Market_11 (3)" xfId="3143" xr:uid="{00000000-0005-0000-0000-0000A70B0000}"/>
    <cellStyle name="_Buuchinh - Market_11 (3) 2" xfId="3144" xr:uid="{00000000-0005-0000-0000-0000A80B0000}"/>
    <cellStyle name="_Buuchinh - Market_11 (3)_04 Doanh nghiep va CSKDCT 2012" xfId="3145" xr:uid="{00000000-0005-0000-0000-0000A90B0000}"/>
    <cellStyle name="_Buuchinh - Market_11 (3)_Book2" xfId="3146" xr:uid="{00000000-0005-0000-0000-0000AA0B0000}"/>
    <cellStyle name="_Buuchinh - Market_11 (3)_NGTK-daydu-2014-Laodong" xfId="3147" xr:uid="{00000000-0005-0000-0000-0000AB0B0000}"/>
    <cellStyle name="_Buuchinh - Market_11 (3)_nien giam tom tat nong nghiep 2013" xfId="3148" xr:uid="{00000000-0005-0000-0000-0000AC0B0000}"/>
    <cellStyle name="_Buuchinh - Market_11 (3)_Niengiam_Hung_final" xfId="3149" xr:uid="{00000000-0005-0000-0000-0000AD0B0000}"/>
    <cellStyle name="_Buuchinh - Market_11 (3)_Phan II (In)" xfId="3150" xr:uid="{00000000-0005-0000-0000-0000AE0B0000}"/>
    <cellStyle name="_Buuchinh - Market_11 (3)_Xl0000167" xfId="3151" xr:uid="{00000000-0005-0000-0000-0000AF0B0000}"/>
    <cellStyle name="_Buuchinh - Market_12 (2)" xfId="3152" xr:uid="{00000000-0005-0000-0000-0000B00B0000}"/>
    <cellStyle name="_Buuchinh - Market_12 (2) 2" xfId="3153" xr:uid="{00000000-0005-0000-0000-0000B10B0000}"/>
    <cellStyle name="_Buuchinh - Market_12 (2)_04 Doanh nghiep va CSKDCT 2012" xfId="3154" xr:uid="{00000000-0005-0000-0000-0000B20B0000}"/>
    <cellStyle name="_Buuchinh - Market_12 (2)_Book2" xfId="3155" xr:uid="{00000000-0005-0000-0000-0000B30B0000}"/>
    <cellStyle name="_Buuchinh - Market_12 (2)_NGTK-daydu-2014-Laodong" xfId="3156" xr:uid="{00000000-0005-0000-0000-0000B40B0000}"/>
    <cellStyle name="_Buuchinh - Market_12 (2)_nien giam tom tat nong nghiep 2013" xfId="3157" xr:uid="{00000000-0005-0000-0000-0000B50B0000}"/>
    <cellStyle name="_Buuchinh - Market_12 (2)_Niengiam_Hung_final" xfId="3158" xr:uid="{00000000-0005-0000-0000-0000B60B0000}"/>
    <cellStyle name="_Buuchinh - Market_12 (2)_Phan II (In)" xfId="3159" xr:uid="{00000000-0005-0000-0000-0000B70B0000}"/>
    <cellStyle name="_Buuchinh - Market_12 (2)_Xl0000167" xfId="3160" xr:uid="{00000000-0005-0000-0000-0000B80B0000}"/>
    <cellStyle name="_Buuchinh - Market_12 Giao duc, Y Te va Muc songnam2011" xfId="3161" xr:uid="{00000000-0005-0000-0000-0000B90B0000}"/>
    <cellStyle name="_Buuchinh - Market_12 Giao duc, Y Te va Muc songnam2011_nien giam tom tat nong nghiep 2013" xfId="3162" xr:uid="{00000000-0005-0000-0000-0000BA0B0000}"/>
    <cellStyle name="_Buuchinh - Market_12 Giao duc, Y Te va Muc songnam2011_Phan II (In)" xfId="3163" xr:uid="{00000000-0005-0000-0000-0000BB0B0000}"/>
    <cellStyle name="_Buuchinh - Market_12 MSDC_Thuy Van" xfId="3164" xr:uid="{00000000-0005-0000-0000-0000BC0B0000}"/>
    <cellStyle name="_Buuchinh - Market_13 Van tai 2012" xfId="3165" xr:uid="{00000000-0005-0000-0000-0000BD0B0000}"/>
    <cellStyle name="_Buuchinh - Market_Book2" xfId="3166" xr:uid="{00000000-0005-0000-0000-0000BE0B0000}"/>
    <cellStyle name="_Buuchinh - Market_Giaoduc2013(ok)" xfId="3167" xr:uid="{00000000-0005-0000-0000-0000BF0B0000}"/>
    <cellStyle name="_Buuchinh - Market_Maket NGTT2012 LN,TS (7-1-2013)" xfId="3168" xr:uid="{00000000-0005-0000-0000-0000C00B0000}"/>
    <cellStyle name="_Buuchinh - Market_Maket NGTT2012 LN,TS (7-1-2013)_Nongnghiep" xfId="3169" xr:uid="{00000000-0005-0000-0000-0000C10B0000}"/>
    <cellStyle name="_Buuchinh - Market_Ngiam_lamnghiep_2011_v2(1)(1)" xfId="3170" xr:uid="{00000000-0005-0000-0000-0000C20B0000}"/>
    <cellStyle name="_Buuchinh - Market_Ngiam_lamnghiep_2011_v2(1)(1)_Nongnghiep" xfId="3171" xr:uid="{00000000-0005-0000-0000-0000C30B0000}"/>
    <cellStyle name="_Buuchinh - Market_NGTK-daydu-2014-Laodong" xfId="3172" xr:uid="{00000000-0005-0000-0000-0000C40B0000}"/>
    <cellStyle name="_Buuchinh - Market_NGTT LN,TS 2012 (Chuan)" xfId="3173" xr:uid="{00000000-0005-0000-0000-0000C50B0000}"/>
    <cellStyle name="_Buuchinh - Market_Nien giam TT Vu Nong nghiep 2012(solieu)-gui Vu TH 29-3-2013" xfId="3174" xr:uid="{00000000-0005-0000-0000-0000C60B0000}"/>
    <cellStyle name="_Buuchinh - Market_Niengiam_Hung_final" xfId="3175" xr:uid="{00000000-0005-0000-0000-0000C70B0000}"/>
    <cellStyle name="_Buuchinh - Market_Nongnghiep" xfId="3176" xr:uid="{00000000-0005-0000-0000-0000C80B0000}"/>
    <cellStyle name="_Buuchinh - Market_Nongnghiep NGDD 2012_cap nhat den 24-5-2013(1)" xfId="3177" xr:uid="{00000000-0005-0000-0000-0000C90B0000}"/>
    <cellStyle name="_Buuchinh - Market_Nongnghiep_Nongnghiep NGDD 2012_cap nhat den 24-5-2013(1)" xfId="3178" xr:uid="{00000000-0005-0000-0000-0000CA0B0000}"/>
    <cellStyle name="_Buuchinh - Market_TKQG" xfId="3179" xr:uid="{00000000-0005-0000-0000-0000CB0B0000}"/>
    <cellStyle name="_Buuchinh - Market_Xl0000147" xfId="3180" xr:uid="{00000000-0005-0000-0000-0000CC0B0000}"/>
    <cellStyle name="_Buuchinh - Market_Xl0000167" xfId="3181" xr:uid="{00000000-0005-0000-0000-0000CD0B0000}"/>
    <cellStyle name="_Buuchinh - Market_XNK" xfId="3182" xr:uid="{00000000-0005-0000-0000-0000CE0B0000}"/>
    <cellStyle name="_Buuchinh - Market_XNK_nien giam tom tat nong nghiep 2013" xfId="3183" xr:uid="{00000000-0005-0000-0000-0000CF0B0000}"/>
    <cellStyle name="_Buuchinh - Market_XNK_Phan II (In)" xfId="3184" xr:uid="{00000000-0005-0000-0000-0000D00B0000}"/>
    <cellStyle name="_csGDPngVN" xfId="3185" xr:uid="{00000000-0005-0000-0000-0000D10B0000}"/>
    <cellStyle name="_CSKDCT 2010" xfId="3186" xr:uid="{00000000-0005-0000-0000-0000D20B0000}"/>
    <cellStyle name="_CSKDCT 2010 2" xfId="3187" xr:uid="{00000000-0005-0000-0000-0000D30B0000}"/>
    <cellStyle name="_CSKDCT 2010_Bo sung 04 bieu Cong nghiep" xfId="3188" xr:uid="{00000000-0005-0000-0000-0000D40B0000}"/>
    <cellStyle name="_CSKDCT 2010_Bo sung 04 bieu Cong nghiep 2" xfId="3189" xr:uid="{00000000-0005-0000-0000-0000D50B0000}"/>
    <cellStyle name="_CSKDCT 2010_Bo sung 04 bieu Cong nghiep_Book2" xfId="3190" xr:uid="{00000000-0005-0000-0000-0000D60B0000}"/>
    <cellStyle name="_CSKDCT 2010_Bo sung 04 bieu Cong nghiep_Mau" xfId="3191" xr:uid="{00000000-0005-0000-0000-0000D70B0000}"/>
    <cellStyle name="_CSKDCT 2010_Bo sung 04 bieu Cong nghiep_NGTK-daydu-2014-Laodong" xfId="3192" xr:uid="{00000000-0005-0000-0000-0000D80B0000}"/>
    <cellStyle name="_CSKDCT 2010_Bo sung 04 bieu Cong nghiep_Niengiam_Hung_final" xfId="3193" xr:uid="{00000000-0005-0000-0000-0000D90B0000}"/>
    <cellStyle name="_CSKDCT 2010_Book2" xfId="3194" xr:uid="{00000000-0005-0000-0000-0000DA0B0000}"/>
    <cellStyle name="_CSKDCT 2010_Mau" xfId="3195" xr:uid="{00000000-0005-0000-0000-0000DB0B0000}"/>
    <cellStyle name="_CSKDCT 2010_NGTK-daydu-2014-Laodong" xfId="3196" xr:uid="{00000000-0005-0000-0000-0000DC0B0000}"/>
    <cellStyle name="_CSKDCT 2010_Niengiam_Hung_final" xfId="3197" xr:uid="{00000000-0005-0000-0000-0000DD0B0000}"/>
    <cellStyle name="_da sua bo nam 2000 VT- 2011 - NGTT diep" xfId="3198" xr:uid="{00000000-0005-0000-0000-0000DE0B0000}"/>
    <cellStyle name="_da sua bo nam 2000 VT- 2011 - NGTT diep 2" xfId="3199" xr:uid="{00000000-0005-0000-0000-0000DF0B0000}"/>
    <cellStyle name="_da sua bo nam 2000 VT- 2011 - NGTT diep_02  Dan so lao dong(OK)" xfId="3200" xr:uid="{00000000-0005-0000-0000-0000E00B0000}"/>
    <cellStyle name="_da sua bo nam 2000 VT- 2011 - NGTT diep_03 TKQG va Thu chi NSNN 2012" xfId="3201" xr:uid="{00000000-0005-0000-0000-0000E10B0000}"/>
    <cellStyle name="_da sua bo nam 2000 VT- 2011 - NGTT diep_04 Doanh nghiep va CSKDCT 2012" xfId="3202" xr:uid="{00000000-0005-0000-0000-0000E20B0000}"/>
    <cellStyle name="_da sua bo nam 2000 VT- 2011 - NGTT diep_05 Doanh nghiep va Ca the_2011 (Ok)" xfId="3203" xr:uid="{00000000-0005-0000-0000-0000E30B0000}"/>
    <cellStyle name="_da sua bo nam 2000 VT- 2011 - NGTT diep_06 NGTT LN,TS 2013 co so" xfId="3204" xr:uid="{00000000-0005-0000-0000-0000E40B0000}"/>
    <cellStyle name="_da sua bo nam 2000 VT- 2011 - NGTT diep_07 NGTT CN 2012" xfId="3205" xr:uid="{00000000-0005-0000-0000-0000E50B0000}"/>
    <cellStyle name="_da sua bo nam 2000 VT- 2011 - NGTT diep_08 Thuong mai Tong muc - Diep" xfId="3206" xr:uid="{00000000-0005-0000-0000-0000E60B0000}"/>
    <cellStyle name="_da sua bo nam 2000 VT- 2011 - NGTT diep_08 Thuong mai va Du lich (Ok)" xfId="3207" xr:uid="{00000000-0005-0000-0000-0000E70B0000}"/>
    <cellStyle name="_da sua bo nam 2000 VT- 2011 - NGTT diep_08 Thuong mai va Du lich (Ok)_nien giam tom tat nong nghiep 2013" xfId="3208" xr:uid="{00000000-0005-0000-0000-0000E80B0000}"/>
    <cellStyle name="_da sua bo nam 2000 VT- 2011 - NGTT diep_08 Thuong mai va Du lich (Ok)_Phan II (In)" xfId="3209" xr:uid="{00000000-0005-0000-0000-0000E90B0000}"/>
    <cellStyle name="_da sua bo nam 2000 VT- 2011 - NGTT diep_09 Chi so gia 2011- VuTKG-1 (Ok)" xfId="3210" xr:uid="{00000000-0005-0000-0000-0000EA0B0000}"/>
    <cellStyle name="_da sua bo nam 2000 VT- 2011 - NGTT diep_09 Chi so gia 2011- VuTKG-1 (Ok)_nien giam tom tat nong nghiep 2013" xfId="3211" xr:uid="{00000000-0005-0000-0000-0000EB0B0000}"/>
    <cellStyle name="_da sua bo nam 2000 VT- 2011 - NGTT diep_09 Chi so gia 2011- VuTKG-1 (Ok)_Phan II (In)" xfId="3212" xr:uid="{00000000-0005-0000-0000-0000EC0B0000}"/>
    <cellStyle name="_da sua bo nam 2000 VT- 2011 - NGTT diep_09 Du lich" xfId="3213" xr:uid="{00000000-0005-0000-0000-0000ED0B0000}"/>
    <cellStyle name="_da sua bo nam 2000 VT- 2011 - NGTT diep_09 Du lich_nien giam tom tat nong nghiep 2013" xfId="3214" xr:uid="{00000000-0005-0000-0000-0000EE0B0000}"/>
    <cellStyle name="_da sua bo nam 2000 VT- 2011 - NGTT diep_09 Du lich_Phan II (In)" xfId="3215" xr:uid="{00000000-0005-0000-0000-0000EF0B0000}"/>
    <cellStyle name="_da sua bo nam 2000 VT- 2011 - NGTT diep_10 Van tai va BCVT (da sua ok)" xfId="3216" xr:uid="{00000000-0005-0000-0000-0000F00B0000}"/>
    <cellStyle name="_da sua bo nam 2000 VT- 2011 - NGTT diep_10 Van tai va BCVT (da sua ok)_nien giam tom tat nong nghiep 2013" xfId="3217" xr:uid="{00000000-0005-0000-0000-0000F10B0000}"/>
    <cellStyle name="_da sua bo nam 2000 VT- 2011 - NGTT diep_10 Van tai va BCVT (da sua ok)_Phan II (In)" xfId="3218" xr:uid="{00000000-0005-0000-0000-0000F20B0000}"/>
    <cellStyle name="_da sua bo nam 2000 VT- 2011 - NGTT diep_11 (3)" xfId="3219" xr:uid="{00000000-0005-0000-0000-0000F30B0000}"/>
    <cellStyle name="_da sua bo nam 2000 VT- 2011 - NGTT diep_11 (3) 2" xfId="3220" xr:uid="{00000000-0005-0000-0000-0000F40B0000}"/>
    <cellStyle name="_da sua bo nam 2000 VT- 2011 - NGTT diep_11 (3)_04 Doanh nghiep va CSKDCT 2012" xfId="3221" xr:uid="{00000000-0005-0000-0000-0000F50B0000}"/>
    <cellStyle name="_da sua bo nam 2000 VT- 2011 - NGTT diep_11 (3)_Book2" xfId="3222" xr:uid="{00000000-0005-0000-0000-0000F60B0000}"/>
    <cellStyle name="_da sua bo nam 2000 VT- 2011 - NGTT diep_11 (3)_NGTK-daydu-2014-Laodong" xfId="3223" xr:uid="{00000000-0005-0000-0000-0000F70B0000}"/>
    <cellStyle name="_da sua bo nam 2000 VT- 2011 - NGTT diep_11 (3)_nien giam tom tat nong nghiep 2013" xfId="3224" xr:uid="{00000000-0005-0000-0000-0000F80B0000}"/>
    <cellStyle name="_da sua bo nam 2000 VT- 2011 - NGTT diep_11 (3)_Niengiam_Hung_final" xfId="3225" xr:uid="{00000000-0005-0000-0000-0000F90B0000}"/>
    <cellStyle name="_da sua bo nam 2000 VT- 2011 - NGTT diep_11 (3)_Phan II (In)" xfId="3226" xr:uid="{00000000-0005-0000-0000-0000FA0B0000}"/>
    <cellStyle name="_da sua bo nam 2000 VT- 2011 - NGTT diep_11 (3)_Xl0000167" xfId="3227" xr:uid="{00000000-0005-0000-0000-0000FB0B0000}"/>
    <cellStyle name="_da sua bo nam 2000 VT- 2011 - NGTT diep_12 (2)" xfId="3228" xr:uid="{00000000-0005-0000-0000-0000FC0B0000}"/>
    <cellStyle name="_da sua bo nam 2000 VT- 2011 - NGTT diep_12 (2) 2" xfId="3229" xr:uid="{00000000-0005-0000-0000-0000FD0B0000}"/>
    <cellStyle name="_da sua bo nam 2000 VT- 2011 - NGTT diep_12 (2)_04 Doanh nghiep va CSKDCT 2012" xfId="3230" xr:uid="{00000000-0005-0000-0000-0000FE0B0000}"/>
    <cellStyle name="_da sua bo nam 2000 VT- 2011 - NGTT diep_12 (2)_Book2" xfId="3231" xr:uid="{00000000-0005-0000-0000-0000FF0B0000}"/>
    <cellStyle name="_da sua bo nam 2000 VT- 2011 - NGTT diep_12 (2)_NGTK-daydu-2014-Laodong" xfId="3232" xr:uid="{00000000-0005-0000-0000-0000000C0000}"/>
    <cellStyle name="_da sua bo nam 2000 VT- 2011 - NGTT diep_12 (2)_nien giam tom tat nong nghiep 2013" xfId="3233" xr:uid="{00000000-0005-0000-0000-0000010C0000}"/>
    <cellStyle name="_da sua bo nam 2000 VT- 2011 - NGTT diep_12 (2)_Niengiam_Hung_final" xfId="3234" xr:uid="{00000000-0005-0000-0000-0000020C0000}"/>
    <cellStyle name="_da sua bo nam 2000 VT- 2011 - NGTT diep_12 (2)_Phan II (In)" xfId="3235" xr:uid="{00000000-0005-0000-0000-0000030C0000}"/>
    <cellStyle name="_da sua bo nam 2000 VT- 2011 - NGTT diep_12 (2)_Xl0000167" xfId="3236" xr:uid="{00000000-0005-0000-0000-0000040C0000}"/>
    <cellStyle name="_da sua bo nam 2000 VT- 2011 - NGTT diep_12 Giao duc, Y Te va Muc songnam2011" xfId="3237" xr:uid="{00000000-0005-0000-0000-0000050C0000}"/>
    <cellStyle name="_da sua bo nam 2000 VT- 2011 - NGTT diep_12 Giao duc, Y Te va Muc songnam2011_nien giam tom tat nong nghiep 2013" xfId="3238" xr:uid="{00000000-0005-0000-0000-0000060C0000}"/>
    <cellStyle name="_da sua bo nam 2000 VT- 2011 - NGTT diep_12 Giao duc, Y Te va Muc songnam2011_Phan II (In)" xfId="3239" xr:uid="{00000000-0005-0000-0000-0000070C0000}"/>
    <cellStyle name="_da sua bo nam 2000 VT- 2011 - NGTT diep_12 MSDC_Thuy Van" xfId="3240" xr:uid="{00000000-0005-0000-0000-0000080C0000}"/>
    <cellStyle name="_da sua bo nam 2000 VT- 2011 - NGTT diep_13 Van tai 2012" xfId="3241" xr:uid="{00000000-0005-0000-0000-0000090C0000}"/>
    <cellStyle name="_da sua bo nam 2000 VT- 2011 - NGTT diep_Book2" xfId="3242" xr:uid="{00000000-0005-0000-0000-00000A0C0000}"/>
    <cellStyle name="_da sua bo nam 2000 VT- 2011 - NGTT diep_Giaoduc2013(ok)" xfId="3243" xr:uid="{00000000-0005-0000-0000-00000B0C0000}"/>
    <cellStyle name="_da sua bo nam 2000 VT- 2011 - NGTT diep_Maket NGTT2012 LN,TS (7-1-2013)" xfId="3244" xr:uid="{00000000-0005-0000-0000-00000C0C0000}"/>
    <cellStyle name="_da sua bo nam 2000 VT- 2011 - NGTT diep_Maket NGTT2012 LN,TS (7-1-2013)_Nongnghiep" xfId="3245" xr:uid="{00000000-0005-0000-0000-00000D0C0000}"/>
    <cellStyle name="_da sua bo nam 2000 VT- 2011 - NGTT diep_Ngiam_lamnghiep_2011_v2(1)(1)" xfId="3246" xr:uid="{00000000-0005-0000-0000-00000E0C0000}"/>
    <cellStyle name="_da sua bo nam 2000 VT- 2011 - NGTT diep_Ngiam_lamnghiep_2011_v2(1)(1)_Nongnghiep" xfId="3247" xr:uid="{00000000-0005-0000-0000-00000F0C0000}"/>
    <cellStyle name="_da sua bo nam 2000 VT- 2011 - NGTT diep_NGTK-daydu-2014-Laodong" xfId="3248" xr:uid="{00000000-0005-0000-0000-0000100C0000}"/>
    <cellStyle name="_da sua bo nam 2000 VT- 2011 - NGTT diep_NGTT LN,TS 2012 (Chuan)" xfId="3249" xr:uid="{00000000-0005-0000-0000-0000110C0000}"/>
    <cellStyle name="_da sua bo nam 2000 VT- 2011 - NGTT diep_Nien giam TT Vu Nong nghiep 2012(solieu)-gui Vu TH 29-3-2013" xfId="3250" xr:uid="{00000000-0005-0000-0000-0000120C0000}"/>
    <cellStyle name="_da sua bo nam 2000 VT- 2011 - NGTT diep_Niengiam_Hung_final" xfId="3251" xr:uid="{00000000-0005-0000-0000-0000130C0000}"/>
    <cellStyle name="_da sua bo nam 2000 VT- 2011 - NGTT diep_Nongnghiep" xfId="3252" xr:uid="{00000000-0005-0000-0000-0000140C0000}"/>
    <cellStyle name="_da sua bo nam 2000 VT- 2011 - NGTT diep_Nongnghiep NGDD 2012_cap nhat den 24-5-2013(1)" xfId="3253" xr:uid="{00000000-0005-0000-0000-0000150C0000}"/>
    <cellStyle name="_da sua bo nam 2000 VT- 2011 - NGTT diep_Nongnghiep_Nongnghiep NGDD 2012_cap nhat den 24-5-2013(1)" xfId="3254" xr:uid="{00000000-0005-0000-0000-0000160C0000}"/>
    <cellStyle name="_da sua bo nam 2000 VT- 2011 - NGTT diep_TKQG" xfId="3255" xr:uid="{00000000-0005-0000-0000-0000170C0000}"/>
    <cellStyle name="_da sua bo nam 2000 VT- 2011 - NGTT diep_Xl0000147" xfId="3256" xr:uid="{00000000-0005-0000-0000-0000180C0000}"/>
    <cellStyle name="_da sua bo nam 2000 VT- 2011 - NGTT diep_Xl0000167" xfId="3257" xr:uid="{00000000-0005-0000-0000-0000190C0000}"/>
    <cellStyle name="_da sua bo nam 2000 VT- 2011 - NGTT diep_XNK" xfId="3258" xr:uid="{00000000-0005-0000-0000-00001A0C0000}"/>
    <cellStyle name="_da sua bo nam 2000 VT- 2011 - NGTT diep_XNK_nien giam tom tat nong nghiep 2013" xfId="3259" xr:uid="{00000000-0005-0000-0000-00001B0C0000}"/>
    <cellStyle name="_da sua bo nam 2000 VT- 2011 - NGTT diep_XNK_Phan II (In)" xfId="3260" xr:uid="{00000000-0005-0000-0000-00001C0C0000}"/>
    <cellStyle name="_Doi Ngheo(TV)" xfId="34" xr:uid="{00000000-0005-0000-0000-00001D0C0000}"/>
    <cellStyle name="_Du lich" xfId="3261" xr:uid="{00000000-0005-0000-0000-00001E0C0000}"/>
    <cellStyle name="_Du lich 2" xfId="3262" xr:uid="{00000000-0005-0000-0000-00001F0C0000}"/>
    <cellStyle name="_Du lich_02  Dan so lao dong(OK)" xfId="3263" xr:uid="{00000000-0005-0000-0000-0000200C0000}"/>
    <cellStyle name="_Du lich_03 TKQG va Thu chi NSNN 2012" xfId="3264" xr:uid="{00000000-0005-0000-0000-0000210C0000}"/>
    <cellStyle name="_Du lich_04 Doanh nghiep va CSKDCT 2012" xfId="3265" xr:uid="{00000000-0005-0000-0000-0000220C0000}"/>
    <cellStyle name="_Du lich_05 Doanh nghiep va Ca the_2011 (Ok)" xfId="3266" xr:uid="{00000000-0005-0000-0000-0000230C0000}"/>
    <cellStyle name="_Du lich_06 NGTT LN,TS 2013 co so" xfId="3267" xr:uid="{00000000-0005-0000-0000-0000240C0000}"/>
    <cellStyle name="_Du lich_07 NGTT CN 2012" xfId="3268" xr:uid="{00000000-0005-0000-0000-0000250C0000}"/>
    <cellStyle name="_Du lich_08 Thuong mai Tong muc - Diep" xfId="3269" xr:uid="{00000000-0005-0000-0000-0000260C0000}"/>
    <cellStyle name="_Du lich_08 Thuong mai va Du lich (Ok)" xfId="3270" xr:uid="{00000000-0005-0000-0000-0000270C0000}"/>
    <cellStyle name="_Du lich_08 Thuong mai va Du lich (Ok)_nien giam tom tat nong nghiep 2013" xfId="3271" xr:uid="{00000000-0005-0000-0000-0000280C0000}"/>
    <cellStyle name="_Du lich_08 Thuong mai va Du lich (Ok)_Phan II (In)" xfId="3272" xr:uid="{00000000-0005-0000-0000-0000290C0000}"/>
    <cellStyle name="_Du lich_09 Chi so gia 2011- VuTKG-1 (Ok)" xfId="3273" xr:uid="{00000000-0005-0000-0000-00002A0C0000}"/>
    <cellStyle name="_Du lich_09 Chi so gia 2011- VuTKG-1 (Ok)_nien giam tom tat nong nghiep 2013" xfId="3274" xr:uid="{00000000-0005-0000-0000-00002B0C0000}"/>
    <cellStyle name="_Du lich_09 Chi so gia 2011- VuTKG-1 (Ok)_Phan II (In)" xfId="3275" xr:uid="{00000000-0005-0000-0000-00002C0C0000}"/>
    <cellStyle name="_Du lich_09 Du lich" xfId="3276" xr:uid="{00000000-0005-0000-0000-00002D0C0000}"/>
    <cellStyle name="_Du lich_09 Du lich_nien giam tom tat nong nghiep 2013" xfId="3277" xr:uid="{00000000-0005-0000-0000-00002E0C0000}"/>
    <cellStyle name="_Du lich_09 Du lich_Phan II (In)" xfId="3278" xr:uid="{00000000-0005-0000-0000-00002F0C0000}"/>
    <cellStyle name="_Du lich_10 Van tai va BCVT (da sua ok)" xfId="3279" xr:uid="{00000000-0005-0000-0000-0000300C0000}"/>
    <cellStyle name="_Du lich_10 Van tai va BCVT (da sua ok)_nien giam tom tat nong nghiep 2013" xfId="3280" xr:uid="{00000000-0005-0000-0000-0000310C0000}"/>
    <cellStyle name="_Du lich_10 Van tai va BCVT (da sua ok)_Phan II (In)" xfId="3281" xr:uid="{00000000-0005-0000-0000-0000320C0000}"/>
    <cellStyle name="_Du lich_11 (3)" xfId="3282" xr:uid="{00000000-0005-0000-0000-0000330C0000}"/>
    <cellStyle name="_Du lich_11 (3) 2" xfId="3283" xr:uid="{00000000-0005-0000-0000-0000340C0000}"/>
    <cellStyle name="_Du lich_11 (3)_04 Doanh nghiep va CSKDCT 2012" xfId="3284" xr:uid="{00000000-0005-0000-0000-0000350C0000}"/>
    <cellStyle name="_Du lich_11 (3)_Book2" xfId="3285" xr:uid="{00000000-0005-0000-0000-0000360C0000}"/>
    <cellStyle name="_Du lich_11 (3)_NGTK-daydu-2014-Laodong" xfId="3286" xr:uid="{00000000-0005-0000-0000-0000370C0000}"/>
    <cellStyle name="_Du lich_11 (3)_nien giam tom tat nong nghiep 2013" xfId="3287" xr:uid="{00000000-0005-0000-0000-0000380C0000}"/>
    <cellStyle name="_Du lich_11 (3)_Niengiam_Hung_final" xfId="3288" xr:uid="{00000000-0005-0000-0000-0000390C0000}"/>
    <cellStyle name="_Du lich_11 (3)_Phan II (In)" xfId="3289" xr:uid="{00000000-0005-0000-0000-00003A0C0000}"/>
    <cellStyle name="_Du lich_11 (3)_Xl0000167" xfId="3290" xr:uid="{00000000-0005-0000-0000-00003B0C0000}"/>
    <cellStyle name="_Du lich_12 (2)" xfId="3291" xr:uid="{00000000-0005-0000-0000-00003C0C0000}"/>
    <cellStyle name="_Du lich_12 (2) 2" xfId="3292" xr:uid="{00000000-0005-0000-0000-00003D0C0000}"/>
    <cellStyle name="_Du lich_12 (2)_04 Doanh nghiep va CSKDCT 2012" xfId="3293" xr:uid="{00000000-0005-0000-0000-00003E0C0000}"/>
    <cellStyle name="_Du lich_12 (2)_Book2" xfId="3294" xr:uid="{00000000-0005-0000-0000-00003F0C0000}"/>
    <cellStyle name="_Du lich_12 (2)_NGTK-daydu-2014-Laodong" xfId="3295" xr:uid="{00000000-0005-0000-0000-0000400C0000}"/>
    <cellStyle name="_Du lich_12 (2)_nien giam tom tat nong nghiep 2013" xfId="3296" xr:uid="{00000000-0005-0000-0000-0000410C0000}"/>
    <cellStyle name="_Du lich_12 (2)_Niengiam_Hung_final" xfId="3297" xr:uid="{00000000-0005-0000-0000-0000420C0000}"/>
    <cellStyle name="_Du lich_12 (2)_Phan II (In)" xfId="3298" xr:uid="{00000000-0005-0000-0000-0000430C0000}"/>
    <cellStyle name="_Du lich_12 (2)_Xl0000167" xfId="3299" xr:uid="{00000000-0005-0000-0000-0000440C0000}"/>
    <cellStyle name="_Du lich_12 Giao duc, Y Te va Muc songnam2011" xfId="3300" xr:uid="{00000000-0005-0000-0000-0000450C0000}"/>
    <cellStyle name="_Du lich_12 Giao duc, Y Te va Muc songnam2011_nien giam tom tat nong nghiep 2013" xfId="3301" xr:uid="{00000000-0005-0000-0000-0000460C0000}"/>
    <cellStyle name="_Du lich_12 Giao duc, Y Te va Muc songnam2011_Phan II (In)" xfId="3302" xr:uid="{00000000-0005-0000-0000-0000470C0000}"/>
    <cellStyle name="_Du lich_12 MSDC_Thuy Van" xfId="3303" xr:uid="{00000000-0005-0000-0000-0000480C0000}"/>
    <cellStyle name="_Du lich_13 Van tai 2012" xfId="3304" xr:uid="{00000000-0005-0000-0000-0000490C0000}"/>
    <cellStyle name="_Du lich_Book2" xfId="3305" xr:uid="{00000000-0005-0000-0000-00004A0C0000}"/>
    <cellStyle name="_Du lich_Giaoduc2013(ok)" xfId="3306" xr:uid="{00000000-0005-0000-0000-00004B0C0000}"/>
    <cellStyle name="_Du lich_Maket NGTT2012 LN,TS (7-1-2013)" xfId="3307" xr:uid="{00000000-0005-0000-0000-00004C0C0000}"/>
    <cellStyle name="_Du lich_Maket NGTT2012 LN,TS (7-1-2013)_Nongnghiep" xfId="3308" xr:uid="{00000000-0005-0000-0000-00004D0C0000}"/>
    <cellStyle name="_Du lich_Ngiam_lamnghiep_2011_v2(1)(1)" xfId="3309" xr:uid="{00000000-0005-0000-0000-00004E0C0000}"/>
    <cellStyle name="_Du lich_Ngiam_lamnghiep_2011_v2(1)(1)_Nongnghiep" xfId="3310" xr:uid="{00000000-0005-0000-0000-00004F0C0000}"/>
    <cellStyle name="_Du lich_NGTK-daydu-2014-Laodong" xfId="3311" xr:uid="{00000000-0005-0000-0000-0000500C0000}"/>
    <cellStyle name="_Du lich_NGTT LN,TS 2012 (Chuan)" xfId="3312" xr:uid="{00000000-0005-0000-0000-0000510C0000}"/>
    <cellStyle name="_Du lich_Nien giam TT Vu Nong nghiep 2012(solieu)-gui Vu TH 29-3-2013" xfId="3313" xr:uid="{00000000-0005-0000-0000-0000520C0000}"/>
    <cellStyle name="_Du lich_Niengiam_Hung_final" xfId="3314" xr:uid="{00000000-0005-0000-0000-0000530C0000}"/>
    <cellStyle name="_Du lich_Nongnghiep" xfId="3315" xr:uid="{00000000-0005-0000-0000-0000540C0000}"/>
    <cellStyle name="_Du lich_Nongnghiep NGDD 2012_cap nhat den 24-5-2013(1)" xfId="3316" xr:uid="{00000000-0005-0000-0000-0000550C0000}"/>
    <cellStyle name="_Du lich_Nongnghiep_Nongnghiep NGDD 2012_cap nhat den 24-5-2013(1)" xfId="3317" xr:uid="{00000000-0005-0000-0000-0000560C0000}"/>
    <cellStyle name="_Du lich_TKQG" xfId="3318" xr:uid="{00000000-0005-0000-0000-0000570C0000}"/>
    <cellStyle name="_Du lich_Xl0000147" xfId="3319" xr:uid="{00000000-0005-0000-0000-0000580C0000}"/>
    <cellStyle name="_Du lich_Xl0000167" xfId="3320" xr:uid="{00000000-0005-0000-0000-0000590C0000}"/>
    <cellStyle name="_Du lich_XNK" xfId="3321" xr:uid="{00000000-0005-0000-0000-00005A0C0000}"/>
    <cellStyle name="_Du lich_XNK_nien giam tom tat nong nghiep 2013" xfId="3322" xr:uid="{00000000-0005-0000-0000-00005B0C0000}"/>
    <cellStyle name="_Du lich_XNK_Phan II (In)" xfId="3323" xr:uid="{00000000-0005-0000-0000-00005C0C0000}"/>
    <cellStyle name="_KT (2)" xfId="35" xr:uid="{00000000-0005-0000-0000-00005D0C0000}"/>
    <cellStyle name="_KT (2)_1" xfId="36" xr:uid="{00000000-0005-0000-0000-00005E0C0000}"/>
    <cellStyle name="_KT (2)_2" xfId="37" xr:uid="{00000000-0005-0000-0000-00005F0C0000}"/>
    <cellStyle name="_KT (2)_2_12 MSDC_Thuy Van" xfId="3324" xr:uid="{00000000-0005-0000-0000-0000600C0000}"/>
    <cellStyle name="_KT (2)_2_Mau" xfId="3325" xr:uid="{00000000-0005-0000-0000-0000610C0000}"/>
    <cellStyle name="_KT (2)_2_TG-TH" xfId="38" xr:uid="{00000000-0005-0000-0000-0000620C0000}"/>
    <cellStyle name="_KT (2)_2_TG-TH_12 MSDC_Thuy Van" xfId="3326" xr:uid="{00000000-0005-0000-0000-0000630C0000}"/>
    <cellStyle name="_KT (2)_2_TG-TH_Mau" xfId="3327" xr:uid="{00000000-0005-0000-0000-0000640C0000}"/>
    <cellStyle name="_KT (2)_3" xfId="39" xr:uid="{00000000-0005-0000-0000-0000650C0000}"/>
    <cellStyle name="_KT (2)_3_TG-TH" xfId="40" xr:uid="{00000000-0005-0000-0000-0000660C0000}"/>
    <cellStyle name="_KT (2)_4" xfId="41" xr:uid="{00000000-0005-0000-0000-0000670C0000}"/>
    <cellStyle name="_KT (2)_4_12 MSDC_Thuy Van" xfId="3328" xr:uid="{00000000-0005-0000-0000-0000680C0000}"/>
    <cellStyle name="_KT (2)_4_Mau" xfId="3329" xr:uid="{00000000-0005-0000-0000-0000690C0000}"/>
    <cellStyle name="_KT (2)_4_TG-TH" xfId="42" xr:uid="{00000000-0005-0000-0000-00006A0C0000}"/>
    <cellStyle name="_KT (2)_4_TG-TH_12 MSDC_Thuy Van" xfId="3330" xr:uid="{00000000-0005-0000-0000-00006B0C0000}"/>
    <cellStyle name="_KT (2)_4_TG-TH_Mau" xfId="3331" xr:uid="{00000000-0005-0000-0000-00006C0C0000}"/>
    <cellStyle name="_KT (2)_5" xfId="43" xr:uid="{00000000-0005-0000-0000-00006D0C0000}"/>
    <cellStyle name="_KT (2)_TG-TH" xfId="44" xr:uid="{00000000-0005-0000-0000-00006E0C0000}"/>
    <cellStyle name="_KT_TG" xfId="45" xr:uid="{00000000-0005-0000-0000-00006F0C0000}"/>
    <cellStyle name="_KT_TG_1" xfId="46" xr:uid="{00000000-0005-0000-0000-0000700C0000}"/>
    <cellStyle name="_KT_TG_12 MSDC_Thuy Van" xfId="3332" xr:uid="{00000000-0005-0000-0000-0000710C0000}"/>
    <cellStyle name="_KT_TG_2" xfId="47" xr:uid="{00000000-0005-0000-0000-0000720C0000}"/>
    <cellStyle name="_KT_TG_2_12 MSDC_Thuy Van" xfId="3333" xr:uid="{00000000-0005-0000-0000-0000730C0000}"/>
    <cellStyle name="_KT_TG_2_Mau" xfId="3334" xr:uid="{00000000-0005-0000-0000-0000740C0000}"/>
    <cellStyle name="_KT_TG_3" xfId="48" xr:uid="{00000000-0005-0000-0000-0000750C0000}"/>
    <cellStyle name="_KT_TG_4" xfId="49" xr:uid="{00000000-0005-0000-0000-0000760C0000}"/>
    <cellStyle name="_KT_TG_Mau" xfId="3335" xr:uid="{00000000-0005-0000-0000-0000770C0000}"/>
    <cellStyle name="_NGTK-tomtat-2010-DSLD-10-3-2011_final_4" xfId="3336" xr:uid="{00000000-0005-0000-0000-0000780C0000}"/>
    <cellStyle name="_NGTK-tomtat-2010-DSLD-10-3-2011_final_4_01 Don vi HC" xfId="3337" xr:uid="{00000000-0005-0000-0000-0000790C0000}"/>
    <cellStyle name="_NGTK-tomtat-2010-DSLD-10-3-2011_final_4_02 Danso_Laodong 2012(chuan) CO SO" xfId="3338" xr:uid="{00000000-0005-0000-0000-00007A0C0000}"/>
    <cellStyle name="_NGTK-tomtat-2010-DSLD-10-3-2011_final_4_04 Doanh nghiep va CSKDCT 2012" xfId="3339" xr:uid="{00000000-0005-0000-0000-00007B0C0000}"/>
    <cellStyle name="_NGTK-tomtat-2010-DSLD-10-3-2011_final_4_12 MSDC_Thuy Van" xfId="3340" xr:uid="{00000000-0005-0000-0000-00007C0C0000}"/>
    <cellStyle name="_NGTK-tomtat-2010-DSLD-10-3-2011_final_4_Don vi HC, dat dai, khi hau" xfId="3341" xr:uid="{00000000-0005-0000-0000-00007D0C0000}"/>
    <cellStyle name="_NGTK-tomtat-2010-DSLD-10-3-2011_final_4_Mau" xfId="3342" xr:uid="{00000000-0005-0000-0000-00007E0C0000}"/>
    <cellStyle name="_NGTK-tomtat-2010-DSLD-10-3-2011_final_4_Mau 2" xfId="3343" xr:uid="{00000000-0005-0000-0000-00007F0C0000}"/>
    <cellStyle name="_NGTK-tomtat-2010-DSLD-10-3-2011_final_4_Mau_Book2" xfId="3344" xr:uid="{00000000-0005-0000-0000-0000800C0000}"/>
    <cellStyle name="_NGTK-tomtat-2010-DSLD-10-3-2011_final_4_Mau_NGTK-daydu-2014-Laodong" xfId="3345" xr:uid="{00000000-0005-0000-0000-0000810C0000}"/>
    <cellStyle name="_NGTK-tomtat-2010-DSLD-10-3-2011_final_4_Mau_Niengiam_Hung_final" xfId="3346" xr:uid="{00000000-0005-0000-0000-0000820C0000}"/>
    <cellStyle name="_NGTK-tomtat-2010-DSLD-10-3-2011_final_4_NGDD 2013 Thu chi NSNN " xfId="3347" xr:uid="{00000000-0005-0000-0000-0000830C0000}"/>
    <cellStyle name="_NGTK-tomtat-2010-DSLD-10-3-2011_final_4_NGTK-daydu-2014-VuDSLD(22.5.2015)" xfId="3348" xr:uid="{00000000-0005-0000-0000-0000840C0000}"/>
    <cellStyle name="_NGTK-tomtat-2010-DSLD-10-3-2011_final_4_nien giam 28.5.12_sua tn_Oanh-gui-3.15pm-28-5-2012" xfId="3349" xr:uid="{00000000-0005-0000-0000-0000850C0000}"/>
    <cellStyle name="_NGTK-tomtat-2010-DSLD-10-3-2011_final_4_Nien giam KT_TV 2010" xfId="3350" xr:uid="{00000000-0005-0000-0000-0000860C0000}"/>
    <cellStyle name="_NGTK-tomtat-2010-DSLD-10-3-2011_final_4_nien giam tom tat nong nghiep 2013" xfId="3351" xr:uid="{00000000-0005-0000-0000-0000870C0000}"/>
    <cellStyle name="_NGTK-tomtat-2010-DSLD-10-3-2011_final_4_Phan II (In)" xfId="3352" xr:uid="{00000000-0005-0000-0000-0000880C0000}"/>
    <cellStyle name="_NGTK-tomtat-2010-DSLD-10-3-2011_final_4_Xl0000006" xfId="3353" xr:uid="{00000000-0005-0000-0000-0000890C0000}"/>
    <cellStyle name="_NGTK-tomtat-2010-DSLD-10-3-2011_final_4_Xl0000167" xfId="3354" xr:uid="{00000000-0005-0000-0000-00008A0C0000}"/>
    <cellStyle name="_NGTK-tomtat-2010-DSLD-10-3-2011_final_4_Y te-VH TT_Tam(1)" xfId="3355" xr:uid="{00000000-0005-0000-0000-00008B0C0000}"/>
    <cellStyle name="_NGTT 2011 - XNK" xfId="3356" xr:uid="{00000000-0005-0000-0000-00008C0C0000}"/>
    <cellStyle name="_NGTT 2011 - XNK - Market dasua" xfId="3357" xr:uid="{00000000-0005-0000-0000-00008D0C0000}"/>
    <cellStyle name="_NGTT 2011 - XNK - Market dasua 2" xfId="3358" xr:uid="{00000000-0005-0000-0000-00008E0C0000}"/>
    <cellStyle name="_NGTT 2011 - XNK - Market dasua_02  Dan so lao dong(OK)" xfId="3359" xr:uid="{00000000-0005-0000-0000-00008F0C0000}"/>
    <cellStyle name="_NGTT 2011 - XNK - Market dasua_03 TKQG va Thu chi NSNN 2012" xfId="3360" xr:uid="{00000000-0005-0000-0000-0000900C0000}"/>
    <cellStyle name="_NGTT 2011 - XNK - Market dasua_04 Doanh nghiep va CSKDCT 2012" xfId="3361" xr:uid="{00000000-0005-0000-0000-0000910C0000}"/>
    <cellStyle name="_NGTT 2011 - XNK - Market dasua_05 Doanh nghiep va Ca the_2011 (Ok)" xfId="3362" xr:uid="{00000000-0005-0000-0000-0000920C0000}"/>
    <cellStyle name="_NGTT 2011 - XNK - Market dasua_06 NGTT LN,TS 2013 co so" xfId="3363" xr:uid="{00000000-0005-0000-0000-0000930C0000}"/>
    <cellStyle name="_NGTT 2011 - XNK - Market dasua_07 NGTT CN 2012" xfId="3364" xr:uid="{00000000-0005-0000-0000-0000940C0000}"/>
    <cellStyle name="_NGTT 2011 - XNK - Market dasua_08 Thuong mai Tong muc - Diep" xfId="3365" xr:uid="{00000000-0005-0000-0000-0000950C0000}"/>
    <cellStyle name="_NGTT 2011 - XNK - Market dasua_08 Thuong mai va Du lich (Ok)" xfId="3366" xr:uid="{00000000-0005-0000-0000-0000960C0000}"/>
    <cellStyle name="_NGTT 2011 - XNK - Market dasua_08 Thuong mai va Du lich (Ok)_nien giam tom tat nong nghiep 2013" xfId="3367" xr:uid="{00000000-0005-0000-0000-0000970C0000}"/>
    <cellStyle name="_NGTT 2011 - XNK - Market dasua_08 Thuong mai va Du lich (Ok)_Phan II (In)" xfId="3368" xr:uid="{00000000-0005-0000-0000-0000980C0000}"/>
    <cellStyle name="_NGTT 2011 - XNK - Market dasua_09 Chi so gia 2011- VuTKG-1 (Ok)" xfId="3369" xr:uid="{00000000-0005-0000-0000-0000990C0000}"/>
    <cellStyle name="_NGTT 2011 - XNK - Market dasua_09 Chi so gia 2011- VuTKG-1 (Ok)_nien giam tom tat nong nghiep 2013" xfId="3370" xr:uid="{00000000-0005-0000-0000-00009A0C0000}"/>
    <cellStyle name="_NGTT 2011 - XNK - Market dasua_09 Chi so gia 2011- VuTKG-1 (Ok)_Phan II (In)" xfId="3371" xr:uid="{00000000-0005-0000-0000-00009B0C0000}"/>
    <cellStyle name="_NGTT 2011 - XNK - Market dasua_09 Du lich" xfId="3372" xr:uid="{00000000-0005-0000-0000-00009C0C0000}"/>
    <cellStyle name="_NGTT 2011 - XNK - Market dasua_09 Du lich_nien giam tom tat nong nghiep 2013" xfId="3373" xr:uid="{00000000-0005-0000-0000-00009D0C0000}"/>
    <cellStyle name="_NGTT 2011 - XNK - Market dasua_09 Du lich_Phan II (In)" xfId="3374" xr:uid="{00000000-0005-0000-0000-00009E0C0000}"/>
    <cellStyle name="_NGTT 2011 - XNK - Market dasua_10 Van tai va BCVT (da sua ok)" xfId="3375" xr:uid="{00000000-0005-0000-0000-00009F0C0000}"/>
    <cellStyle name="_NGTT 2011 - XNK - Market dasua_10 Van tai va BCVT (da sua ok)_nien giam tom tat nong nghiep 2013" xfId="3376" xr:uid="{00000000-0005-0000-0000-0000A00C0000}"/>
    <cellStyle name="_NGTT 2011 - XNK - Market dasua_10 Van tai va BCVT (da sua ok)_Phan II (In)" xfId="3377" xr:uid="{00000000-0005-0000-0000-0000A10C0000}"/>
    <cellStyle name="_NGTT 2011 - XNK - Market dasua_11 (3)" xfId="3378" xr:uid="{00000000-0005-0000-0000-0000A20C0000}"/>
    <cellStyle name="_NGTT 2011 - XNK - Market dasua_11 (3) 2" xfId="3379" xr:uid="{00000000-0005-0000-0000-0000A30C0000}"/>
    <cellStyle name="_NGTT 2011 - XNK - Market dasua_11 (3)_04 Doanh nghiep va CSKDCT 2012" xfId="3380" xr:uid="{00000000-0005-0000-0000-0000A40C0000}"/>
    <cellStyle name="_NGTT 2011 - XNK - Market dasua_11 (3)_Book2" xfId="3381" xr:uid="{00000000-0005-0000-0000-0000A50C0000}"/>
    <cellStyle name="_NGTT 2011 - XNK - Market dasua_11 (3)_NGTK-daydu-2014-Laodong" xfId="3382" xr:uid="{00000000-0005-0000-0000-0000A60C0000}"/>
    <cellStyle name="_NGTT 2011 - XNK - Market dasua_11 (3)_nien giam tom tat nong nghiep 2013" xfId="3383" xr:uid="{00000000-0005-0000-0000-0000A70C0000}"/>
    <cellStyle name="_NGTT 2011 - XNK - Market dasua_11 (3)_Niengiam_Hung_final" xfId="3384" xr:uid="{00000000-0005-0000-0000-0000A80C0000}"/>
    <cellStyle name="_NGTT 2011 - XNK - Market dasua_11 (3)_Phan II (In)" xfId="3385" xr:uid="{00000000-0005-0000-0000-0000A90C0000}"/>
    <cellStyle name="_NGTT 2011 - XNK - Market dasua_11 (3)_Xl0000167" xfId="3386" xr:uid="{00000000-0005-0000-0000-0000AA0C0000}"/>
    <cellStyle name="_NGTT 2011 - XNK - Market dasua_12 (2)" xfId="3387" xr:uid="{00000000-0005-0000-0000-0000AB0C0000}"/>
    <cellStyle name="_NGTT 2011 - XNK - Market dasua_12 (2) 2" xfId="3388" xr:uid="{00000000-0005-0000-0000-0000AC0C0000}"/>
    <cellStyle name="_NGTT 2011 - XNK - Market dasua_12 (2)_04 Doanh nghiep va CSKDCT 2012" xfId="3389" xr:uid="{00000000-0005-0000-0000-0000AD0C0000}"/>
    <cellStyle name="_NGTT 2011 - XNK - Market dasua_12 (2)_Book2" xfId="3390" xr:uid="{00000000-0005-0000-0000-0000AE0C0000}"/>
    <cellStyle name="_NGTT 2011 - XNK - Market dasua_12 (2)_NGTK-daydu-2014-Laodong" xfId="3391" xr:uid="{00000000-0005-0000-0000-0000AF0C0000}"/>
    <cellStyle name="_NGTT 2011 - XNK - Market dasua_12 (2)_nien giam tom tat nong nghiep 2013" xfId="3392" xr:uid="{00000000-0005-0000-0000-0000B00C0000}"/>
    <cellStyle name="_NGTT 2011 - XNK - Market dasua_12 (2)_Niengiam_Hung_final" xfId="3393" xr:uid="{00000000-0005-0000-0000-0000B10C0000}"/>
    <cellStyle name="_NGTT 2011 - XNK - Market dasua_12 (2)_Phan II (In)" xfId="3394" xr:uid="{00000000-0005-0000-0000-0000B20C0000}"/>
    <cellStyle name="_NGTT 2011 - XNK - Market dasua_12 (2)_Xl0000167" xfId="3395" xr:uid="{00000000-0005-0000-0000-0000B30C0000}"/>
    <cellStyle name="_NGTT 2011 - XNK - Market dasua_12 Giao duc, Y Te va Muc songnam2011" xfId="3396" xr:uid="{00000000-0005-0000-0000-0000B40C0000}"/>
    <cellStyle name="_NGTT 2011 - XNK - Market dasua_12 Giao duc, Y Te va Muc songnam2011_nien giam tom tat nong nghiep 2013" xfId="3397" xr:uid="{00000000-0005-0000-0000-0000B50C0000}"/>
    <cellStyle name="_NGTT 2011 - XNK - Market dasua_12 Giao duc, Y Te va Muc songnam2011_Phan II (In)" xfId="3398" xr:uid="{00000000-0005-0000-0000-0000B60C0000}"/>
    <cellStyle name="_NGTT 2011 - XNK - Market dasua_12 MSDC_Thuy Van" xfId="3399" xr:uid="{00000000-0005-0000-0000-0000B70C0000}"/>
    <cellStyle name="_NGTT 2011 - XNK - Market dasua_13 Van tai 2012" xfId="3400" xr:uid="{00000000-0005-0000-0000-0000B80C0000}"/>
    <cellStyle name="_NGTT 2011 - XNK - Market dasua_Book2" xfId="3401" xr:uid="{00000000-0005-0000-0000-0000B90C0000}"/>
    <cellStyle name="_NGTT 2011 - XNK - Market dasua_Giaoduc2013(ok)" xfId="3402" xr:uid="{00000000-0005-0000-0000-0000BA0C0000}"/>
    <cellStyle name="_NGTT 2011 - XNK - Market dasua_Maket NGTT2012 LN,TS (7-1-2013)" xfId="3403" xr:uid="{00000000-0005-0000-0000-0000BB0C0000}"/>
    <cellStyle name="_NGTT 2011 - XNK - Market dasua_Maket NGTT2012 LN,TS (7-1-2013)_Nongnghiep" xfId="3404" xr:uid="{00000000-0005-0000-0000-0000BC0C0000}"/>
    <cellStyle name="_NGTT 2011 - XNK - Market dasua_Ngiam_lamnghiep_2011_v2(1)(1)" xfId="3405" xr:uid="{00000000-0005-0000-0000-0000BD0C0000}"/>
    <cellStyle name="_NGTT 2011 - XNK - Market dasua_Ngiam_lamnghiep_2011_v2(1)(1)_Nongnghiep" xfId="3406" xr:uid="{00000000-0005-0000-0000-0000BE0C0000}"/>
    <cellStyle name="_NGTT 2011 - XNK - Market dasua_NGTK-daydu-2014-Laodong" xfId="3407" xr:uid="{00000000-0005-0000-0000-0000BF0C0000}"/>
    <cellStyle name="_NGTT 2011 - XNK - Market dasua_NGTT LN,TS 2012 (Chuan)" xfId="3408" xr:uid="{00000000-0005-0000-0000-0000C00C0000}"/>
    <cellStyle name="_NGTT 2011 - XNK - Market dasua_Nien giam TT Vu Nong nghiep 2012(solieu)-gui Vu TH 29-3-2013" xfId="3409" xr:uid="{00000000-0005-0000-0000-0000C10C0000}"/>
    <cellStyle name="_NGTT 2011 - XNK - Market dasua_Niengiam_Hung_final" xfId="3410" xr:uid="{00000000-0005-0000-0000-0000C20C0000}"/>
    <cellStyle name="_NGTT 2011 - XNK - Market dasua_Nongnghiep" xfId="3411" xr:uid="{00000000-0005-0000-0000-0000C30C0000}"/>
    <cellStyle name="_NGTT 2011 - XNK - Market dasua_Nongnghiep NGDD 2012_cap nhat den 24-5-2013(1)" xfId="3412" xr:uid="{00000000-0005-0000-0000-0000C40C0000}"/>
    <cellStyle name="_NGTT 2011 - XNK - Market dasua_Nongnghiep_Nongnghiep NGDD 2012_cap nhat den 24-5-2013(1)" xfId="3413" xr:uid="{00000000-0005-0000-0000-0000C50C0000}"/>
    <cellStyle name="_NGTT 2011 - XNK - Market dasua_TKQG" xfId="3414" xr:uid="{00000000-0005-0000-0000-0000C60C0000}"/>
    <cellStyle name="_NGTT 2011 - XNK - Market dasua_Xl0000147" xfId="3415" xr:uid="{00000000-0005-0000-0000-0000C70C0000}"/>
    <cellStyle name="_NGTT 2011 - XNK - Market dasua_Xl0000167" xfId="3416" xr:uid="{00000000-0005-0000-0000-0000C80C0000}"/>
    <cellStyle name="_NGTT 2011 - XNK - Market dasua_XNK" xfId="3417" xr:uid="{00000000-0005-0000-0000-0000C90C0000}"/>
    <cellStyle name="_NGTT 2011 - XNK - Market dasua_XNK_nien giam tom tat nong nghiep 2013" xfId="3418" xr:uid="{00000000-0005-0000-0000-0000CA0C0000}"/>
    <cellStyle name="_NGTT 2011 - XNK - Market dasua_XNK_Phan II (In)" xfId="3419" xr:uid="{00000000-0005-0000-0000-0000CB0C0000}"/>
    <cellStyle name="_NGTT 2011 - XNK_nien giam tom tat nong nghiep 2013" xfId="3420" xr:uid="{00000000-0005-0000-0000-0000CC0C0000}"/>
    <cellStyle name="_NGTT 2011 - XNK_Phan II (In)" xfId="3421" xr:uid="{00000000-0005-0000-0000-0000CD0C0000}"/>
    <cellStyle name="_Nonglamthuysan" xfId="3422" xr:uid="{00000000-0005-0000-0000-0000CE0C0000}"/>
    <cellStyle name="_Nonglamthuysan 2" xfId="3423" xr:uid="{00000000-0005-0000-0000-0000CF0C0000}"/>
    <cellStyle name="_Nonglamthuysan_02  Dan so lao dong(OK)" xfId="3424" xr:uid="{00000000-0005-0000-0000-0000D00C0000}"/>
    <cellStyle name="_Nonglamthuysan_03 TKQG va Thu chi NSNN 2012" xfId="3425" xr:uid="{00000000-0005-0000-0000-0000D10C0000}"/>
    <cellStyle name="_Nonglamthuysan_04 Doanh nghiep va CSKDCT 2012" xfId="3426" xr:uid="{00000000-0005-0000-0000-0000D20C0000}"/>
    <cellStyle name="_Nonglamthuysan_05 Doanh nghiep va Ca the_2011 (Ok)" xfId="3427" xr:uid="{00000000-0005-0000-0000-0000D30C0000}"/>
    <cellStyle name="_Nonglamthuysan_06 NGTT LN,TS 2013 co so" xfId="3428" xr:uid="{00000000-0005-0000-0000-0000D40C0000}"/>
    <cellStyle name="_Nonglamthuysan_07 NGTT CN 2012" xfId="3429" xr:uid="{00000000-0005-0000-0000-0000D50C0000}"/>
    <cellStyle name="_Nonglamthuysan_08 Thuong mai Tong muc - Diep" xfId="3430" xr:uid="{00000000-0005-0000-0000-0000D60C0000}"/>
    <cellStyle name="_Nonglamthuysan_08 Thuong mai va Du lich (Ok)" xfId="3431" xr:uid="{00000000-0005-0000-0000-0000D70C0000}"/>
    <cellStyle name="_Nonglamthuysan_08 Thuong mai va Du lich (Ok)_nien giam tom tat nong nghiep 2013" xfId="3432" xr:uid="{00000000-0005-0000-0000-0000D80C0000}"/>
    <cellStyle name="_Nonglamthuysan_08 Thuong mai va Du lich (Ok)_Phan II (In)" xfId="3433" xr:uid="{00000000-0005-0000-0000-0000D90C0000}"/>
    <cellStyle name="_Nonglamthuysan_09 Chi so gia 2011- VuTKG-1 (Ok)" xfId="3434" xr:uid="{00000000-0005-0000-0000-0000DA0C0000}"/>
    <cellStyle name="_Nonglamthuysan_09 Chi so gia 2011- VuTKG-1 (Ok)_nien giam tom tat nong nghiep 2013" xfId="3435" xr:uid="{00000000-0005-0000-0000-0000DB0C0000}"/>
    <cellStyle name="_Nonglamthuysan_09 Chi so gia 2011- VuTKG-1 (Ok)_Phan II (In)" xfId="3436" xr:uid="{00000000-0005-0000-0000-0000DC0C0000}"/>
    <cellStyle name="_Nonglamthuysan_09 Du lich" xfId="3437" xr:uid="{00000000-0005-0000-0000-0000DD0C0000}"/>
    <cellStyle name="_Nonglamthuysan_09 Du lich_nien giam tom tat nong nghiep 2013" xfId="3438" xr:uid="{00000000-0005-0000-0000-0000DE0C0000}"/>
    <cellStyle name="_Nonglamthuysan_09 Du lich_Phan II (In)" xfId="3439" xr:uid="{00000000-0005-0000-0000-0000DF0C0000}"/>
    <cellStyle name="_Nonglamthuysan_10 Van tai va BCVT (da sua ok)" xfId="3440" xr:uid="{00000000-0005-0000-0000-0000E00C0000}"/>
    <cellStyle name="_Nonglamthuysan_10 Van tai va BCVT (da sua ok)_nien giam tom tat nong nghiep 2013" xfId="3441" xr:uid="{00000000-0005-0000-0000-0000E10C0000}"/>
    <cellStyle name="_Nonglamthuysan_10 Van tai va BCVT (da sua ok)_Phan II (In)" xfId="3442" xr:uid="{00000000-0005-0000-0000-0000E20C0000}"/>
    <cellStyle name="_Nonglamthuysan_11 (3)" xfId="3443" xr:uid="{00000000-0005-0000-0000-0000E30C0000}"/>
    <cellStyle name="_Nonglamthuysan_11 (3) 2" xfId="3444" xr:uid="{00000000-0005-0000-0000-0000E40C0000}"/>
    <cellStyle name="_Nonglamthuysan_11 (3)_04 Doanh nghiep va CSKDCT 2012" xfId="3445" xr:uid="{00000000-0005-0000-0000-0000E50C0000}"/>
    <cellStyle name="_Nonglamthuysan_11 (3)_Book2" xfId="3446" xr:uid="{00000000-0005-0000-0000-0000E60C0000}"/>
    <cellStyle name="_Nonglamthuysan_11 (3)_NGTK-daydu-2014-Laodong" xfId="3447" xr:uid="{00000000-0005-0000-0000-0000E70C0000}"/>
    <cellStyle name="_Nonglamthuysan_11 (3)_nien giam tom tat nong nghiep 2013" xfId="3448" xr:uid="{00000000-0005-0000-0000-0000E80C0000}"/>
    <cellStyle name="_Nonglamthuysan_11 (3)_Niengiam_Hung_final" xfId="3449" xr:uid="{00000000-0005-0000-0000-0000E90C0000}"/>
    <cellStyle name="_Nonglamthuysan_11 (3)_Phan II (In)" xfId="3450" xr:uid="{00000000-0005-0000-0000-0000EA0C0000}"/>
    <cellStyle name="_Nonglamthuysan_11 (3)_Xl0000167" xfId="3451" xr:uid="{00000000-0005-0000-0000-0000EB0C0000}"/>
    <cellStyle name="_Nonglamthuysan_12 (2)" xfId="3452" xr:uid="{00000000-0005-0000-0000-0000EC0C0000}"/>
    <cellStyle name="_Nonglamthuysan_12 (2) 2" xfId="3453" xr:uid="{00000000-0005-0000-0000-0000ED0C0000}"/>
    <cellStyle name="_Nonglamthuysan_12 (2)_04 Doanh nghiep va CSKDCT 2012" xfId="3454" xr:uid="{00000000-0005-0000-0000-0000EE0C0000}"/>
    <cellStyle name="_Nonglamthuysan_12 (2)_Book2" xfId="3455" xr:uid="{00000000-0005-0000-0000-0000EF0C0000}"/>
    <cellStyle name="_Nonglamthuysan_12 (2)_NGTK-daydu-2014-Laodong" xfId="3456" xr:uid="{00000000-0005-0000-0000-0000F00C0000}"/>
    <cellStyle name="_Nonglamthuysan_12 (2)_nien giam tom tat nong nghiep 2013" xfId="3457" xr:uid="{00000000-0005-0000-0000-0000F10C0000}"/>
    <cellStyle name="_Nonglamthuysan_12 (2)_Niengiam_Hung_final" xfId="3458" xr:uid="{00000000-0005-0000-0000-0000F20C0000}"/>
    <cellStyle name="_Nonglamthuysan_12 (2)_Phan II (In)" xfId="3459" xr:uid="{00000000-0005-0000-0000-0000F30C0000}"/>
    <cellStyle name="_Nonglamthuysan_12 (2)_Xl0000167" xfId="3460" xr:uid="{00000000-0005-0000-0000-0000F40C0000}"/>
    <cellStyle name="_Nonglamthuysan_12 Giao duc, Y Te va Muc songnam2011" xfId="3461" xr:uid="{00000000-0005-0000-0000-0000F50C0000}"/>
    <cellStyle name="_Nonglamthuysan_12 Giao duc, Y Te va Muc songnam2011_nien giam tom tat nong nghiep 2013" xfId="3462" xr:uid="{00000000-0005-0000-0000-0000F60C0000}"/>
    <cellStyle name="_Nonglamthuysan_12 Giao duc, Y Te va Muc songnam2011_Phan II (In)" xfId="3463" xr:uid="{00000000-0005-0000-0000-0000F70C0000}"/>
    <cellStyle name="_Nonglamthuysan_12 MSDC_Thuy Van" xfId="3464" xr:uid="{00000000-0005-0000-0000-0000F80C0000}"/>
    <cellStyle name="_Nonglamthuysan_13 Van tai 2012" xfId="3465" xr:uid="{00000000-0005-0000-0000-0000F90C0000}"/>
    <cellStyle name="_Nonglamthuysan_Book2" xfId="3466" xr:uid="{00000000-0005-0000-0000-0000FA0C0000}"/>
    <cellStyle name="_Nonglamthuysan_Giaoduc2013(ok)" xfId="3467" xr:uid="{00000000-0005-0000-0000-0000FB0C0000}"/>
    <cellStyle name="_Nonglamthuysan_Maket NGTT2012 LN,TS (7-1-2013)" xfId="3468" xr:uid="{00000000-0005-0000-0000-0000FC0C0000}"/>
    <cellStyle name="_Nonglamthuysan_Maket NGTT2012 LN,TS (7-1-2013)_Nongnghiep" xfId="3469" xr:uid="{00000000-0005-0000-0000-0000FD0C0000}"/>
    <cellStyle name="_Nonglamthuysan_Ngiam_lamnghiep_2011_v2(1)(1)" xfId="3470" xr:uid="{00000000-0005-0000-0000-0000FE0C0000}"/>
    <cellStyle name="_Nonglamthuysan_Ngiam_lamnghiep_2011_v2(1)(1)_Nongnghiep" xfId="3471" xr:uid="{00000000-0005-0000-0000-0000FF0C0000}"/>
    <cellStyle name="_Nonglamthuysan_NGTK-daydu-2014-Laodong" xfId="3472" xr:uid="{00000000-0005-0000-0000-0000000D0000}"/>
    <cellStyle name="_Nonglamthuysan_NGTT LN,TS 2012 (Chuan)" xfId="3473" xr:uid="{00000000-0005-0000-0000-0000010D0000}"/>
    <cellStyle name="_Nonglamthuysan_Nien giam TT Vu Nong nghiep 2012(solieu)-gui Vu TH 29-3-2013" xfId="3474" xr:uid="{00000000-0005-0000-0000-0000020D0000}"/>
    <cellStyle name="_Nonglamthuysan_Niengiam_Hung_final" xfId="3475" xr:uid="{00000000-0005-0000-0000-0000030D0000}"/>
    <cellStyle name="_Nonglamthuysan_Nongnghiep" xfId="3476" xr:uid="{00000000-0005-0000-0000-0000040D0000}"/>
    <cellStyle name="_Nonglamthuysan_Nongnghiep NGDD 2012_cap nhat den 24-5-2013(1)" xfId="3477" xr:uid="{00000000-0005-0000-0000-0000050D0000}"/>
    <cellStyle name="_Nonglamthuysan_Nongnghiep_Nongnghiep NGDD 2012_cap nhat den 24-5-2013(1)" xfId="3478" xr:uid="{00000000-0005-0000-0000-0000060D0000}"/>
    <cellStyle name="_Nonglamthuysan_TKQG" xfId="3479" xr:uid="{00000000-0005-0000-0000-0000070D0000}"/>
    <cellStyle name="_Nonglamthuysan_Xl0000147" xfId="3480" xr:uid="{00000000-0005-0000-0000-0000080D0000}"/>
    <cellStyle name="_Nonglamthuysan_Xl0000167" xfId="3481" xr:uid="{00000000-0005-0000-0000-0000090D0000}"/>
    <cellStyle name="_Nonglamthuysan_XNK" xfId="3482" xr:uid="{00000000-0005-0000-0000-00000A0D0000}"/>
    <cellStyle name="_Nonglamthuysan_XNK_nien giam tom tat nong nghiep 2013" xfId="3483" xr:uid="{00000000-0005-0000-0000-00000B0D0000}"/>
    <cellStyle name="_Nonglamthuysan_XNK_Phan II (In)" xfId="3484" xr:uid="{00000000-0005-0000-0000-00000C0D0000}"/>
    <cellStyle name="_NSNN" xfId="3485" xr:uid="{00000000-0005-0000-0000-00000D0D0000}"/>
    <cellStyle name="_So lieu quoc te TH" xfId="3486" xr:uid="{00000000-0005-0000-0000-00000E0D0000}"/>
    <cellStyle name="_So lieu quoc te TH 2" xfId="3487" xr:uid="{00000000-0005-0000-0000-00000F0D0000}"/>
    <cellStyle name="_So lieu quoc te TH_02  Dan so lao dong(OK)" xfId="3488" xr:uid="{00000000-0005-0000-0000-0000100D0000}"/>
    <cellStyle name="_So lieu quoc te TH_03 TKQG va Thu chi NSNN 2012" xfId="3489" xr:uid="{00000000-0005-0000-0000-0000110D0000}"/>
    <cellStyle name="_So lieu quoc te TH_04 Doanh nghiep va CSKDCT 2012" xfId="3490" xr:uid="{00000000-0005-0000-0000-0000120D0000}"/>
    <cellStyle name="_So lieu quoc te TH_05 Doanh nghiep va Ca the_2011 (Ok)" xfId="3491" xr:uid="{00000000-0005-0000-0000-0000130D0000}"/>
    <cellStyle name="_So lieu quoc te TH_06 NGTT LN,TS 2013 co so" xfId="3492" xr:uid="{00000000-0005-0000-0000-0000140D0000}"/>
    <cellStyle name="_So lieu quoc te TH_07 NGTT CN 2012" xfId="3493" xr:uid="{00000000-0005-0000-0000-0000150D0000}"/>
    <cellStyle name="_So lieu quoc te TH_08 Thuong mai Tong muc - Diep" xfId="3494" xr:uid="{00000000-0005-0000-0000-0000160D0000}"/>
    <cellStyle name="_So lieu quoc te TH_08 Thuong mai va Du lich (Ok)" xfId="3495" xr:uid="{00000000-0005-0000-0000-0000170D0000}"/>
    <cellStyle name="_So lieu quoc te TH_08 Thuong mai va Du lich (Ok)_nien giam tom tat nong nghiep 2013" xfId="3496" xr:uid="{00000000-0005-0000-0000-0000180D0000}"/>
    <cellStyle name="_So lieu quoc te TH_08 Thuong mai va Du lich (Ok)_Phan II (In)" xfId="3497" xr:uid="{00000000-0005-0000-0000-0000190D0000}"/>
    <cellStyle name="_So lieu quoc te TH_09 Chi so gia 2011- VuTKG-1 (Ok)" xfId="3498" xr:uid="{00000000-0005-0000-0000-00001A0D0000}"/>
    <cellStyle name="_So lieu quoc te TH_09 Chi so gia 2011- VuTKG-1 (Ok)_nien giam tom tat nong nghiep 2013" xfId="3499" xr:uid="{00000000-0005-0000-0000-00001B0D0000}"/>
    <cellStyle name="_So lieu quoc te TH_09 Chi so gia 2011- VuTKG-1 (Ok)_Phan II (In)" xfId="3500" xr:uid="{00000000-0005-0000-0000-00001C0D0000}"/>
    <cellStyle name="_So lieu quoc te TH_09 Du lich" xfId="3501" xr:uid="{00000000-0005-0000-0000-00001D0D0000}"/>
    <cellStyle name="_So lieu quoc te TH_09 Du lich_nien giam tom tat nong nghiep 2013" xfId="3502" xr:uid="{00000000-0005-0000-0000-00001E0D0000}"/>
    <cellStyle name="_So lieu quoc te TH_09 Du lich_Phan II (In)" xfId="3503" xr:uid="{00000000-0005-0000-0000-00001F0D0000}"/>
    <cellStyle name="_So lieu quoc te TH_10 Van tai va BCVT (da sua ok)" xfId="3504" xr:uid="{00000000-0005-0000-0000-0000200D0000}"/>
    <cellStyle name="_So lieu quoc te TH_10 Van tai va BCVT (da sua ok)_nien giam tom tat nong nghiep 2013" xfId="3505" xr:uid="{00000000-0005-0000-0000-0000210D0000}"/>
    <cellStyle name="_So lieu quoc te TH_10 Van tai va BCVT (da sua ok)_Phan II (In)" xfId="3506" xr:uid="{00000000-0005-0000-0000-0000220D0000}"/>
    <cellStyle name="_So lieu quoc te TH_11 (3)" xfId="3507" xr:uid="{00000000-0005-0000-0000-0000230D0000}"/>
    <cellStyle name="_So lieu quoc te TH_11 (3) 2" xfId="3508" xr:uid="{00000000-0005-0000-0000-0000240D0000}"/>
    <cellStyle name="_So lieu quoc te TH_11 (3)_04 Doanh nghiep va CSKDCT 2012" xfId="3509" xr:uid="{00000000-0005-0000-0000-0000250D0000}"/>
    <cellStyle name="_So lieu quoc te TH_11 (3)_Book2" xfId="3510" xr:uid="{00000000-0005-0000-0000-0000260D0000}"/>
    <cellStyle name="_So lieu quoc te TH_11 (3)_NGTK-daydu-2014-Laodong" xfId="3511" xr:uid="{00000000-0005-0000-0000-0000270D0000}"/>
    <cellStyle name="_So lieu quoc te TH_11 (3)_nien giam tom tat nong nghiep 2013" xfId="3512" xr:uid="{00000000-0005-0000-0000-0000280D0000}"/>
    <cellStyle name="_So lieu quoc te TH_11 (3)_Niengiam_Hung_final" xfId="3513" xr:uid="{00000000-0005-0000-0000-0000290D0000}"/>
    <cellStyle name="_So lieu quoc te TH_11 (3)_Phan II (In)" xfId="3514" xr:uid="{00000000-0005-0000-0000-00002A0D0000}"/>
    <cellStyle name="_So lieu quoc te TH_11 (3)_Xl0000167" xfId="3515" xr:uid="{00000000-0005-0000-0000-00002B0D0000}"/>
    <cellStyle name="_So lieu quoc te TH_12 (2)" xfId="3516" xr:uid="{00000000-0005-0000-0000-00002C0D0000}"/>
    <cellStyle name="_So lieu quoc te TH_12 (2) 2" xfId="3517" xr:uid="{00000000-0005-0000-0000-00002D0D0000}"/>
    <cellStyle name="_So lieu quoc te TH_12 (2)_04 Doanh nghiep va CSKDCT 2012" xfId="3518" xr:uid="{00000000-0005-0000-0000-00002E0D0000}"/>
    <cellStyle name="_So lieu quoc te TH_12 (2)_Book2" xfId="3519" xr:uid="{00000000-0005-0000-0000-00002F0D0000}"/>
    <cellStyle name="_So lieu quoc te TH_12 (2)_NGTK-daydu-2014-Laodong" xfId="3520" xr:uid="{00000000-0005-0000-0000-0000300D0000}"/>
    <cellStyle name="_So lieu quoc te TH_12 (2)_nien giam tom tat nong nghiep 2013" xfId="3521" xr:uid="{00000000-0005-0000-0000-0000310D0000}"/>
    <cellStyle name="_So lieu quoc te TH_12 (2)_Niengiam_Hung_final" xfId="3522" xr:uid="{00000000-0005-0000-0000-0000320D0000}"/>
    <cellStyle name="_So lieu quoc te TH_12 (2)_Phan II (In)" xfId="3523" xr:uid="{00000000-0005-0000-0000-0000330D0000}"/>
    <cellStyle name="_So lieu quoc te TH_12 (2)_Xl0000167" xfId="3524" xr:uid="{00000000-0005-0000-0000-0000340D0000}"/>
    <cellStyle name="_So lieu quoc te TH_12 Giao duc, Y Te va Muc songnam2011" xfId="3525" xr:uid="{00000000-0005-0000-0000-0000350D0000}"/>
    <cellStyle name="_So lieu quoc te TH_12 Giao duc, Y Te va Muc songnam2011_nien giam tom tat nong nghiep 2013" xfId="3526" xr:uid="{00000000-0005-0000-0000-0000360D0000}"/>
    <cellStyle name="_So lieu quoc te TH_12 Giao duc, Y Te va Muc songnam2011_Phan II (In)" xfId="3527" xr:uid="{00000000-0005-0000-0000-0000370D0000}"/>
    <cellStyle name="_So lieu quoc te TH_12 MSDC_Thuy Van" xfId="3528" xr:uid="{00000000-0005-0000-0000-0000380D0000}"/>
    <cellStyle name="_So lieu quoc te TH_13 Van tai 2012" xfId="3529" xr:uid="{00000000-0005-0000-0000-0000390D0000}"/>
    <cellStyle name="_So lieu quoc te TH_Book2" xfId="3530" xr:uid="{00000000-0005-0000-0000-00003A0D0000}"/>
    <cellStyle name="_So lieu quoc te TH_Giaoduc2013(ok)" xfId="3531" xr:uid="{00000000-0005-0000-0000-00003B0D0000}"/>
    <cellStyle name="_So lieu quoc te TH_Maket NGTT2012 LN,TS (7-1-2013)" xfId="3532" xr:uid="{00000000-0005-0000-0000-00003C0D0000}"/>
    <cellStyle name="_So lieu quoc te TH_Maket NGTT2012 LN,TS (7-1-2013)_Nongnghiep" xfId="3533" xr:uid="{00000000-0005-0000-0000-00003D0D0000}"/>
    <cellStyle name="_So lieu quoc te TH_Ngiam_lamnghiep_2011_v2(1)(1)" xfId="3534" xr:uid="{00000000-0005-0000-0000-00003E0D0000}"/>
    <cellStyle name="_So lieu quoc te TH_Ngiam_lamnghiep_2011_v2(1)(1)_Nongnghiep" xfId="3535" xr:uid="{00000000-0005-0000-0000-00003F0D0000}"/>
    <cellStyle name="_So lieu quoc te TH_NGTK-daydu-2014-Laodong" xfId="3536" xr:uid="{00000000-0005-0000-0000-0000400D0000}"/>
    <cellStyle name="_So lieu quoc te TH_NGTT LN,TS 2012 (Chuan)" xfId="3537" xr:uid="{00000000-0005-0000-0000-0000410D0000}"/>
    <cellStyle name="_So lieu quoc te TH_Nien giam TT Vu Nong nghiep 2012(solieu)-gui Vu TH 29-3-2013" xfId="3538" xr:uid="{00000000-0005-0000-0000-0000420D0000}"/>
    <cellStyle name="_So lieu quoc te TH_Niengiam_Hung_final" xfId="3539" xr:uid="{00000000-0005-0000-0000-0000430D0000}"/>
    <cellStyle name="_So lieu quoc te TH_Nongnghiep" xfId="3540" xr:uid="{00000000-0005-0000-0000-0000440D0000}"/>
    <cellStyle name="_So lieu quoc te TH_Nongnghiep NGDD 2012_cap nhat den 24-5-2013(1)" xfId="3541" xr:uid="{00000000-0005-0000-0000-0000450D0000}"/>
    <cellStyle name="_So lieu quoc te TH_Nongnghiep_Nongnghiep NGDD 2012_cap nhat den 24-5-2013(1)" xfId="3542" xr:uid="{00000000-0005-0000-0000-0000460D0000}"/>
    <cellStyle name="_So lieu quoc te TH_TKQG" xfId="3543" xr:uid="{00000000-0005-0000-0000-0000470D0000}"/>
    <cellStyle name="_So lieu quoc te TH_Xl0000147" xfId="3544" xr:uid="{00000000-0005-0000-0000-0000480D0000}"/>
    <cellStyle name="_So lieu quoc te TH_Xl0000167" xfId="3545" xr:uid="{00000000-0005-0000-0000-0000490D0000}"/>
    <cellStyle name="_So lieu quoc te TH_XNK" xfId="3546" xr:uid="{00000000-0005-0000-0000-00004A0D0000}"/>
    <cellStyle name="_So lieu quoc te TH_XNK_nien giam tom tat nong nghiep 2013" xfId="3547" xr:uid="{00000000-0005-0000-0000-00004B0D0000}"/>
    <cellStyle name="_So lieu quoc te TH_XNK_Phan II (In)" xfId="3548" xr:uid="{00000000-0005-0000-0000-00004C0D0000}"/>
    <cellStyle name="_TangGDP" xfId="3549" xr:uid="{00000000-0005-0000-0000-00004D0D0000}"/>
    <cellStyle name="_TG-TH" xfId="50" xr:uid="{00000000-0005-0000-0000-00004E0D0000}"/>
    <cellStyle name="_TG-TH_1" xfId="51" xr:uid="{00000000-0005-0000-0000-00004F0D0000}"/>
    <cellStyle name="_TG-TH_2" xfId="52" xr:uid="{00000000-0005-0000-0000-0000500D0000}"/>
    <cellStyle name="_TG-TH_2_12 MSDC_Thuy Van" xfId="3550" xr:uid="{00000000-0005-0000-0000-0000510D0000}"/>
    <cellStyle name="_TG-TH_2_Mau" xfId="3551" xr:uid="{00000000-0005-0000-0000-0000520D0000}"/>
    <cellStyle name="_TG-TH_3" xfId="53" xr:uid="{00000000-0005-0000-0000-0000530D0000}"/>
    <cellStyle name="_TG-TH_4" xfId="54" xr:uid="{00000000-0005-0000-0000-0000540D0000}"/>
    <cellStyle name="_TG-TH_4_12 MSDC_Thuy Van" xfId="3552" xr:uid="{00000000-0005-0000-0000-0000550D0000}"/>
    <cellStyle name="_TG-TH_4_Mau" xfId="3553" xr:uid="{00000000-0005-0000-0000-0000560D0000}"/>
    <cellStyle name="_Tich luy" xfId="3554" xr:uid="{00000000-0005-0000-0000-0000570D0000}"/>
    <cellStyle name="_Tieudung" xfId="3555" xr:uid="{00000000-0005-0000-0000-0000580D0000}"/>
    <cellStyle name="_Tong hop NGTT" xfId="3556" xr:uid="{00000000-0005-0000-0000-0000590D0000}"/>
    <cellStyle name="_Tong hop NGTT_01 Don vi HC" xfId="3557" xr:uid="{00000000-0005-0000-0000-00005A0D0000}"/>
    <cellStyle name="_Tong hop NGTT_02 Danso_Laodong 2012(chuan) CO SO" xfId="3558" xr:uid="{00000000-0005-0000-0000-00005B0D0000}"/>
    <cellStyle name="_Tong hop NGTT_04 Doanh nghiep va CSKDCT 2012" xfId="3559" xr:uid="{00000000-0005-0000-0000-00005C0D0000}"/>
    <cellStyle name="_Tong hop NGTT_12 MSDC_Thuy Van" xfId="3560" xr:uid="{00000000-0005-0000-0000-00005D0D0000}"/>
    <cellStyle name="_Tong hop NGTT_Don vi HC, dat dai, khi hau" xfId="3561" xr:uid="{00000000-0005-0000-0000-00005E0D0000}"/>
    <cellStyle name="_Tong hop NGTT_Mau" xfId="3562" xr:uid="{00000000-0005-0000-0000-00005F0D0000}"/>
    <cellStyle name="_Tong hop NGTT_Mau 2" xfId="3563" xr:uid="{00000000-0005-0000-0000-0000600D0000}"/>
    <cellStyle name="_Tong hop NGTT_Mau_Book2" xfId="3564" xr:uid="{00000000-0005-0000-0000-0000610D0000}"/>
    <cellStyle name="_Tong hop NGTT_Mau_NGTK-daydu-2014-Laodong" xfId="3565" xr:uid="{00000000-0005-0000-0000-0000620D0000}"/>
    <cellStyle name="_Tong hop NGTT_Mau_Niengiam_Hung_final" xfId="3566" xr:uid="{00000000-0005-0000-0000-0000630D0000}"/>
    <cellStyle name="_Tong hop NGTT_NGDD 2013 Thu chi NSNN " xfId="3567" xr:uid="{00000000-0005-0000-0000-0000640D0000}"/>
    <cellStyle name="_Tong hop NGTT_NGTK-daydu-2014-VuDSLD(22.5.2015)" xfId="3568" xr:uid="{00000000-0005-0000-0000-0000650D0000}"/>
    <cellStyle name="_Tong hop NGTT_nien giam 28.5.12_sua tn_Oanh-gui-3.15pm-28-5-2012" xfId="3569" xr:uid="{00000000-0005-0000-0000-0000660D0000}"/>
    <cellStyle name="_Tong hop NGTT_Nien giam KT_TV 2010" xfId="3570" xr:uid="{00000000-0005-0000-0000-0000670D0000}"/>
    <cellStyle name="_Tong hop NGTT_nien giam tom tat nong nghiep 2013" xfId="3571" xr:uid="{00000000-0005-0000-0000-0000680D0000}"/>
    <cellStyle name="_Tong hop NGTT_Phan II (In)" xfId="3572" xr:uid="{00000000-0005-0000-0000-0000690D0000}"/>
    <cellStyle name="_Tong hop NGTT_Xl0000006" xfId="3573" xr:uid="{00000000-0005-0000-0000-00006A0D0000}"/>
    <cellStyle name="_Tong hop NGTT_Xl0000167" xfId="3574" xr:uid="{00000000-0005-0000-0000-00006B0D0000}"/>
    <cellStyle name="_Tong hop NGTT_Y te-VH TT_Tam(1)" xfId="3575" xr:uid="{00000000-0005-0000-0000-00006C0D0000}"/>
    <cellStyle name="_y te" xfId="3576" xr:uid="{00000000-0005-0000-0000-00006D0D0000}"/>
    <cellStyle name="_y te_Xl0000006" xfId="3577" xr:uid="{00000000-0005-0000-0000-00006E0D0000}"/>
    <cellStyle name="1" xfId="55" xr:uid="{00000000-0005-0000-0000-00006F0D0000}"/>
    <cellStyle name="1 10" xfId="3578" xr:uid="{00000000-0005-0000-0000-0000700D0000}"/>
    <cellStyle name="1 11" xfId="3579" xr:uid="{00000000-0005-0000-0000-0000710D0000}"/>
    <cellStyle name="1 12" xfId="3580" xr:uid="{00000000-0005-0000-0000-0000720D0000}"/>
    <cellStyle name="1 13" xfId="3581" xr:uid="{00000000-0005-0000-0000-0000730D0000}"/>
    <cellStyle name="1 14" xfId="3582" xr:uid="{00000000-0005-0000-0000-0000740D0000}"/>
    <cellStyle name="1 15" xfId="3583" xr:uid="{00000000-0005-0000-0000-0000750D0000}"/>
    <cellStyle name="1 16" xfId="3584" xr:uid="{00000000-0005-0000-0000-0000760D0000}"/>
    <cellStyle name="1 17" xfId="3585" xr:uid="{00000000-0005-0000-0000-0000770D0000}"/>
    <cellStyle name="1 18" xfId="3586" xr:uid="{00000000-0005-0000-0000-0000780D0000}"/>
    <cellStyle name="1 19" xfId="3587" xr:uid="{00000000-0005-0000-0000-0000790D0000}"/>
    <cellStyle name="1 2" xfId="3588" xr:uid="{00000000-0005-0000-0000-00007A0D0000}"/>
    <cellStyle name="1 3" xfId="3589" xr:uid="{00000000-0005-0000-0000-00007B0D0000}"/>
    <cellStyle name="1 4" xfId="3590" xr:uid="{00000000-0005-0000-0000-00007C0D0000}"/>
    <cellStyle name="1 5" xfId="3591" xr:uid="{00000000-0005-0000-0000-00007D0D0000}"/>
    <cellStyle name="1 6" xfId="3592" xr:uid="{00000000-0005-0000-0000-00007E0D0000}"/>
    <cellStyle name="1 7" xfId="3593" xr:uid="{00000000-0005-0000-0000-00007F0D0000}"/>
    <cellStyle name="1 8" xfId="3594" xr:uid="{00000000-0005-0000-0000-0000800D0000}"/>
    <cellStyle name="1 9" xfId="3595" xr:uid="{00000000-0005-0000-0000-0000810D0000}"/>
    <cellStyle name="1_01 Don vi HC" xfId="3596" xr:uid="{00000000-0005-0000-0000-0000820D0000}"/>
    <cellStyle name="1_01 Don vi HC 2" xfId="3597" xr:uid="{00000000-0005-0000-0000-0000830D0000}"/>
    <cellStyle name="1_01 Don vi HC_Book2" xfId="3598" xr:uid="{00000000-0005-0000-0000-0000840D0000}"/>
    <cellStyle name="1_01 Don vi HC_NGTK-daydu-2014-Laodong" xfId="3599" xr:uid="{00000000-0005-0000-0000-0000850D0000}"/>
    <cellStyle name="1_01 Don vi HC_Niengiam_Hung_final" xfId="3600" xr:uid="{00000000-0005-0000-0000-0000860D0000}"/>
    <cellStyle name="1_01 DVHC-DSLD 2010" xfId="3601" xr:uid="{00000000-0005-0000-0000-0000870D0000}"/>
    <cellStyle name="1_01 DVHC-DSLD 2010_01 Don vi HC" xfId="3602" xr:uid="{00000000-0005-0000-0000-0000880D0000}"/>
    <cellStyle name="1_01 DVHC-DSLD 2010_01 Don vi HC 2" xfId="3603" xr:uid="{00000000-0005-0000-0000-0000890D0000}"/>
    <cellStyle name="1_01 DVHC-DSLD 2010_01 Don vi HC_Book2" xfId="3604" xr:uid="{00000000-0005-0000-0000-00008A0D0000}"/>
    <cellStyle name="1_01 DVHC-DSLD 2010_01 Don vi HC_NGTK-daydu-2014-Laodong" xfId="3605" xr:uid="{00000000-0005-0000-0000-00008B0D0000}"/>
    <cellStyle name="1_01 DVHC-DSLD 2010_01 Don vi HC_Niengiam_Hung_final" xfId="3606" xr:uid="{00000000-0005-0000-0000-00008C0D0000}"/>
    <cellStyle name="1_01 DVHC-DSLD 2010_02 Danso_Laodong 2012(chuan) CO SO" xfId="3607" xr:uid="{00000000-0005-0000-0000-00008D0D0000}"/>
    <cellStyle name="1_01 DVHC-DSLD 2010_04 Doanh nghiep va CSKDCT 2012" xfId="3608" xr:uid="{00000000-0005-0000-0000-00008E0D0000}"/>
    <cellStyle name="1_01 DVHC-DSLD 2010_08 Thuong mai Tong muc - Diep" xfId="3609" xr:uid="{00000000-0005-0000-0000-00008F0D0000}"/>
    <cellStyle name="1_01 DVHC-DSLD 2010_12 MSDC_Thuy Van" xfId="3610" xr:uid="{00000000-0005-0000-0000-0000900D0000}"/>
    <cellStyle name="1_01 DVHC-DSLD 2010_Bo sung 04 bieu Cong nghiep" xfId="3611" xr:uid="{00000000-0005-0000-0000-0000910D0000}"/>
    <cellStyle name="1_01 DVHC-DSLD 2010_Bo sung 04 bieu Cong nghiep 2" xfId="3612" xr:uid="{00000000-0005-0000-0000-0000920D0000}"/>
    <cellStyle name="1_01 DVHC-DSLD 2010_Bo sung 04 bieu Cong nghiep_Book2" xfId="3613" xr:uid="{00000000-0005-0000-0000-0000930D0000}"/>
    <cellStyle name="1_01 DVHC-DSLD 2010_Bo sung 04 bieu Cong nghiep_Mau" xfId="3614" xr:uid="{00000000-0005-0000-0000-0000940D0000}"/>
    <cellStyle name="1_01 DVHC-DSLD 2010_Bo sung 04 bieu Cong nghiep_NGTK-daydu-2014-Laodong" xfId="3615" xr:uid="{00000000-0005-0000-0000-0000950D0000}"/>
    <cellStyle name="1_01 DVHC-DSLD 2010_Bo sung 04 bieu Cong nghiep_Niengiam_Hung_final" xfId="3616" xr:uid="{00000000-0005-0000-0000-0000960D0000}"/>
    <cellStyle name="1_01 DVHC-DSLD 2010_Don vi HC, dat dai, khi hau" xfId="3617" xr:uid="{00000000-0005-0000-0000-0000970D0000}"/>
    <cellStyle name="1_01 DVHC-DSLD 2010_Mau" xfId="3618" xr:uid="{00000000-0005-0000-0000-0000980D0000}"/>
    <cellStyle name="1_01 DVHC-DSLD 2010_Mau 2" xfId="3619" xr:uid="{00000000-0005-0000-0000-0000990D0000}"/>
    <cellStyle name="1_01 DVHC-DSLD 2010_Mau_1" xfId="3620" xr:uid="{00000000-0005-0000-0000-00009A0D0000}"/>
    <cellStyle name="1_01 DVHC-DSLD 2010_Mau_12 MSDC_Thuy Van" xfId="3621" xr:uid="{00000000-0005-0000-0000-00009B0D0000}"/>
    <cellStyle name="1_01 DVHC-DSLD 2010_Mau_Book2" xfId="3622" xr:uid="{00000000-0005-0000-0000-00009C0D0000}"/>
    <cellStyle name="1_01 DVHC-DSLD 2010_Mau_NGTK-daydu-2014-Laodong" xfId="3623" xr:uid="{00000000-0005-0000-0000-00009D0D0000}"/>
    <cellStyle name="1_01 DVHC-DSLD 2010_Mau_Niengiam_Hung_final" xfId="3624" xr:uid="{00000000-0005-0000-0000-00009E0D0000}"/>
    <cellStyle name="1_01 DVHC-DSLD 2010_NGDD 2013 Thu chi NSNN " xfId="3625" xr:uid="{00000000-0005-0000-0000-00009F0D0000}"/>
    <cellStyle name="1_01 DVHC-DSLD 2010_NGTK-daydu-2014-VuDSLD(22.5.2015)" xfId="3626" xr:uid="{00000000-0005-0000-0000-0000A00D0000}"/>
    <cellStyle name="1_01 DVHC-DSLD 2010_nien giam 28.5.12_sua tn_Oanh-gui-3.15pm-28-5-2012" xfId="3627" xr:uid="{00000000-0005-0000-0000-0000A10D0000}"/>
    <cellStyle name="1_01 DVHC-DSLD 2010_Nien giam KT_TV 2010" xfId="3628" xr:uid="{00000000-0005-0000-0000-0000A20D0000}"/>
    <cellStyle name="1_01 DVHC-DSLD 2010_nien giam tom tat 2010 (thuy)" xfId="3629" xr:uid="{00000000-0005-0000-0000-0000A30D0000}"/>
    <cellStyle name="1_01 DVHC-DSLD 2010_nien giam tom tat 2010 (thuy)_01 Don vi HC" xfId="3630" xr:uid="{00000000-0005-0000-0000-0000A40D0000}"/>
    <cellStyle name="1_01 DVHC-DSLD 2010_nien giam tom tat 2010 (thuy)_01 Don vi HC 2" xfId="3631" xr:uid="{00000000-0005-0000-0000-0000A50D0000}"/>
    <cellStyle name="1_01 DVHC-DSLD 2010_nien giam tom tat 2010 (thuy)_01 Don vi HC_Book2" xfId="3632" xr:uid="{00000000-0005-0000-0000-0000A60D0000}"/>
    <cellStyle name="1_01 DVHC-DSLD 2010_nien giam tom tat 2010 (thuy)_01 Don vi HC_NGTK-daydu-2014-Laodong" xfId="3633" xr:uid="{00000000-0005-0000-0000-0000A70D0000}"/>
    <cellStyle name="1_01 DVHC-DSLD 2010_nien giam tom tat 2010 (thuy)_01 Don vi HC_Niengiam_Hung_final" xfId="3634" xr:uid="{00000000-0005-0000-0000-0000A80D0000}"/>
    <cellStyle name="1_01 DVHC-DSLD 2010_nien giam tom tat 2010 (thuy)_02 Danso_Laodong 2012(chuan) CO SO" xfId="3635" xr:uid="{00000000-0005-0000-0000-0000A90D0000}"/>
    <cellStyle name="1_01 DVHC-DSLD 2010_nien giam tom tat 2010 (thuy)_04 Doanh nghiep va CSKDCT 2012" xfId="3636" xr:uid="{00000000-0005-0000-0000-0000AA0D0000}"/>
    <cellStyle name="1_01 DVHC-DSLD 2010_nien giam tom tat 2010 (thuy)_08 Thuong mai Tong muc - Diep" xfId="3637" xr:uid="{00000000-0005-0000-0000-0000AB0D0000}"/>
    <cellStyle name="1_01 DVHC-DSLD 2010_nien giam tom tat 2010 (thuy)_09 Thuong mai va Du lich" xfId="3638" xr:uid="{00000000-0005-0000-0000-0000AC0D0000}"/>
    <cellStyle name="1_01 DVHC-DSLD 2010_nien giam tom tat 2010 (thuy)_09 Thuong mai va Du lich 2" xfId="3639" xr:uid="{00000000-0005-0000-0000-0000AD0D0000}"/>
    <cellStyle name="1_01 DVHC-DSLD 2010_nien giam tom tat 2010 (thuy)_09 Thuong mai va Du lich_01 Don vi HC" xfId="3640" xr:uid="{00000000-0005-0000-0000-0000AE0D0000}"/>
    <cellStyle name="1_01 DVHC-DSLD 2010_nien giam tom tat 2010 (thuy)_09 Thuong mai va Du lich_Book2" xfId="3641" xr:uid="{00000000-0005-0000-0000-0000AF0D0000}"/>
    <cellStyle name="1_01 DVHC-DSLD 2010_nien giam tom tat 2010 (thuy)_09 Thuong mai va Du lich_NGDD 2013 Thu chi NSNN " xfId="3642" xr:uid="{00000000-0005-0000-0000-0000B00D0000}"/>
    <cellStyle name="1_01 DVHC-DSLD 2010_nien giam tom tat 2010 (thuy)_09 Thuong mai va Du lich_NGTK-daydu-2014-Laodong" xfId="3643" xr:uid="{00000000-0005-0000-0000-0000B10D0000}"/>
    <cellStyle name="1_01 DVHC-DSLD 2010_nien giam tom tat 2010 (thuy)_09 Thuong mai va Du lich_nien giam tom tat nong nghiep 2013" xfId="3644" xr:uid="{00000000-0005-0000-0000-0000B20D0000}"/>
    <cellStyle name="1_01 DVHC-DSLD 2010_nien giam tom tat 2010 (thuy)_09 Thuong mai va Du lich_Niengiam_Hung_final" xfId="3645" xr:uid="{00000000-0005-0000-0000-0000B30D0000}"/>
    <cellStyle name="1_01 DVHC-DSLD 2010_nien giam tom tat 2010 (thuy)_09 Thuong mai va Du lich_Phan II (In)" xfId="3646" xr:uid="{00000000-0005-0000-0000-0000B40D0000}"/>
    <cellStyle name="1_01 DVHC-DSLD 2010_nien giam tom tat 2010 (thuy)_12 MSDC_Thuy Van" xfId="3647" xr:uid="{00000000-0005-0000-0000-0000B50D0000}"/>
    <cellStyle name="1_01 DVHC-DSLD 2010_nien giam tom tat 2010 (thuy)_Don vi HC, dat dai, khi hau" xfId="3648" xr:uid="{00000000-0005-0000-0000-0000B60D0000}"/>
    <cellStyle name="1_01 DVHC-DSLD 2010_nien giam tom tat 2010 (thuy)_Mau" xfId="3649" xr:uid="{00000000-0005-0000-0000-0000B70D0000}"/>
    <cellStyle name="1_01 DVHC-DSLD 2010_nien giam tom tat 2010 (thuy)_NGTK-daydu-2014-VuDSLD(22.5.2015)" xfId="3650" xr:uid="{00000000-0005-0000-0000-0000B80D0000}"/>
    <cellStyle name="1_01 DVHC-DSLD 2010_nien giam tom tat 2010 (thuy)_nien giam 28.5.12_sua tn_Oanh-gui-3.15pm-28-5-2012" xfId="3651" xr:uid="{00000000-0005-0000-0000-0000B90D0000}"/>
    <cellStyle name="1_01 DVHC-DSLD 2010_nien giam tom tat 2010 (thuy)_nien giam tom tat nong nghiep 2013" xfId="3652" xr:uid="{00000000-0005-0000-0000-0000BA0D0000}"/>
    <cellStyle name="1_01 DVHC-DSLD 2010_nien giam tom tat 2010 (thuy)_Phan II (In)" xfId="3653" xr:uid="{00000000-0005-0000-0000-0000BB0D0000}"/>
    <cellStyle name="1_01 DVHC-DSLD 2010_nien giam tom tat 2010 (thuy)_TKQG" xfId="3654" xr:uid="{00000000-0005-0000-0000-0000BC0D0000}"/>
    <cellStyle name="1_01 DVHC-DSLD 2010_nien giam tom tat 2010 (thuy)_Xl0000006" xfId="3655" xr:uid="{00000000-0005-0000-0000-0000BD0D0000}"/>
    <cellStyle name="1_01 DVHC-DSLD 2010_nien giam tom tat 2010 (thuy)_Xl0000167" xfId="3656" xr:uid="{00000000-0005-0000-0000-0000BE0D0000}"/>
    <cellStyle name="1_01 DVHC-DSLD 2010_nien giam tom tat 2010 (thuy)_Y te-VH TT_Tam(1)" xfId="3657" xr:uid="{00000000-0005-0000-0000-0000BF0D0000}"/>
    <cellStyle name="1_01 DVHC-DSLD 2010_nien giam tom tat nong nghiep 2013" xfId="3658" xr:uid="{00000000-0005-0000-0000-0000C00D0000}"/>
    <cellStyle name="1_01 DVHC-DSLD 2010_Phan II (In)" xfId="3659" xr:uid="{00000000-0005-0000-0000-0000C10D0000}"/>
    <cellStyle name="1_01 DVHC-DSLD 2010_Tong hop NGTT" xfId="3660" xr:uid="{00000000-0005-0000-0000-0000C20D0000}"/>
    <cellStyle name="1_01 DVHC-DSLD 2010_Tong hop NGTT 2" xfId="3661" xr:uid="{00000000-0005-0000-0000-0000C30D0000}"/>
    <cellStyle name="1_01 DVHC-DSLD 2010_Tong hop NGTT_09 Thuong mai va Du lich" xfId="3662" xr:uid="{00000000-0005-0000-0000-0000C40D0000}"/>
    <cellStyle name="1_01 DVHC-DSLD 2010_Tong hop NGTT_09 Thuong mai va Du lich 2" xfId="3663" xr:uid="{00000000-0005-0000-0000-0000C50D0000}"/>
    <cellStyle name="1_01 DVHC-DSLD 2010_Tong hop NGTT_09 Thuong mai va Du lich_01 Don vi HC" xfId="3664" xr:uid="{00000000-0005-0000-0000-0000C60D0000}"/>
    <cellStyle name="1_01 DVHC-DSLD 2010_Tong hop NGTT_09 Thuong mai va Du lich_Book2" xfId="3665" xr:uid="{00000000-0005-0000-0000-0000C70D0000}"/>
    <cellStyle name="1_01 DVHC-DSLD 2010_Tong hop NGTT_09 Thuong mai va Du lich_NGDD 2013 Thu chi NSNN " xfId="3666" xr:uid="{00000000-0005-0000-0000-0000C80D0000}"/>
    <cellStyle name="1_01 DVHC-DSLD 2010_Tong hop NGTT_09 Thuong mai va Du lich_NGTK-daydu-2014-Laodong" xfId="3667" xr:uid="{00000000-0005-0000-0000-0000C90D0000}"/>
    <cellStyle name="1_01 DVHC-DSLD 2010_Tong hop NGTT_09 Thuong mai va Du lich_nien giam tom tat nong nghiep 2013" xfId="3668" xr:uid="{00000000-0005-0000-0000-0000CA0D0000}"/>
    <cellStyle name="1_01 DVHC-DSLD 2010_Tong hop NGTT_09 Thuong mai va Du lich_Niengiam_Hung_final" xfId="3669" xr:uid="{00000000-0005-0000-0000-0000CB0D0000}"/>
    <cellStyle name="1_01 DVHC-DSLD 2010_Tong hop NGTT_09 Thuong mai va Du lich_Phan II (In)" xfId="3670" xr:uid="{00000000-0005-0000-0000-0000CC0D0000}"/>
    <cellStyle name="1_01 DVHC-DSLD 2010_Tong hop NGTT_Book2" xfId="3671" xr:uid="{00000000-0005-0000-0000-0000CD0D0000}"/>
    <cellStyle name="1_01 DVHC-DSLD 2010_Tong hop NGTT_Mau" xfId="3672" xr:uid="{00000000-0005-0000-0000-0000CE0D0000}"/>
    <cellStyle name="1_01 DVHC-DSLD 2010_Tong hop NGTT_NGTK-daydu-2014-Laodong" xfId="3673" xr:uid="{00000000-0005-0000-0000-0000CF0D0000}"/>
    <cellStyle name="1_01 DVHC-DSLD 2010_Tong hop NGTT_Niengiam_Hung_final" xfId="3674" xr:uid="{00000000-0005-0000-0000-0000D00D0000}"/>
    <cellStyle name="1_01 DVHC-DSLD 2010_Xl0000006" xfId="3675" xr:uid="{00000000-0005-0000-0000-0000D10D0000}"/>
    <cellStyle name="1_01 DVHC-DSLD 2010_Xl0000167" xfId="3676" xr:uid="{00000000-0005-0000-0000-0000D20D0000}"/>
    <cellStyle name="1_01 DVHC-DSLD 2010_Y te-VH TT_Tam(1)" xfId="3677" xr:uid="{00000000-0005-0000-0000-0000D30D0000}"/>
    <cellStyle name="1_02  Dan so lao dong(OK)" xfId="3678" xr:uid="{00000000-0005-0000-0000-0000D40D0000}"/>
    <cellStyle name="1_02 Dan so 2010 (ok)" xfId="3679" xr:uid="{00000000-0005-0000-0000-0000D50D0000}"/>
    <cellStyle name="1_02 Dan so Lao dong 2011" xfId="3680" xr:uid="{00000000-0005-0000-0000-0000D60D0000}"/>
    <cellStyle name="1_02 Danso_Laodong 2012(chuan) CO SO" xfId="3681" xr:uid="{00000000-0005-0000-0000-0000D70D0000}"/>
    <cellStyle name="1_02 DSLD_2011(ok).xls" xfId="3682" xr:uid="{00000000-0005-0000-0000-0000D80D0000}"/>
    <cellStyle name="1_03 Dautu 2010" xfId="3683" xr:uid="{00000000-0005-0000-0000-0000D90D0000}"/>
    <cellStyle name="1_03 Dautu 2010_01 Don vi HC" xfId="3684" xr:uid="{00000000-0005-0000-0000-0000DA0D0000}"/>
    <cellStyle name="1_03 Dautu 2010_01 Don vi HC 2" xfId="3685" xr:uid="{00000000-0005-0000-0000-0000DB0D0000}"/>
    <cellStyle name="1_03 Dautu 2010_01 Don vi HC_Book2" xfId="3686" xr:uid="{00000000-0005-0000-0000-0000DC0D0000}"/>
    <cellStyle name="1_03 Dautu 2010_01 Don vi HC_NGTK-daydu-2014-Laodong" xfId="3687" xr:uid="{00000000-0005-0000-0000-0000DD0D0000}"/>
    <cellStyle name="1_03 Dautu 2010_01 Don vi HC_Niengiam_Hung_final" xfId="3688" xr:uid="{00000000-0005-0000-0000-0000DE0D0000}"/>
    <cellStyle name="1_03 Dautu 2010_02 Danso_Laodong 2012(chuan) CO SO" xfId="3689" xr:uid="{00000000-0005-0000-0000-0000DF0D0000}"/>
    <cellStyle name="1_03 Dautu 2010_04 Doanh nghiep va CSKDCT 2012" xfId="3690" xr:uid="{00000000-0005-0000-0000-0000E00D0000}"/>
    <cellStyle name="1_03 Dautu 2010_08 Thuong mai Tong muc - Diep" xfId="3691" xr:uid="{00000000-0005-0000-0000-0000E10D0000}"/>
    <cellStyle name="1_03 Dautu 2010_09 Thuong mai va Du lich" xfId="3692" xr:uid="{00000000-0005-0000-0000-0000E20D0000}"/>
    <cellStyle name="1_03 Dautu 2010_09 Thuong mai va Du lich 2" xfId="3693" xr:uid="{00000000-0005-0000-0000-0000E30D0000}"/>
    <cellStyle name="1_03 Dautu 2010_09 Thuong mai va Du lich_01 Don vi HC" xfId="3694" xr:uid="{00000000-0005-0000-0000-0000E40D0000}"/>
    <cellStyle name="1_03 Dautu 2010_09 Thuong mai va Du lich_Book2" xfId="3695" xr:uid="{00000000-0005-0000-0000-0000E50D0000}"/>
    <cellStyle name="1_03 Dautu 2010_09 Thuong mai va Du lich_NGDD 2013 Thu chi NSNN " xfId="3696" xr:uid="{00000000-0005-0000-0000-0000E60D0000}"/>
    <cellStyle name="1_03 Dautu 2010_09 Thuong mai va Du lich_NGTK-daydu-2014-Laodong" xfId="3697" xr:uid="{00000000-0005-0000-0000-0000E70D0000}"/>
    <cellStyle name="1_03 Dautu 2010_09 Thuong mai va Du lich_nien giam tom tat nong nghiep 2013" xfId="3698" xr:uid="{00000000-0005-0000-0000-0000E80D0000}"/>
    <cellStyle name="1_03 Dautu 2010_09 Thuong mai va Du lich_Niengiam_Hung_final" xfId="3699" xr:uid="{00000000-0005-0000-0000-0000E90D0000}"/>
    <cellStyle name="1_03 Dautu 2010_09 Thuong mai va Du lich_Phan II (In)" xfId="3700" xr:uid="{00000000-0005-0000-0000-0000EA0D0000}"/>
    <cellStyle name="1_03 Dautu 2010_12 MSDC_Thuy Van" xfId="3701" xr:uid="{00000000-0005-0000-0000-0000EB0D0000}"/>
    <cellStyle name="1_03 Dautu 2010_Don vi HC, dat dai, khi hau" xfId="3702" xr:uid="{00000000-0005-0000-0000-0000EC0D0000}"/>
    <cellStyle name="1_03 Dautu 2010_Mau" xfId="3703" xr:uid="{00000000-0005-0000-0000-0000ED0D0000}"/>
    <cellStyle name="1_03 Dautu 2010_NGTK-daydu-2014-VuDSLD(22.5.2015)" xfId="3704" xr:uid="{00000000-0005-0000-0000-0000EE0D0000}"/>
    <cellStyle name="1_03 Dautu 2010_nien giam 28.5.12_sua tn_Oanh-gui-3.15pm-28-5-2012" xfId="3705" xr:uid="{00000000-0005-0000-0000-0000EF0D0000}"/>
    <cellStyle name="1_03 Dautu 2010_nien giam tom tat nong nghiep 2013" xfId="3706" xr:uid="{00000000-0005-0000-0000-0000F00D0000}"/>
    <cellStyle name="1_03 Dautu 2010_Phan II (In)" xfId="3707" xr:uid="{00000000-0005-0000-0000-0000F10D0000}"/>
    <cellStyle name="1_03 Dautu 2010_TKQG" xfId="3708" xr:uid="{00000000-0005-0000-0000-0000F20D0000}"/>
    <cellStyle name="1_03 Dautu 2010_Xl0000006" xfId="3709" xr:uid="{00000000-0005-0000-0000-0000F30D0000}"/>
    <cellStyle name="1_03 Dautu 2010_Xl0000167" xfId="3710" xr:uid="{00000000-0005-0000-0000-0000F40D0000}"/>
    <cellStyle name="1_03 Dautu 2010_Y te-VH TT_Tam(1)" xfId="3711" xr:uid="{00000000-0005-0000-0000-0000F50D0000}"/>
    <cellStyle name="1_03 TKQG" xfId="3712" xr:uid="{00000000-0005-0000-0000-0000F60D0000}"/>
    <cellStyle name="1_03 TKQG 2" xfId="3713" xr:uid="{00000000-0005-0000-0000-0000F70D0000}"/>
    <cellStyle name="1_03 TKQG_02  Dan so lao dong(OK)" xfId="3714" xr:uid="{00000000-0005-0000-0000-0000F80D0000}"/>
    <cellStyle name="1_03 TKQG_Book2" xfId="3715" xr:uid="{00000000-0005-0000-0000-0000F90D0000}"/>
    <cellStyle name="1_03 TKQG_NGTK-daydu-2014-Laodong" xfId="3716" xr:uid="{00000000-0005-0000-0000-0000FA0D0000}"/>
    <cellStyle name="1_03 TKQG_Niengiam_Hung_final" xfId="3717" xr:uid="{00000000-0005-0000-0000-0000FB0D0000}"/>
    <cellStyle name="1_03 TKQG_Xl0000167" xfId="3718" xr:uid="{00000000-0005-0000-0000-0000FC0D0000}"/>
    <cellStyle name="1_04 Doanh nghiep va CSKDCT 2012" xfId="3719" xr:uid="{00000000-0005-0000-0000-0000FD0D0000}"/>
    <cellStyle name="1_05 Doanh nghiep va Ca the_2011 (Ok)" xfId="3720" xr:uid="{00000000-0005-0000-0000-0000FE0D0000}"/>
    <cellStyle name="1_05 Thu chi NSNN" xfId="3721" xr:uid="{00000000-0005-0000-0000-0000FF0D0000}"/>
    <cellStyle name="1_05 Thuong mai" xfId="3722" xr:uid="{00000000-0005-0000-0000-0000000E0000}"/>
    <cellStyle name="1_05 Thuong mai_01 Don vi HC" xfId="3723" xr:uid="{00000000-0005-0000-0000-0000010E0000}"/>
    <cellStyle name="1_05 Thuong mai_02 Danso_Laodong 2012(chuan) CO SO" xfId="3724" xr:uid="{00000000-0005-0000-0000-0000020E0000}"/>
    <cellStyle name="1_05 Thuong mai_04 Doanh nghiep va CSKDCT 2012" xfId="3725" xr:uid="{00000000-0005-0000-0000-0000030E0000}"/>
    <cellStyle name="1_05 Thuong mai_12 MSDC_Thuy Van" xfId="3726" xr:uid="{00000000-0005-0000-0000-0000040E0000}"/>
    <cellStyle name="1_05 Thuong mai_Don vi HC, dat dai, khi hau" xfId="3727" xr:uid="{00000000-0005-0000-0000-0000050E0000}"/>
    <cellStyle name="1_05 Thuong mai_Mau" xfId="3728" xr:uid="{00000000-0005-0000-0000-0000060E0000}"/>
    <cellStyle name="1_05 Thuong mai_Mau 2" xfId="3729" xr:uid="{00000000-0005-0000-0000-0000070E0000}"/>
    <cellStyle name="1_05 Thuong mai_Mau_Book2" xfId="3730" xr:uid="{00000000-0005-0000-0000-0000080E0000}"/>
    <cellStyle name="1_05 Thuong mai_Mau_NGTK-daydu-2014-Laodong" xfId="3731" xr:uid="{00000000-0005-0000-0000-0000090E0000}"/>
    <cellStyle name="1_05 Thuong mai_Mau_Niengiam_Hung_final" xfId="3732" xr:uid="{00000000-0005-0000-0000-00000A0E0000}"/>
    <cellStyle name="1_05 Thuong mai_NGDD 2013 Thu chi NSNN " xfId="3733" xr:uid="{00000000-0005-0000-0000-00000B0E0000}"/>
    <cellStyle name="1_05 Thuong mai_NGTK-daydu-2014-VuDSLD(22.5.2015)" xfId="3734" xr:uid="{00000000-0005-0000-0000-00000C0E0000}"/>
    <cellStyle name="1_05 Thuong mai_nien giam 28.5.12_sua tn_Oanh-gui-3.15pm-28-5-2012" xfId="3735" xr:uid="{00000000-0005-0000-0000-00000D0E0000}"/>
    <cellStyle name="1_05 Thuong mai_Nien giam KT_TV 2010" xfId="3736" xr:uid="{00000000-0005-0000-0000-00000E0E0000}"/>
    <cellStyle name="1_05 Thuong mai_nien giam tom tat nong nghiep 2013" xfId="3737" xr:uid="{00000000-0005-0000-0000-00000F0E0000}"/>
    <cellStyle name="1_05 Thuong mai_Phan II (In)" xfId="3738" xr:uid="{00000000-0005-0000-0000-0000100E0000}"/>
    <cellStyle name="1_05 Thuong mai_Xl0000006" xfId="3739" xr:uid="{00000000-0005-0000-0000-0000110E0000}"/>
    <cellStyle name="1_05 Thuong mai_Xl0000167" xfId="3740" xr:uid="{00000000-0005-0000-0000-0000120E0000}"/>
    <cellStyle name="1_05 Thuong mai_Y te-VH TT_Tam(1)" xfId="3741" xr:uid="{00000000-0005-0000-0000-0000130E0000}"/>
    <cellStyle name="1_06 NGTT LN,TS 2013 co so" xfId="3742" xr:uid="{00000000-0005-0000-0000-0000140E0000}"/>
    <cellStyle name="1_06 Nong, lam nghiep 2010  (ok)" xfId="3743" xr:uid="{00000000-0005-0000-0000-0000150E0000}"/>
    <cellStyle name="1_06 Van tai" xfId="3744" xr:uid="{00000000-0005-0000-0000-0000160E0000}"/>
    <cellStyle name="1_06 Van tai_01 Don vi HC" xfId="3745" xr:uid="{00000000-0005-0000-0000-0000170E0000}"/>
    <cellStyle name="1_06 Van tai_02 Danso_Laodong 2012(chuan) CO SO" xfId="3746" xr:uid="{00000000-0005-0000-0000-0000180E0000}"/>
    <cellStyle name="1_06 Van tai_04 Doanh nghiep va CSKDCT 2012" xfId="3747" xr:uid="{00000000-0005-0000-0000-0000190E0000}"/>
    <cellStyle name="1_06 Van tai_12 MSDC_Thuy Van" xfId="3748" xr:uid="{00000000-0005-0000-0000-00001A0E0000}"/>
    <cellStyle name="1_06 Van tai_Don vi HC, dat dai, khi hau" xfId="3749" xr:uid="{00000000-0005-0000-0000-00001B0E0000}"/>
    <cellStyle name="1_06 Van tai_Mau" xfId="3750" xr:uid="{00000000-0005-0000-0000-00001C0E0000}"/>
    <cellStyle name="1_06 Van tai_Mau 2" xfId="3751" xr:uid="{00000000-0005-0000-0000-00001D0E0000}"/>
    <cellStyle name="1_06 Van tai_Mau_Book2" xfId="3752" xr:uid="{00000000-0005-0000-0000-00001E0E0000}"/>
    <cellStyle name="1_06 Van tai_Mau_NGTK-daydu-2014-Laodong" xfId="3753" xr:uid="{00000000-0005-0000-0000-00001F0E0000}"/>
    <cellStyle name="1_06 Van tai_Mau_Niengiam_Hung_final" xfId="3754" xr:uid="{00000000-0005-0000-0000-0000200E0000}"/>
    <cellStyle name="1_06 Van tai_NGDD 2013 Thu chi NSNN " xfId="3755" xr:uid="{00000000-0005-0000-0000-0000210E0000}"/>
    <cellStyle name="1_06 Van tai_NGTK-daydu-2014-VuDSLD(22.5.2015)" xfId="3756" xr:uid="{00000000-0005-0000-0000-0000220E0000}"/>
    <cellStyle name="1_06 Van tai_nien giam 28.5.12_sua tn_Oanh-gui-3.15pm-28-5-2012" xfId="3757" xr:uid="{00000000-0005-0000-0000-0000230E0000}"/>
    <cellStyle name="1_06 Van tai_Nien giam KT_TV 2010" xfId="3758" xr:uid="{00000000-0005-0000-0000-0000240E0000}"/>
    <cellStyle name="1_06 Van tai_nien giam tom tat nong nghiep 2013" xfId="3759" xr:uid="{00000000-0005-0000-0000-0000250E0000}"/>
    <cellStyle name="1_06 Van tai_Phan II (In)" xfId="3760" xr:uid="{00000000-0005-0000-0000-0000260E0000}"/>
    <cellStyle name="1_06 Van tai_Xl0000006" xfId="3761" xr:uid="{00000000-0005-0000-0000-0000270E0000}"/>
    <cellStyle name="1_06 Van tai_Xl0000167" xfId="3762" xr:uid="{00000000-0005-0000-0000-0000280E0000}"/>
    <cellStyle name="1_06 Van tai_Y te-VH TT_Tam(1)" xfId="3763" xr:uid="{00000000-0005-0000-0000-0000290E0000}"/>
    <cellStyle name="1_07 Buu dien" xfId="3764" xr:uid="{00000000-0005-0000-0000-00002A0E0000}"/>
    <cellStyle name="1_07 Buu dien_01 Don vi HC" xfId="3765" xr:uid="{00000000-0005-0000-0000-00002B0E0000}"/>
    <cellStyle name="1_07 Buu dien_02 Danso_Laodong 2012(chuan) CO SO" xfId="3766" xr:uid="{00000000-0005-0000-0000-00002C0E0000}"/>
    <cellStyle name="1_07 Buu dien_04 Doanh nghiep va CSKDCT 2012" xfId="3767" xr:uid="{00000000-0005-0000-0000-00002D0E0000}"/>
    <cellStyle name="1_07 Buu dien_12 MSDC_Thuy Van" xfId="3768" xr:uid="{00000000-0005-0000-0000-00002E0E0000}"/>
    <cellStyle name="1_07 Buu dien_Don vi HC, dat dai, khi hau" xfId="3769" xr:uid="{00000000-0005-0000-0000-00002F0E0000}"/>
    <cellStyle name="1_07 Buu dien_Mau" xfId="3770" xr:uid="{00000000-0005-0000-0000-0000300E0000}"/>
    <cellStyle name="1_07 Buu dien_Mau 2" xfId="3771" xr:uid="{00000000-0005-0000-0000-0000310E0000}"/>
    <cellStyle name="1_07 Buu dien_Mau_Book2" xfId="3772" xr:uid="{00000000-0005-0000-0000-0000320E0000}"/>
    <cellStyle name="1_07 Buu dien_Mau_NGTK-daydu-2014-Laodong" xfId="3773" xr:uid="{00000000-0005-0000-0000-0000330E0000}"/>
    <cellStyle name="1_07 Buu dien_Mau_Niengiam_Hung_final" xfId="3774" xr:uid="{00000000-0005-0000-0000-0000340E0000}"/>
    <cellStyle name="1_07 Buu dien_NGDD 2013 Thu chi NSNN " xfId="3775" xr:uid="{00000000-0005-0000-0000-0000350E0000}"/>
    <cellStyle name="1_07 Buu dien_NGTK-daydu-2014-VuDSLD(22.5.2015)" xfId="3776" xr:uid="{00000000-0005-0000-0000-0000360E0000}"/>
    <cellStyle name="1_07 Buu dien_nien giam 28.5.12_sua tn_Oanh-gui-3.15pm-28-5-2012" xfId="3777" xr:uid="{00000000-0005-0000-0000-0000370E0000}"/>
    <cellStyle name="1_07 Buu dien_Nien giam KT_TV 2010" xfId="3778" xr:uid="{00000000-0005-0000-0000-0000380E0000}"/>
    <cellStyle name="1_07 Buu dien_nien giam tom tat nong nghiep 2013" xfId="3779" xr:uid="{00000000-0005-0000-0000-0000390E0000}"/>
    <cellStyle name="1_07 Buu dien_Phan II (In)" xfId="3780" xr:uid="{00000000-0005-0000-0000-00003A0E0000}"/>
    <cellStyle name="1_07 Buu dien_Xl0000006" xfId="3781" xr:uid="{00000000-0005-0000-0000-00003B0E0000}"/>
    <cellStyle name="1_07 Buu dien_Xl0000167" xfId="3782" xr:uid="{00000000-0005-0000-0000-00003C0E0000}"/>
    <cellStyle name="1_07 Buu dien_Y te-VH TT_Tam(1)" xfId="3783" xr:uid="{00000000-0005-0000-0000-00003D0E0000}"/>
    <cellStyle name="1_07 NGTT CN 2012" xfId="3784" xr:uid="{00000000-0005-0000-0000-00003E0E0000}"/>
    <cellStyle name="1_08 Thuong mai Tong muc - Diep" xfId="3785" xr:uid="{00000000-0005-0000-0000-00003F0E0000}"/>
    <cellStyle name="1_08 Thuong mai va Du lich (Ok)" xfId="3786" xr:uid="{00000000-0005-0000-0000-0000400E0000}"/>
    <cellStyle name="1_08 Thuong mai va Du lich (Ok)_nien giam tom tat nong nghiep 2013" xfId="3787" xr:uid="{00000000-0005-0000-0000-0000410E0000}"/>
    <cellStyle name="1_08 Thuong mai va Du lich (Ok)_Phan II (In)" xfId="3788" xr:uid="{00000000-0005-0000-0000-0000420E0000}"/>
    <cellStyle name="1_08 Van tai" xfId="3789" xr:uid="{00000000-0005-0000-0000-0000430E0000}"/>
    <cellStyle name="1_08 Van tai_01 Don vi HC" xfId="3790" xr:uid="{00000000-0005-0000-0000-0000440E0000}"/>
    <cellStyle name="1_08 Van tai_02 Danso_Laodong 2012(chuan) CO SO" xfId="3791" xr:uid="{00000000-0005-0000-0000-0000450E0000}"/>
    <cellStyle name="1_08 Van tai_04 Doanh nghiep va CSKDCT 2012" xfId="3792" xr:uid="{00000000-0005-0000-0000-0000460E0000}"/>
    <cellStyle name="1_08 Van tai_12 MSDC_Thuy Van" xfId="3793" xr:uid="{00000000-0005-0000-0000-0000470E0000}"/>
    <cellStyle name="1_08 Van tai_Don vi HC, dat dai, khi hau" xfId="3794" xr:uid="{00000000-0005-0000-0000-0000480E0000}"/>
    <cellStyle name="1_08 Van tai_Mau" xfId="3795" xr:uid="{00000000-0005-0000-0000-0000490E0000}"/>
    <cellStyle name="1_08 Van tai_Mau 2" xfId="3796" xr:uid="{00000000-0005-0000-0000-00004A0E0000}"/>
    <cellStyle name="1_08 Van tai_Mau_Book2" xfId="3797" xr:uid="{00000000-0005-0000-0000-00004B0E0000}"/>
    <cellStyle name="1_08 Van tai_Mau_NGTK-daydu-2014-Laodong" xfId="3798" xr:uid="{00000000-0005-0000-0000-00004C0E0000}"/>
    <cellStyle name="1_08 Van tai_Mau_Niengiam_Hung_final" xfId="3799" xr:uid="{00000000-0005-0000-0000-00004D0E0000}"/>
    <cellStyle name="1_08 Van tai_NGDD 2013 Thu chi NSNN " xfId="3800" xr:uid="{00000000-0005-0000-0000-00004E0E0000}"/>
    <cellStyle name="1_08 Van tai_NGTK-daydu-2014-VuDSLD(22.5.2015)" xfId="3801" xr:uid="{00000000-0005-0000-0000-00004F0E0000}"/>
    <cellStyle name="1_08 Van tai_nien giam 28.5.12_sua tn_Oanh-gui-3.15pm-28-5-2012" xfId="3802" xr:uid="{00000000-0005-0000-0000-0000500E0000}"/>
    <cellStyle name="1_08 Van tai_Nien giam KT_TV 2010" xfId="3803" xr:uid="{00000000-0005-0000-0000-0000510E0000}"/>
    <cellStyle name="1_08 Van tai_nien giam tom tat nong nghiep 2013" xfId="3804" xr:uid="{00000000-0005-0000-0000-0000520E0000}"/>
    <cellStyle name="1_08 Van tai_Phan II (In)" xfId="3805" xr:uid="{00000000-0005-0000-0000-0000530E0000}"/>
    <cellStyle name="1_08 Van tai_Xl0000006" xfId="3806" xr:uid="{00000000-0005-0000-0000-0000540E0000}"/>
    <cellStyle name="1_08 Van tai_Xl0000167" xfId="3807" xr:uid="{00000000-0005-0000-0000-0000550E0000}"/>
    <cellStyle name="1_08 Van tai_Y te-VH TT_Tam(1)" xfId="3808" xr:uid="{00000000-0005-0000-0000-0000560E0000}"/>
    <cellStyle name="1_08 Yte-van hoa" xfId="3809" xr:uid="{00000000-0005-0000-0000-0000570E0000}"/>
    <cellStyle name="1_08 Yte-van hoa_01 Don vi HC" xfId="3810" xr:uid="{00000000-0005-0000-0000-0000580E0000}"/>
    <cellStyle name="1_08 Yte-van hoa_02 Danso_Laodong 2012(chuan) CO SO" xfId="3811" xr:uid="{00000000-0005-0000-0000-0000590E0000}"/>
    <cellStyle name="1_08 Yte-van hoa_04 Doanh nghiep va CSKDCT 2012" xfId="3812" xr:uid="{00000000-0005-0000-0000-00005A0E0000}"/>
    <cellStyle name="1_08 Yte-van hoa_12 MSDC_Thuy Van" xfId="3813" xr:uid="{00000000-0005-0000-0000-00005B0E0000}"/>
    <cellStyle name="1_08 Yte-van hoa_Don vi HC, dat dai, khi hau" xfId="3814" xr:uid="{00000000-0005-0000-0000-00005C0E0000}"/>
    <cellStyle name="1_08 Yte-van hoa_Mau" xfId="3815" xr:uid="{00000000-0005-0000-0000-00005D0E0000}"/>
    <cellStyle name="1_08 Yte-van hoa_Mau 2" xfId="3816" xr:uid="{00000000-0005-0000-0000-00005E0E0000}"/>
    <cellStyle name="1_08 Yte-van hoa_Mau_Book2" xfId="3817" xr:uid="{00000000-0005-0000-0000-00005F0E0000}"/>
    <cellStyle name="1_08 Yte-van hoa_Mau_NGTK-daydu-2014-Laodong" xfId="3818" xr:uid="{00000000-0005-0000-0000-0000600E0000}"/>
    <cellStyle name="1_08 Yte-van hoa_Mau_Niengiam_Hung_final" xfId="3819" xr:uid="{00000000-0005-0000-0000-0000610E0000}"/>
    <cellStyle name="1_08 Yte-van hoa_NGDD 2013 Thu chi NSNN " xfId="3820" xr:uid="{00000000-0005-0000-0000-0000620E0000}"/>
    <cellStyle name="1_08 Yte-van hoa_NGTK-daydu-2014-VuDSLD(22.5.2015)" xfId="3821" xr:uid="{00000000-0005-0000-0000-0000630E0000}"/>
    <cellStyle name="1_08 Yte-van hoa_nien giam 28.5.12_sua tn_Oanh-gui-3.15pm-28-5-2012" xfId="3822" xr:uid="{00000000-0005-0000-0000-0000640E0000}"/>
    <cellStyle name="1_08 Yte-van hoa_Nien giam KT_TV 2010" xfId="3823" xr:uid="{00000000-0005-0000-0000-0000650E0000}"/>
    <cellStyle name="1_08 Yte-van hoa_nien giam tom tat nong nghiep 2013" xfId="3824" xr:uid="{00000000-0005-0000-0000-0000660E0000}"/>
    <cellStyle name="1_08 Yte-van hoa_Phan II (In)" xfId="3825" xr:uid="{00000000-0005-0000-0000-0000670E0000}"/>
    <cellStyle name="1_08 Yte-van hoa_Xl0000006" xfId="3826" xr:uid="{00000000-0005-0000-0000-0000680E0000}"/>
    <cellStyle name="1_08 Yte-van hoa_Xl0000167" xfId="3827" xr:uid="{00000000-0005-0000-0000-0000690E0000}"/>
    <cellStyle name="1_08 Yte-van hoa_Y te-VH TT_Tam(1)" xfId="3828" xr:uid="{00000000-0005-0000-0000-00006A0E0000}"/>
    <cellStyle name="1_09 Chi so gia 2011- VuTKG-1 (Ok)" xfId="3829" xr:uid="{00000000-0005-0000-0000-00006B0E0000}"/>
    <cellStyle name="1_09 Chi so gia 2011- VuTKG-1 (Ok)_nien giam tom tat nong nghiep 2013" xfId="3830" xr:uid="{00000000-0005-0000-0000-00006C0E0000}"/>
    <cellStyle name="1_09 Chi so gia 2011- VuTKG-1 (Ok)_Phan II (In)" xfId="3831" xr:uid="{00000000-0005-0000-0000-00006D0E0000}"/>
    <cellStyle name="1_09 Du lich" xfId="3832" xr:uid="{00000000-0005-0000-0000-00006E0E0000}"/>
    <cellStyle name="1_09 Du lich_nien giam tom tat nong nghiep 2013" xfId="3833" xr:uid="{00000000-0005-0000-0000-00006F0E0000}"/>
    <cellStyle name="1_09 Du lich_Phan II (In)" xfId="3834" xr:uid="{00000000-0005-0000-0000-0000700E0000}"/>
    <cellStyle name="1_09 Thuong mai va Du lich" xfId="3835" xr:uid="{00000000-0005-0000-0000-0000710E0000}"/>
    <cellStyle name="1_09 Thuong mai va Du lich 2" xfId="3836" xr:uid="{00000000-0005-0000-0000-0000720E0000}"/>
    <cellStyle name="1_09 Thuong mai va Du lich_01 Don vi HC" xfId="3837" xr:uid="{00000000-0005-0000-0000-0000730E0000}"/>
    <cellStyle name="1_09 Thuong mai va Du lich_Book2" xfId="3838" xr:uid="{00000000-0005-0000-0000-0000740E0000}"/>
    <cellStyle name="1_09 Thuong mai va Du lich_NGDD 2013 Thu chi NSNN " xfId="3839" xr:uid="{00000000-0005-0000-0000-0000750E0000}"/>
    <cellStyle name="1_09 Thuong mai va Du lich_NGTK-daydu-2014-Laodong" xfId="3840" xr:uid="{00000000-0005-0000-0000-0000760E0000}"/>
    <cellStyle name="1_09 Thuong mai va Du lich_nien giam tom tat nong nghiep 2013" xfId="3841" xr:uid="{00000000-0005-0000-0000-0000770E0000}"/>
    <cellStyle name="1_09 Thuong mai va Du lich_Niengiam_Hung_final" xfId="3842" xr:uid="{00000000-0005-0000-0000-0000780E0000}"/>
    <cellStyle name="1_09 Thuong mai va Du lich_Phan II (In)" xfId="3843" xr:uid="{00000000-0005-0000-0000-0000790E0000}"/>
    <cellStyle name="1_10 Market VH, YT, GD, NGTT 2011 " xfId="3844" xr:uid="{00000000-0005-0000-0000-00007A0E0000}"/>
    <cellStyle name="1_10 Market VH, YT, GD, NGTT 2011  2" xfId="3845" xr:uid="{00000000-0005-0000-0000-00007B0E0000}"/>
    <cellStyle name="1_10 Market VH, YT, GD, NGTT 2011 _02  Dan so lao dong(OK)" xfId="3846" xr:uid="{00000000-0005-0000-0000-00007C0E0000}"/>
    <cellStyle name="1_10 Market VH, YT, GD, NGTT 2011 _03 TKQG va Thu chi NSNN 2012" xfId="3847" xr:uid="{00000000-0005-0000-0000-00007D0E0000}"/>
    <cellStyle name="1_10 Market VH, YT, GD, NGTT 2011 _04 Doanh nghiep va CSKDCT 2012" xfId="3848" xr:uid="{00000000-0005-0000-0000-00007E0E0000}"/>
    <cellStyle name="1_10 Market VH, YT, GD, NGTT 2011 _05 Doanh nghiep va Ca the_2011 (Ok)" xfId="3849" xr:uid="{00000000-0005-0000-0000-00007F0E0000}"/>
    <cellStyle name="1_10 Market VH, YT, GD, NGTT 2011 _06 NGTT LN,TS 2013 co so" xfId="3850" xr:uid="{00000000-0005-0000-0000-0000800E0000}"/>
    <cellStyle name="1_10 Market VH, YT, GD, NGTT 2011 _07 NGTT CN 2012" xfId="3851" xr:uid="{00000000-0005-0000-0000-0000810E0000}"/>
    <cellStyle name="1_10 Market VH, YT, GD, NGTT 2011 _08 Thuong mai Tong muc - Diep" xfId="3852" xr:uid="{00000000-0005-0000-0000-0000820E0000}"/>
    <cellStyle name="1_10 Market VH, YT, GD, NGTT 2011 _08 Thuong mai va Du lich (Ok)" xfId="3853" xr:uid="{00000000-0005-0000-0000-0000830E0000}"/>
    <cellStyle name="1_10 Market VH, YT, GD, NGTT 2011 _08 Thuong mai va Du lich (Ok)_nien giam tom tat nong nghiep 2013" xfId="3854" xr:uid="{00000000-0005-0000-0000-0000840E0000}"/>
    <cellStyle name="1_10 Market VH, YT, GD, NGTT 2011 _08 Thuong mai va Du lich (Ok)_Phan II (In)" xfId="3855" xr:uid="{00000000-0005-0000-0000-0000850E0000}"/>
    <cellStyle name="1_10 Market VH, YT, GD, NGTT 2011 _09 Chi so gia 2011- VuTKG-1 (Ok)" xfId="3856" xr:uid="{00000000-0005-0000-0000-0000860E0000}"/>
    <cellStyle name="1_10 Market VH, YT, GD, NGTT 2011 _09 Chi so gia 2011- VuTKG-1 (Ok)_nien giam tom tat nong nghiep 2013" xfId="3857" xr:uid="{00000000-0005-0000-0000-0000870E0000}"/>
    <cellStyle name="1_10 Market VH, YT, GD, NGTT 2011 _09 Chi so gia 2011- VuTKG-1 (Ok)_Phan II (In)" xfId="3858" xr:uid="{00000000-0005-0000-0000-0000880E0000}"/>
    <cellStyle name="1_10 Market VH, YT, GD, NGTT 2011 _09 Du lich" xfId="3859" xr:uid="{00000000-0005-0000-0000-0000890E0000}"/>
    <cellStyle name="1_10 Market VH, YT, GD, NGTT 2011 _09 Du lich_nien giam tom tat nong nghiep 2013" xfId="3860" xr:uid="{00000000-0005-0000-0000-00008A0E0000}"/>
    <cellStyle name="1_10 Market VH, YT, GD, NGTT 2011 _09 Du lich_Phan II (In)" xfId="3861" xr:uid="{00000000-0005-0000-0000-00008B0E0000}"/>
    <cellStyle name="1_10 Market VH, YT, GD, NGTT 2011 _10 Van tai va BCVT (da sua ok)" xfId="3862" xr:uid="{00000000-0005-0000-0000-00008C0E0000}"/>
    <cellStyle name="1_10 Market VH, YT, GD, NGTT 2011 _10 Van tai va BCVT (da sua ok)_nien giam tom tat nong nghiep 2013" xfId="3863" xr:uid="{00000000-0005-0000-0000-00008D0E0000}"/>
    <cellStyle name="1_10 Market VH, YT, GD, NGTT 2011 _10 Van tai va BCVT (da sua ok)_Phan II (In)" xfId="3864" xr:uid="{00000000-0005-0000-0000-00008E0E0000}"/>
    <cellStyle name="1_10 Market VH, YT, GD, NGTT 2011 _11 (3)" xfId="3865" xr:uid="{00000000-0005-0000-0000-00008F0E0000}"/>
    <cellStyle name="1_10 Market VH, YT, GD, NGTT 2011 _11 (3) 2" xfId="3866" xr:uid="{00000000-0005-0000-0000-0000900E0000}"/>
    <cellStyle name="1_10 Market VH, YT, GD, NGTT 2011 _11 (3)_04 Doanh nghiep va CSKDCT 2012" xfId="3867" xr:uid="{00000000-0005-0000-0000-0000910E0000}"/>
    <cellStyle name="1_10 Market VH, YT, GD, NGTT 2011 _11 (3)_Book2" xfId="3868" xr:uid="{00000000-0005-0000-0000-0000920E0000}"/>
    <cellStyle name="1_10 Market VH, YT, GD, NGTT 2011 _11 (3)_NGTK-daydu-2014-Laodong" xfId="3869" xr:uid="{00000000-0005-0000-0000-0000930E0000}"/>
    <cellStyle name="1_10 Market VH, YT, GD, NGTT 2011 _11 (3)_nien giam tom tat nong nghiep 2013" xfId="3870" xr:uid="{00000000-0005-0000-0000-0000940E0000}"/>
    <cellStyle name="1_10 Market VH, YT, GD, NGTT 2011 _11 (3)_Niengiam_Hung_final" xfId="3871" xr:uid="{00000000-0005-0000-0000-0000950E0000}"/>
    <cellStyle name="1_10 Market VH, YT, GD, NGTT 2011 _11 (3)_Phan II (In)" xfId="3872" xr:uid="{00000000-0005-0000-0000-0000960E0000}"/>
    <cellStyle name="1_10 Market VH, YT, GD, NGTT 2011 _11 (3)_Xl0000167" xfId="3873" xr:uid="{00000000-0005-0000-0000-0000970E0000}"/>
    <cellStyle name="1_10 Market VH, YT, GD, NGTT 2011 _12 (2)" xfId="3874" xr:uid="{00000000-0005-0000-0000-0000980E0000}"/>
    <cellStyle name="1_10 Market VH, YT, GD, NGTT 2011 _12 (2) 2" xfId="3875" xr:uid="{00000000-0005-0000-0000-0000990E0000}"/>
    <cellStyle name="1_10 Market VH, YT, GD, NGTT 2011 _12 (2)_04 Doanh nghiep va CSKDCT 2012" xfId="3876" xr:uid="{00000000-0005-0000-0000-00009A0E0000}"/>
    <cellStyle name="1_10 Market VH, YT, GD, NGTT 2011 _12 (2)_Book2" xfId="3877" xr:uid="{00000000-0005-0000-0000-00009B0E0000}"/>
    <cellStyle name="1_10 Market VH, YT, GD, NGTT 2011 _12 (2)_NGTK-daydu-2014-Laodong" xfId="3878" xr:uid="{00000000-0005-0000-0000-00009C0E0000}"/>
    <cellStyle name="1_10 Market VH, YT, GD, NGTT 2011 _12 (2)_nien giam tom tat nong nghiep 2013" xfId="3879" xr:uid="{00000000-0005-0000-0000-00009D0E0000}"/>
    <cellStyle name="1_10 Market VH, YT, GD, NGTT 2011 _12 (2)_Niengiam_Hung_final" xfId="3880" xr:uid="{00000000-0005-0000-0000-00009E0E0000}"/>
    <cellStyle name="1_10 Market VH, YT, GD, NGTT 2011 _12 (2)_Phan II (In)" xfId="3881" xr:uid="{00000000-0005-0000-0000-00009F0E0000}"/>
    <cellStyle name="1_10 Market VH, YT, GD, NGTT 2011 _12 (2)_Xl0000167" xfId="3882" xr:uid="{00000000-0005-0000-0000-0000A00E0000}"/>
    <cellStyle name="1_10 Market VH, YT, GD, NGTT 2011 _12 Giao duc, Y Te va Muc songnam2011" xfId="3883" xr:uid="{00000000-0005-0000-0000-0000A10E0000}"/>
    <cellStyle name="1_10 Market VH, YT, GD, NGTT 2011 _12 Giao duc, Y Te va Muc songnam2011_nien giam tom tat nong nghiep 2013" xfId="3884" xr:uid="{00000000-0005-0000-0000-0000A20E0000}"/>
    <cellStyle name="1_10 Market VH, YT, GD, NGTT 2011 _12 Giao duc, Y Te va Muc songnam2011_Phan II (In)" xfId="3885" xr:uid="{00000000-0005-0000-0000-0000A30E0000}"/>
    <cellStyle name="1_10 Market VH, YT, GD, NGTT 2011 _12 MSDC_Thuy Van" xfId="3886" xr:uid="{00000000-0005-0000-0000-0000A40E0000}"/>
    <cellStyle name="1_10 Market VH, YT, GD, NGTT 2011 _13 Van tai 2012" xfId="3887" xr:uid="{00000000-0005-0000-0000-0000A50E0000}"/>
    <cellStyle name="1_10 Market VH, YT, GD, NGTT 2011 _Book2" xfId="3888" xr:uid="{00000000-0005-0000-0000-0000A60E0000}"/>
    <cellStyle name="1_10 Market VH, YT, GD, NGTT 2011 _Giaoduc2013(ok)" xfId="3889" xr:uid="{00000000-0005-0000-0000-0000A70E0000}"/>
    <cellStyle name="1_10 Market VH, YT, GD, NGTT 2011 _Maket NGTT2012 LN,TS (7-1-2013)" xfId="3890" xr:uid="{00000000-0005-0000-0000-0000A80E0000}"/>
    <cellStyle name="1_10 Market VH, YT, GD, NGTT 2011 _Maket NGTT2012 LN,TS (7-1-2013)_Nongnghiep" xfId="3891" xr:uid="{00000000-0005-0000-0000-0000A90E0000}"/>
    <cellStyle name="1_10 Market VH, YT, GD, NGTT 2011 _Ngiam_lamnghiep_2011_v2(1)(1)" xfId="3892" xr:uid="{00000000-0005-0000-0000-0000AA0E0000}"/>
    <cellStyle name="1_10 Market VH, YT, GD, NGTT 2011 _Ngiam_lamnghiep_2011_v2(1)(1)_Nongnghiep" xfId="3893" xr:uid="{00000000-0005-0000-0000-0000AB0E0000}"/>
    <cellStyle name="1_10 Market VH, YT, GD, NGTT 2011 _NGTK-daydu-2014-Laodong" xfId="3894" xr:uid="{00000000-0005-0000-0000-0000AC0E0000}"/>
    <cellStyle name="1_10 Market VH, YT, GD, NGTT 2011 _NGTT LN,TS 2012 (Chuan)" xfId="3895" xr:uid="{00000000-0005-0000-0000-0000AD0E0000}"/>
    <cellStyle name="1_10 Market VH, YT, GD, NGTT 2011 _Nien giam TT Vu Nong nghiep 2012(solieu)-gui Vu TH 29-3-2013" xfId="3896" xr:uid="{00000000-0005-0000-0000-0000AE0E0000}"/>
    <cellStyle name="1_10 Market VH, YT, GD, NGTT 2011 _Niengiam_Hung_final" xfId="3897" xr:uid="{00000000-0005-0000-0000-0000AF0E0000}"/>
    <cellStyle name="1_10 Market VH, YT, GD, NGTT 2011 _Nongnghiep" xfId="3898" xr:uid="{00000000-0005-0000-0000-0000B00E0000}"/>
    <cellStyle name="1_10 Market VH, YT, GD, NGTT 2011 _Nongnghiep NGDD 2012_cap nhat den 24-5-2013(1)" xfId="3899" xr:uid="{00000000-0005-0000-0000-0000B10E0000}"/>
    <cellStyle name="1_10 Market VH, YT, GD, NGTT 2011 _Nongnghiep_Nongnghiep NGDD 2012_cap nhat den 24-5-2013(1)" xfId="3900" xr:uid="{00000000-0005-0000-0000-0000B20E0000}"/>
    <cellStyle name="1_10 Market VH, YT, GD, NGTT 2011 _So lieu quoc te TH" xfId="3901" xr:uid="{00000000-0005-0000-0000-0000B30E0000}"/>
    <cellStyle name="1_10 Market VH, YT, GD, NGTT 2011 _So lieu quoc te TH_nien giam tom tat nong nghiep 2013" xfId="3902" xr:uid="{00000000-0005-0000-0000-0000B40E0000}"/>
    <cellStyle name="1_10 Market VH, YT, GD, NGTT 2011 _So lieu quoc te TH_Phan II (In)" xfId="3903" xr:uid="{00000000-0005-0000-0000-0000B50E0000}"/>
    <cellStyle name="1_10 Market VH, YT, GD, NGTT 2011 _TKQG" xfId="3904" xr:uid="{00000000-0005-0000-0000-0000B60E0000}"/>
    <cellStyle name="1_10 Market VH, YT, GD, NGTT 2011 _Xl0000147" xfId="3905" xr:uid="{00000000-0005-0000-0000-0000B70E0000}"/>
    <cellStyle name="1_10 Market VH, YT, GD, NGTT 2011 _Xl0000167" xfId="3906" xr:uid="{00000000-0005-0000-0000-0000B80E0000}"/>
    <cellStyle name="1_10 Market VH, YT, GD, NGTT 2011 _XNK" xfId="3907" xr:uid="{00000000-0005-0000-0000-0000B90E0000}"/>
    <cellStyle name="1_10 Market VH, YT, GD, NGTT 2011 _XNK_nien giam tom tat nong nghiep 2013" xfId="3908" xr:uid="{00000000-0005-0000-0000-0000BA0E0000}"/>
    <cellStyle name="1_10 Market VH, YT, GD, NGTT 2011 _XNK_Phan II (In)" xfId="3909" xr:uid="{00000000-0005-0000-0000-0000BB0E0000}"/>
    <cellStyle name="1_10 Van tai va BCVT (da sua ok)" xfId="3910" xr:uid="{00000000-0005-0000-0000-0000BC0E0000}"/>
    <cellStyle name="1_10 Van tai va BCVT (da sua ok)_nien giam tom tat nong nghiep 2013" xfId="3911" xr:uid="{00000000-0005-0000-0000-0000BD0E0000}"/>
    <cellStyle name="1_10 Van tai va BCVT (da sua ok)_Phan II (In)" xfId="3912" xr:uid="{00000000-0005-0000-0000-0000BE0E0000}"/>
    <cellStyle name="1_10 VH, YT, GD, NGTT 2010 - (OK)" xfId="3913" xr:uid="{00000000-0005-0000-0000-0000BF0E0000}"/>
    <cellStyle name="1_10 VH, YT, GD, NGTT 2010 - (OK) 2" xfId="3914" xr:uid="{00000000-0005-0000-0000-0000C00E0000}"/>
    <cellStyle name="1_10 VH, YT, GD, NGTT 2010 - (OK)_Bo sung 04 bieu Cong nghiep" xfId="3915" xr:uid="{00000000-0005-0000-0000-0000C10E0000}"/>
    <cellStyle name="1_10 VH, YT, GD, NGTT 2010 - (OK)_Bo sung 04 bieu Cong nghiep 2" xfId="3916" xr:uid="{00000000-0005-0000-0000-0000C20E0000}"/>
    <cellStyle name="1_10 VH, YT, GD, NGTT 2010 - (OK)_Bo sung 04 bieu Cong nghiep_Book2" xfId="3917" xr:uid="{00000000-0005-0000-0000-0000C30E0000}"/>
    <cellStyle name="1_10 VH, YT, GD, NGTT 2010 - (OK)_Bo sung 04 bieu Cong nghiep_Mau" xfId="3918" xr:uid="{00000000-0005-0000-0000-0000C40E0000}"/>
    <cellStyle name="1_10 VH, YT, GD, NGTT 2010 - (OK)_Bo sung 04 bieu Cong nghiep_NGTK-daydu-2014-Laodong" xfId="3919" xr:uid="{00000000-0005-0000-0000-0000C50E0000}"/>
    <cellStyle name="1_10 VH, YT, GD, NGTT 2010 - (OK)_Bo sung 04 bieu Cong nghiep_Niengiam_Hung_final" xfId="3920" xr:uid="{00000000-0005-0000-0000-0000C60E0000}"/>
    <cellStyle name="1_10 VH, YT, GD, NGTT 2010 - (OK)_Book2" xfId="3921" xr:uid="{00000000-0005-0000-0000-0000C70E0000}"/>
    <cellStyle name="1_10 VH, YT, GD, NGTT 2010 - (OK)_Mau" xfId="3922" xr:uid="{00000000-0005-0000-0000-0000C80E0000}"/>
    <cellStyle name="1_10 VH, YT, GD, NGTT 2010 - (OK)_NGTK-daydu-2014-Laodong" xfId="3923" xr:uid="{00000000-0005-0000-0000-0000C90E0000}"/>
    <cellStyle name="1_10 VH, YT, GD, NGTT 2010 - (OK)_Niengiam_Hung_final" xfId="3924" xr:uid="{00000000-0005-0000-0000-0000CA0E0000}"/>
    <cellStyle name="1_11 (3)" xfId="3925" xr:uid="{00000000-0005-0000-0000-0000CB0E0000}"/>
    <cellStyle name="1_11 (3) 2" xfId="3926" xr:uid="{00000000-0005-0000-0000-0000CC0E0000}"/>
    <cellStyle name="1_11 (3)_04 Doanh nghiep va CSKDCT 2012" xfId="3927" xr:uid="{00000000-0005-0000-0000-0000CD0E0000}"/>
    <cellStyle name="1_11 (3)_Book2" xfId="3928" xr:uid="{00000000-0005-0000-0000-0000CE0E0000}"/>
    <cellStyle name="1_11 (3)_NGTK-daydu-2014-Laodong" xfId="3929" xr:uid="{00000000-0005-0000-0000-0000CF0E0000}"/>
    <cellStyle name="1_11 (3)_nien giam tom tat nong nghiep 2013" xfId="3930" xr:uid="{00000000-0005-0000-0000-0000D00E0000}"/>
    <cellStyle name="1_11 (3)_Niengiam_Hung_final" xfId="3931" xr:uid="{00000000-0005-0000-0000-0000D10E0000}"/>
    <cellStyle name="1_11 (3)_Phan II (In)" xfId="3932" xr:uid="{00000000-0005-0000-0000-0000D20E0000}"/>
    <cellStyle name="1_11 (3)_Xl0000167" xfId="3933" xr:uid="{00000000-0005-0000-0000-0000D30E0000}"/>
    <cellStyle name="1_11 So lieu quoc te 2010-final" xfId="3934" xr:uid="{00000000-0005-0000-0000-0000D40E0000}"/>
    <cellStyle name="1_11 So lieu quoc te 2010-final 2" xfId="3935" xr:uid="{00000000-0005-0000-0000-0000D50E0000}"/>
    <cellStyle name="1_11 So lieu quoc te 2010-final_Book2" xfId="3936" xr:uid="{00000000-0005-0000-0000-0000D60E0000}"/>
    <cellStyle name="1_11 So lieu quoc te 2010-final_Mau" xfId="3937" xr:uid="{00000000-0005-0000-0000-0000D70E0000}"/>
    <cellStyle name="1_11 So lieu quoc te 2010-final_NGTK-daydu-2014-Laodong" xfId="3938" xr:uid="{00000000-0005-0000-0000-0000D80E0000}"/>
    <cellStyle name="1_11 So lieu quoc te 2010-final_Niengiam_Hung_final" xfId="3939" xr:uid="{00000000-0005-0000-0000-0000D90E0000}"/>
    <cellStyle name="1_11.Bieuthegioi-hien_NGTT2009" xfId="3940" xr:uid="{00000000-0005-0000-0000-0000DA0E0000}"/>
    <cellStyle name="1_11.Bieuthegioi-hien_NGTT2009 2" xfId="3941" xr:uid="{00000000-0005-0000-0000-0000DB0E0000}"/>
    <cellStyle name="1_11.Bieuthegioi-hien_NGTT2009_01 Don vi HC" xfId="3942" xr:uid="{00000000-0005-0000-0000-0000DC0E0000}"/>
    <cellStyle name="1_11.Bieuthegioi-hien_NGTT2009_01 Don vi HC 2" xfId="3943" xr:uid="{00000000-0005-0000-0000-0000DD0E0000}"/>
    <cellStyle name="1_11.Bieuthegioi-hien_NGTT2009_01 Don vi HC_Book2" xfId="3944" xr:uid="{00000000-0005-0000-0000-0000DE0E0000}"/>
    <cellStyle name="1_11.Bieuthegioi-hien_NGTT2009_01 Don vi HC_NGTK-daydu-2014-Laodong" xfId="3945" xr:uid="{00000000-0005-0000-0000-0000DF0E0000}"/>
    <cellStyle name="1_11.Bieuthegioi-hien_NGTT2009_01 Don vi HC_Niengiam_Hung_final" xfId="3946" xr:uid="{00000000-0005-0000-0000-0000E00E0000}"/>
    <cellStyle name="1_11.Bieuthegioi-hien_NGTT2009_02  Dan so lao dong(OK)" xfId="3947" xr:uid="{00000000-0005-0000-0000-0000E10E0000}"/>
    <cellStyle name="1_11.Bieuthegioi-hien_NGTT2009_02 Danso_Laodong 2012(chuan) CO SO" xfId="3948" xr:uid="{00000000-0005-0000-0000-0000E20E0000}"/>
    <cellStyle name="1_11.Bieuthegioi-hien_NGTT2009_03 TKQG va Thu chi NSNN 2012" xfId="3949" xr:uid="{00000000-0005-0000-0000-0000E30E0000}"/>
    <cellStyle name="1_11.Bieuthegioi-hien_NGTT2009_04 Doanh nghiep va CSKDCT 2012" xfId="3950" xr:uid="{00000000-0005-0000-0000-0000E40E0000}"/>
    <cellStyle name="1_11.Bieuthegioi-hien_NGTT2009_05 Doanh nghiep va Ca the_2011 (Ok)" xfId="3951" xr:uid="{00000000-0005-0000-0000-0000E50E0000}"/>
    <cellStyle name="1_11.Bieuthegioi-hien_NGTT2009_06 NGTT LN,TS 2013 co so" xfId="3952" xr:uid="{00000000-0005-0000-0000-0000E60E0000}"/>
    <cellStyle name="1_11.Bieuthegioi-hien_NGTT2009_07 NGTT CN 2012" xfId="3953" xr:uid="{00000000-0005-0000-0000-0000E70E0000}"/>
    <cellStyle name="1_11.Bieuthegioi-hien_NGTT2009_08 Thuong mai Tong muc - Diep" xfId="3954" xr:uid="{00000000-0005-0000-0000-0000E80E0000}"/>
    <cellStyle name="1_11.Bieuthegioi-hien_NGTT2009_08 Thuong mai va Du lich (Ok)" xfId="3955" xr:uid="{00000000-0005-0000-0000-0000E90E0000}"/>
    <cellStyle name="1_11.Bieuthegioi-hien_NGTT2009_08 Thuong mai va Du lich (Ok)_nien giam tom tat nong nghiep 2013" xfId="3956" xr:uid="{00000000-0005-0000-0000-0000EA0E0000}"/>
    <cellStyle name="1_11.Bieuthegioi-hien_NGTT2009_08 Thuong mai va Du lich (Ok)_Phan II (In)" xfId="3957" xr:uid="{00000000-0005-0000-0000-0000EB0E0000}"/>
    <cellStyle name="1_11.Bieuthegioi-hien_NGTT2009_09 Chi so gia 2011- VuTKG-1 (Ok)" xfId="3958" xr:uid="{00000000-0005-0000-0000-0000EC0E0000}"/>
    <cellStyle name="1_11.Bieuthegioi-hien_NGTT2009_09 Chi so gia 2011- VuTKG-1 (Ok)_nien giam tom tat nong nghiep 2013" xfId="3959" xr:uid="{00000000-0005-0000-0000-0000ED0E0000}"/>
    <cellStyle name="1_11.Bieuthegioi-hien_NGTT2009_09 Chi so gia 2011- VuTKG-1 (Ok)_Phan II (In)" xfId="3960" xr:uid="{00000000-0005-0000-0000-0000EE0E0000}"/>
    <cellStyle name="1_11.Bieuthegioi-hien_NGTT2009_09 Du lich" xfId="3961" xr:uid="{00000000-0005-0000-0000-0000EF0E0000}"/>
    <cellStyle name="1_11.Bieuthegioi-hien_NGTT2009_09 Du lich_nien giam tom tat nong nghiep 2013" xfId="3962" xr:uid="{00000000-0005-0000-0000-0000F00E0000}"/>
    <cellStyle name="1_11.Bieuthegioi-hien_NGTT2009_09 Du lich_Phan II (In)" xfId="3963" xr:uid="{00000000-0005-0000-0000-0000F10E0000}"/>
    <cellStyle name="1_11.Bieuthegioi-hien_NGTT2009_10 Van tai va BCVT (da sua ok)" xfId="3964" xr:uid="{00000000-0005-0000-0000-0000F20E0000}"/>
    <cellStyle name="1_11.Bieuthegioi-hien_NGTT2009_10 Van tai va BCVT (da sua ok)_nien giam tom tat nong nghiep 2013" xfId="3965" xr:uid="{00000000-0005-0000-0000-0000F30E0000}"/>
    <cellStyle name="1_11.Bieuthegioi-hien_NGTT2009_10 Van tai va BCVT (da sua ok)_Phan II (In)" xfId="3966" xr:uid="{00000000-0005-0000-0000-0000F40E0000}"/>
    <cellStyle name="1_11.Bieuthegioi-hien_NGTT2009_11 (3)" xfId="3967" xr:uid="{00000000-0005-0000-0000-0000F50E0000}"/>
    <cellStyle name="1_11.Bieuthegioi-hien_NGTT2009_11 (3) 2" xfId="3968" xr:uid="{00000000-0005-0000-0000-0000F60E0000}"/>
    <cellStyle name="1_11.Bieuthegioi-hien_NGTT2009_11 (3)_04 Doanh nghiep va CSKDCT 2012" xfId="3969" xr:uid="{00000000-0005-0000-0000-0000F70E0000}"/>
    <cellStyle name="1_11.Bieuthegioi-hien_NGTT2009_11 (3)_Book2" xfId="3970" xr:uid="{00000000-0005-0000-0000-0000F80E0000}"/>
    <cellStyle name="1_11.Bieuthegioi-hien_NGTT2009_11 (3)_NGTK-daydu-2014-Laodong" xfId="3971" xr:uid="{00000000-0005-0000-0000-0000F90E0000}"/>
    <cellStyle name="1_11.Bieuthegioi-hien_NGTT2009_11 (3)_nien giam tom tat nong nghiep 2013" xfId="3972" xr:uid="{00000000-0005-0000-0000-0000FA0E0000}"/>
    <cellStyle name="1_11.Bieuthegioi-hien_NGTT2009_11 (3)_Niengiam_Hung_final" xfId="3973" xr:uid="{00000000-0005-0000-0000-0000FB0E0000}"/>
    <cellStyle name="1_11.Bieuthegioi-hien_NGTT2009_11 (3)_Phan II (In)" xfId="3974" xr:uid="{00000000-0005-0000-0000-0000FC0E0000}"/>
    <cellStyle name="1_11.Bieuthegioi-hien_NGTT2009_11 (3)_Xl0000167" xfId="3975" xr:uid="{00000000-0005-0000-0000-0000FD0E0000}"/>
    <cellStyle name="1_11.Bieuthegioi-hien_NGTT2009_12 (2)" xfId="3976" xr:uid="{00000000-0005-0000-0000-0000FE0E0000}"/>
    <cellStyle name="1_11.Bieuthegioi-hien_NGTT2009_12 (2) 2" xfId="3977" xr:uid="{00000000-0005-0000-0000-0000FF0E0000}"/>
    <cellStyle name="1_11.Bieuthegioi-hien_NGTT2009_12 (2)_04 Doanh nghiep va CSKDCT 2012" xfId="3978" xr:uid="{00000000-0005-0000-0000-0000000F0000}"/>
    <cellStyle name="1_11.Bieuthegioi-hien_NGTT2009_12 (2)_Book2" xfId="3979" xr:uid="{00000000-0005-0000-0000-0000010F0000}"/>
    <cellStyle name="1_11.Bieuthegioi-hien_NGTT2009_12 (2)_NGTK-daydu-2014-Laodong" xfId="3980" xr:uid="{00000000-0005-0000-0000-0000020F0000}"/>
    <cellStyle name="1_11.Bieuthegioi-hien_NGTT2009_12 (2)_nien giam tom tat nong nghiep 2013" xfId="3981" xr:uid="{00000000-0005-0000-0000-0000030F0000}"/>
    <cellStyle name="1_11.Bieuthegioi-hien_NGTT2009_12 (2)_Niengiam_Hung_final" xfId="3982" xr:uid="{00000000-0005-0000-0000-0000040F0000}"/>
    <cellStyle name="1_11.Bieuthegioi-hien_NGTT2009_12 (2)_Phan II (In)" xfId="3983" xr:uid="{00000000-0005-0000-0000-0000050F0000}"/>
    <cellStyle name="1_11.Bieuthegioi-hien_NGTT2009_12 (2)_Xl0000167" xfId="3984" xr:uid="{00000000-0005-0000-0000-0000060F0000}"/>
    <cellStyle name="1_11.Bieuthegioi-hien_NGTT2009_12 Chi so gia 2012(chuan) co so" xfId="3985" xr:uid="{00000000-0005-0000-0000-0000070F0000}"/>
    <cellStyle name="1_11.Bieuthegioi-hien_NGTT2009_12 Giao duc, Y Te va Muc songnam2011" xfId="3986" xr:uid="{00000000-0005-0000-0000-0000080F0000}"/>
    <cellStyle name="1_11.Bieuthegioi-hien_NGTT2009_12 Giao duc, Y Te va Muc songnam2011_nien giam tom tat nong nghiep 2013" xfId="3987" xr:uid="{00000000-0005-0000-0000-0000090F0000}"/>
    <cellStyle name="1_11.Bieuthegioi-hien_NGTT2009_12 Giao duc, Y Te va Muc songnam2011_Phan II (In)" xfId="3988" xr:uid="{00000000-0005-0000-0000-00000A0F0000}"/>
    <cellStyle name="1_11.Bieuthegioi-hien_NGTT2009_13 Van tai 2012" xfId="3989" xr:uid="{00000000-0005-0000-0000-00000B0F0000}"/>
    <cellStyle name="1_11.Bieuthegioi-hien_NGTT2009_Bo sung 04 bieu Cong nghiep" xfId="3990" xr:uid="{00000000-0005-0000-0000-00000C0F0000}"/>
    <cellStyle name="1_11.Bieuthegioi-hien_NGTT2009_Bo sung 04 bieu Cong nghiep 2" xfId="3991" xr:uid="{00000000-0005-0000-0000-00000D0F0000}"/>
    <cellStyle name="1_11.Bieuthegioi-hien_NGTT2009_Bo sung 04 bieu Cong nghiep_Book2" xfId="3992" xr:uid="{00000000-0005-0000-0000-00000E0F0000}"/>
    <cellStyle name="1_11.Bieuthegioi-hien_NGTT2009_Bo sung 04 bieu Cong nghiep_Mau" xfId="3993" xr:uid="{00000000-0005-0000-0000-00000F0F0000}"/>
    <cellStyle name="1_11.Bieuthegioi-hien_NGTT2009_Bo sung 04 bieu Cong nghiep_NGTK-daydu-2014-Laodong" xfId="3994" xr:uid="{00000000-0005-0000-0000-0000100F0000}"/>
    <cellStyle name="1_11.Bieuthegioi-hien_NGTT2009_Bo sung 04 bieu Cong nghiep_Niengiam_Hung_final" xfId="3995" xr:uid="{00000000-0005-0000-0000-0000110F0000}"/>
    <cellStyle name="1_11.Bieuthegioi-hien_NGTT2009_Book2" xfId="3996" xr:uid="{00000000-0005-0000-0000-0000120F0000}"/>
    <cellStyle name="1_11.Bieuthegioi-hien_NGTT2009_CucThongke-phucdap-Tuan-Anh" xfId="3997" xr:uid="{00000000-0005-0000-0000-0000130F0000}"/>
    <cellStyle name="1_11.Bieuthegioi-hien_NGTT2009_Giaoduc2013(ok)" xfId="3998" xr:uid="{00000000-0005-0000-0000-0000140F0000}"/>
    <cellStyle name="1_11.Bieuthegioi-hien_NGTT2009_Maket NGTT2012 LN,TS (7-1-2013)" xfId="3999" xr:uid="{00000000-0005-0000-0000-0000150F0000}"/>
    <cellStyle name="1_11.Bieuthegioi-hien_NGTT2009_Maket NGTT2012 LN,TS (7-1-2013)_Nongnghiep" xfId="4000" xr:uid="{00000000-0005-0000-0000-0000160F0000}"/>
    <cellStyle name="1_11.Bieuthegioi-hien_NGTT2009_Mau" xfId="4001" xr:uid="{00000000-0005-0000-0000-0000170F0000}"/>
    <cellStyle name="1_11.Bieuthegioi-hien_NGTT2009_NGDD 2013 Thu chi NSNN " xfId="4002" xr:uid="{00000000-0005-0000-0000-0000180F0000}"/>
    <cellStyle name="1_11.Bieuthegioi-hien_NGTT2009_Ngiam_lamnghiep_2011_v2(1)(1)" xfId="4003" xr:uid="{00000000-0005-0000-0000-0000190F0000}"/>
    <cellStyle name="1_11.Bieuthegioi-hien_NGTT2009_Ngiam_lamnghiep_2011_v2(1)(1)_Nongnghiep" xfId="4004" xr:uid="{00000000-0005-0000-0000-00001A0F0000}"/>
    <cellStyle name="1_11.Bieuthegioi-hien_NGTT2009_NGTK-daydu-2014-Laodong" xfId="4005" xr:uid="{00000000-0005-0000-0000-00001B0F0000}"/>
    <cellStyle name="1_11.Bieuthegioi-hien_NGTT2009_NGTT LN,TS 2012 (Chuan)" xfId="4006" xr:uid="{00000000-0005-0000-0000-00001C0F0000}"/>
    <cellStyle name="1_11.Bieuthegioi-hien_NGTT2009_Nien giam TT Vu Nong nghiep 2012(solieu)-gui Vu TH 29-3-2013" xfId="4007" xr:uid="{00000000-0005-0000-0000-00001D0F0000}"/>
    <cellStyle name="1_11.Bieuthegioi-hien_NGTT2009_Niengiam_Hung_final" xfId="4008" xr:uid="{00000000-0005-0000-0000-00001E0F0000}"/>
    <cellStyle name="1_11.Bieuthegioi-hien_NGTT2009_Nongnghiep" xfId="4009" xr:uid="{00000000-0005-0000-0000-00001F0F0000}"/>
    <cellStyle name="1_11.Bieuthegioi-hien_NGTT2009_Nongnghiep NGDD 2012_cap nhat den 24-5-2013(1)" xfId="4010" xr:uid="{00000000-0005-0000-0000-0000200F0000}"/>
    <cellStyle name="1_11.Bieuthegioi-hien_NGTT2009_Nongnghiep_Nongnghiep NGDD 2012_cap nhat den 24-5-2013(1)" xfId="4011" xr:uid="{00000000-0005-0000-0000-0000210F0000}"/>
    <cellStyle name="1_11.Bieuthegioi-hien_NGTT2009_TKQG" xfId="4012" xr:uid="{00000000-0005-0000-0000-0000220F0000}"/>
    <cellStyle name="1_11.Bieuthegioi-hien_NGTT2009_Xl0000147" xfId="4013" xr:uid="{00000000-0005-0000-0000-0000230F0000}"/>
    <cellStyle name="1_11.Bieuthegioi-hien_NGTT2009_Xl0000167" xfId="4014" xr:uid="{00000000-0005-0000-0000-0000240F0000}"/>
    <cellStyle name="1_11.Bieuthegioi-hien_NGTT2009_XNK" xfId="4015" xr:uid="{00000000-0005-0000-0000-0000250F0000}"/>
    <cellStyle name="1_11.Bieuthegioi-hien_NGTT2009_XNK_nien giam tom tat nong nghiep 2013" xfId="4016" xr:uid="{00000000-0005-0000-0000-0000260F0000}"/>
    <cellStyle name="1_11.Bieuthegioi-hien_NGTT2009_XNK_Phan II (In)" xfId="4017" xr:uid="{00000000-0005-0000-0000-0000270F0000}"/>
    <cellStyle name="1_11.Bieuthegioi-hien_NGTT2009_XNK-2012" xfId="4018" xr:uid="{00000000-0005-0000-0000-0000280F0000}"/>
    <cellStyle name="1_11.Bieuthegioi-hien_NGTT2009_XNK-2012_nien giam tom tat nong nghiep 2013" xfId="4019" xr:uid="{00000000-0005-0000-0000-0000290F0000}"/>
    <cellStyle name="1_11.Bieuthegioi-hien_NGTT2009_XNK-2012_Phan II (In)" xfId="4020" xr:uid="{00000000-0005-0000-0000-00002A0F0000}"/>
    <cellStyle name="1_11.Bieuthegioi-hien_NGTT2009_XNK-Market" xfId="4021" xr:uid="{00000000-0005-0000-0000-00002B0F0000}"/>
    <cellStyle name="1_12 (2)" xfId="4022" xr:uid="{00000000-0005-0000-0000-00002C0F0000}"/>
    <cellStyle name="1_12 (2) 2" xfId="4023" xr:uid="{00000000-0005-0000-0000-00002D0F0000}"/>
    <cellStyle name="1_12 (2)_04 Doanh nghiep va CSKDCT 2012" xfId="4024" xr:uid="{00000000-0005-0000-0000-00002E0F0000}"/>
    <cellStyle name="1_12 (2)_Book2" xfId="4025" xr:uid="{00000000-0005-0000-0000-00002F0F0000}"/>
    <cellStyle name="1_12 (2)_NGTK-daydu-2014-Laodong" xfId="4026" xr:uid="{00000000-0005-0000-0000-0000300F0000}"/>
    <cellStyle name="1_12 (2)_nien giam tom tat nong nghiep 2013" xfId="4027" xr:uid="{00000000-0005-0000-0000-0000310F0000}"/>
    <cellStyle name="1_12 (2)_Niengiam_Hung_final" xfId="4028" xr:uid="{00000000-0005-0000-0000-0000320F0000}"/>
    <cellStyle name="1_12 (2)_Phan II (In)" xfId="4029" xr:uid="{00000000-0005-0000-0000-0000330F0000}"/>
    <cellStyle name="1_12 (2)_Xl0000167" xfId="4030" xr:uid="{00000000-0005-0000-0000-0000340F0000}"/>
    <cellStyle name="1_12 Chi so gia 2012(chuan) co so" xfId="4031" xr:uid="{00000000-0005-0000-0000-0000350F0000}"/>
    <cellStyle name="1_12 Giao duc, Y Te va Muc songnam2011" xfId="4032" xr:uid="{00000000-0005-0000-0000-0000360F0000}"/>
    <cellStyle name="1_12 Giao duc, Y Te va Muc songnam2011_nien giam tom tat nong nghiep 2013" xfId="4033" xr:uid="{00000000-0005-0000-0000-0000370F0000}"/>
    <cellStyle name="1_12 Giao duc, Y Te va Muc songnam2011_Phan II (In)" xfId="4034" xr:uid="{00000000-0005-0000-0000-0000380F0000}"/>
    <cellStyle name="1_13 Van tai 2012" xfId="4035" xr:uid="{00000000-0005-0000-0000-0000390F0000}"/>
    <cellStyle name="1_Book1" xfId="4036" xr:uid="{00000000-0005-0000-0000-00003A0F0000}"/>
    <cellStyle name="1_Book1 2" xfId="4037" xr:uid="{00000000-0005-0000-0000-00003B0F0000}"/>
    <cellStyle name="1_Book1_Book2" xfId="4038" xr:uid="{00000000-0005-0000-0000-00003C0F0000}"/>
    <cellStyle name="1_Book1_Mau" xfId="4039" xr:uid="{00000000-0005-0000-0000-00003D0F0000}"/>
    <cellStyle name="1_Book1_NGTK-daydu-2014-Laodong" xfId="4040" xr:uid="{00000000-0005-0000-0000-00003E0F0000}"/>
    <cellStyle name="1_Book1_Niengiam_Hung_final" xfId="4041" xr:uid="{00000000-0005-0000-0000-00003F0F0000}"/>
    <cellStyle name="1_Book2" xfId="4042" xr:uid="{00000000-0005-0000-0000-0000400F0000}"/>
    <cellStyle name="1_Book3" xfId="56" xr:uid="{00000000-0005-0000-0000-0000410F0000}"/>
    <cellStyle name="1_Book3 10" xfId="4043" xr:uid="{00000000-0005-0000-0000-0000420F0000}"/>
    <cellStyle name="1_Book3 11" xfId="4044" xr:uid="{00000000-0005-0000-0000-0000430F0000}"/>
    <cellStyle name="1_Book3 12" xfId="4045" xr:uid="{00000000-0005-0000-0000-0000440F0000}"/>
    <cellStyle name="1_Book3 13" xfId="4046" xr:uid="{00000000-0005-0000-0000-0000450F0000}"/>
    <cellStyle name="1_Book3 14" xfId="4047" xr:uid="{00000000-0005-0000-0000-0000460F0000}"/>
    <cellStyle name="1_Book3 15" xfId="4048" xr:uid="{00000000-0005-0000-0000-0000470F0000}"/>
    <cellStyle name="1_Book3 16" xfId="4049" xr:uid="{00000000-0005-0000-0000-0000480F0000}"/>
    <cellStyle name="1_Book3 17" xfId="4050" xr:uid="{00000000-0005-0000-0000-0000490F0000}"/>
    <cellStyle name="1_Book3 18" xfId="4051" xr:uid="{00000000-0005-0000-0000-00004A0F0000}"/>
    <cellStyle name="1_Book3 19" xfId="4052" xr:uid="{00000000-0005-0000-0000-00004B0F0000}"/>
    <cellStyle name="1_Book3 2" xfId="4053" xr:uid="{00000000-0005-0000-0000-00004C0F0000}"/>
    <cellStyle name="1_Book3 3" xfId="4054" xr:uid="{00000000-0005-0000-0000-00004D0F0000}"/>
    <cellStyle name="1_Book3 4" xfId="4055" xr:uid="{00000000-0005-0000-0000-00004E0F0000}"/>
    <cellStyle name="1_Book3 5" xfId="4056" xr:uid="{00000000-0005-0000-0000-00004F0F0000}"/>
    <cellStyle name="1_Book3 6" xfId="4057" xr:uid="{00000000-0005-0000-0000-0000500F0000}"/>
    <cellStyle name="1_Book3 7" xfId="4058" xr:uid="{00000000-0005-0000-0000-0000510F0000}"/>
    <cellStyle name="1_Book3 8" xfId="4059" xr:uid="{00000000-0005-0000-0000-0000520F0000}"/>
    <cellStyle name="1_Book3 9" xfId="4060" xr:uid="{00000000-0005-0000-0000-0000530F0000}"/>
    <cellStyle name="1_Book3_01 Don vi HC" xfId="4061" xr:uid="{00000000-0005-0000-0000-0000540F0000}"/>
    <cellStyle name="1_Book3_01 Don vi HC 2" xfId="4062" xr:uid="{00000000-0005-0000-0000-0000550F0000}"/>
    <cellStyle name="1_Book3_01 Don vi HC_Book2" xfId="4063" xr:uid="{00000000-0005-0000-0000-0000560F0000}"/>
    <cellStyle name="1_Book3_01 Don vi HC_NGTK-daydu-2014-Laodong" xfId="4064" xr:uid="{00000000-0005-0000-0000-0000570F0000}"/>
    <cellStyle name="1_Book3_01 Don vi HC_Niengiam_Hung_final" xfId="4065" xr:uid="{00000000-0005-0000-0000-0000580F0000}"/>
    <cellStyle name="1_Book3_01 DVHC-DSLD 2010" xfId="4066" xr:uid="{00000000-0005-0000-0000-0000590F0000}"/>
    <cellStyle name="1_Book3_01 DVHC-DSLD 2010 2" xfId="4067" xr:uid="{00000000-0005-0000-0000-00005A0F0000}"/>
    <cellStyle name="1_Book3_01 DVHC-DSLD 2010_Book2" xfId="4068" xr:uid="{00000000-0005-0000-0000-00005B0F0000}"/>
    <cellStyle name="1_Book3_01 DVHC-DSLD 2010_Mau" xfId="4069" xr:uid="{00000000-0005-0000-0000-00005C0F0000}"/>
    <cellStyle name="1_Book3_01 DVHC-DSLD 2010_NGTK-daydu-2014-Laodong" xfId="4070" xr:uid="{00000000-0005-0000-0000-00005D0F0000}"/>
    <cellStyle name="1_Book3_01 DVHC-DSLD 2010_Niengiam_Hung_final" xfId="4071" xr:uid="{00000000-0005-0000-0000-00005E0F0000}"/>
    <cellStyle name="1_Book3_02  Dan so lao dong(OK)" xfId="4072" xr:uid="{00000000-0005-0000-0000-00005F0F0000}"/>
    <cellStyle name="1_Book3_02 Dan so 2010 (ok)" xfId="4073" xr:uid="{00000000-0005-0000-0000-0000600F0000}"/>
    <cellStyle name="1_Book3_02 Dan so Lao dong 2011" xfId="4074" xr:uid="{00000000-0005-0000-0000-0000610F0000}"/>
    <cellStyle name="1_Book3_02 Danso_Laodong 2012(chuan) CO SO" xfId="4075" xr:uid="{00000000-0005-0000-0000-0000620F0000}"/>
    <cellStyle name="1_Book3_02 DSLD_2011(ok).xls" xfId="4076" xr:uid="{00000000-0005-0000-0000-0000630F0000}"/>
    <cellStyle name="1_Book3_03 TKQG va Thu chi NSNN 2012" xfId="4077" xr:uid="{00000000-0005-0000-0000-0000640F0000}"/>
    <cellStyle name="1_Book3_04 Doanh nghiep va CSKDCT 2012" xfId="4078" xr:uid="{00000000-0005-0000-0000-0000650F0000}"/>
    <cellStyle name="1_Book3_05 Doanh nghiep va Ca the_2011 (Ok)" xfId="4079" xr:uid="{00000000-0005-0000-0000-0000660F0000}"/>
    <cellStyle name="1_Book3_05 NGTT DN 2010 (OK)" xfId="4080" xr:uid="{00000000-0005-0000-0000-0000670F0000}"/>
    <cellStyle name="1_Book3_05 NGTT DN 2010 (OK) 2" xfId="4081" xr:uid="{00000000-0005-0000-0000-0000680F0000}"/>
    <cellStyle name="1_Book3_05 NGTT DN 2010 (OK)_Bo sung 04 bieu Cong nghiep" xfId="4082" xr:uid="{00000000-0005-0000-0000-0000690F0000}"/>
    <cellStyle name="1_Book3_05 NGTT DN 2010 (OK)_Bo sung 04 bieu Cong nghiep 2" xfId="4083" xr:uid="{00000000-0005-0000-0000-00006A0F0000}"/>
    <cellStyle name="1_Book3_05 NGTT DN 2010 (OK)_Bo sung 04 bieu Cong nghiep_Book2" xfId="4084" xr:uid="{00000000-0005-0000-0000-00006B0F0000}"/>
    <cellStyle name="1_Book3_05 NGTT DN 2010 (OK)_Bo sung 04 bieu Cong nghiep_Mau" xfId="4085" xr:uid="{00000000-0005-0000-0000-00006C0F0000}"/>
    <cellStyle name="1_Book3_05 NGTT DN 2010 (OK)_Bo sung 04 bieu Cong nghiep_NGTK-daydu-2014-Laodong" xfId="4086" xr:uid="{00000000-0005-0000-0000-00006D0F0000}"/>
    <cellStyle name="1_Book3_05 NGTT DN 2010 (OK)_Bo sung 04 bieu Cong nghiep_Niengiam_Hung_final" xfId="4087" xr:uid="{00000000-0005-0000-0000-00006E0F0000}"/>
    <cellStyle name="1_Book3_05 NGTT DN 2010 (OK)_Book2" xfId="4088" xr:uid="{00000000-0005-0000-0000-00006F0F0000}"/>
    <cellStyle name="1_Book3_05 NGTT DN 2010 (OK)_Mau" xfId="4089" xr:uid="{00000000-0005-0000-0000-0000700F0000}"/>
    <cellStyle name="1_Book3_05 NGTT DN 2010 (OK)_NGTK-daydu-2014-Laodong" xfId="4090" xr:uid="{00000000-0005-0000-0000-0000710F0000}"/>
    <cellStyle name="1_Book3_05 NGTT DN 2010 (OK)_Niengiam_Hung_final" xfId="4091" xr:uid="{00000000-0005-0000-0000-0000720F0000}"/>
    <cellStyle name="1_Book3_06 NGTT LN,TS 2013 co so" xfId="4092" xr:uid="{00000000-0005-0000-0000-0000730F0000}"/>
    <cellStyle name="1_Book3_06 Nong, lam nghiep 2010  (ok)" xfId="4093" xr:uid="{00000000-0005-0000-0000-0000740F0000}"/>
    <cellStyle name="1_Book3_07 NGTT CN 2012" xfId="4094" xr:uid="{00000000-0005-0000-0000-0000750F0000}"/>
    <cellStyle name="1_Book3_08 Thuong mai Tong muc - Diep" xfId="4095" xr:uid="{00000000-0005-0000-0000-0000760F0000}"/>
    <cellStyle name="1_Book3_08 Thuong mai va Du lich (Ok)" xfId="4096" xr:uid="{00000000-0005-0000-0000-0000770F0000}"/>
    <cellStyle name="1_Book3_08 Thuong mai va Du lich (Ok)_nien giam tom tat nong nghiep 2013" xfId="4097" xr:uid="{00000000-0005-0000-0000-0000780F0000}"/>
    <cellStyle name="1_Book3_08 Thuong mai va Du lich (Ok)_Phan II (In)" xfId="4098" xr:uid="{00000000-0005-0000-0000-0000790F0000}"/>
    <cellStyle name="1_Book3_09 Chi so gia 2011- VuTKG-1 (Ok)" xfId="4099" xr:uid="{00000000-0005-0000-0000-00007A0F0000}"/>
    <cellStyle name="1_Book3_09 Chi so gia 2011- VuTKG-1 (Ok)_nien giam tom tat nong nghiep 2013" xfId="4100" xr:uid="{00000000-0005-0000-0000-00007B0F0000}"/>
    <cellStyle name="1_Book3_09 Chi so gia 2011- VuTKG-1 (Ok)_Phan II (In)" xfId="4101" xr:uid="{00000000-0005-0000-0000-00007C0F0000}"/>
    <cellStyle name="1_Book3_09 Du lich" xfId="4102" xr:uid="{00000000-0005-0000-0000-00007D0F0000}"/>
    <cellStyle name="1_Book3_09 Du lich_nien giam tom tat nong nghiep 2013" xfId="4103" xr:uid="{00000000-0005-0000-0000-00007E0F0000}"/>
    <cellStyle name="1_Book3_09 Du lich_Phan II (In)" xfId="4104" xr:uid="{00000000-0005-0000-0000-00007F0F0000}"/>
    <cellStyle name="1_Book3_10 Market VH, YT, GD, NGTT 2011 " xfId="4105" xr:uid="{00000000-0005-0000-0000-0000800F0000}"/>
    <cellStyle name="1_Book3_10 Market VH, YT, GD, NGTT 2011  2" xfId="4106" xr:uid="{00000000-0005-0000-0000-0000810F0000}"/>
    <cellStyle name="1_Book3_10 Market VH, YT, GD, NGTT 2011 _02  Dan so lao dong(OK)" xfId="4107" xr:uid="{00000000-0005-0000-0000-0000820F0000}"/>
    <cellStyle name="1_Book3_10 Market VH, YT, GD, NGTT 2011 _03 TKQG va Thu chi NSNN 2012" xfId="4108" xr:uid="{00000000-0005-0000-0000-0000830F0000}"/>
    <cellStyle name="1_Book3_10 Market VH, YT, GD, NGTT 2011 _04 Doanh nghiep va CSKDCT 2012" xfId="4109" xr:uid="{00000000-0005-0000-0000-0000840F0000}"/>
    <cellStyle name="1_Book3_10 Market VH, YT, GD, NGTT 2011 _05 Doanh nghiep va Ca the_2011 (Ok)" xfId="4110" xr:uid="{00000000-0005-0000-0000-0000850F0000}"/>
    <cellStyle name="1_Book3_10 Market VH, YT, GD, NGTT 2011 _06 NGTT LN,TS 2013 co so" xfId="4111" xr:uid="{00000000-0005-0000-0000-0000860F0000}"/>
    <cellStyle name="1_Book3_10 Market VH, YT, GD, NGTT 2011 _07 NGTT CN 2012" xfId="4112" xr:uid="{00000000-0005-0000-0000-0000870F0000}"/>
    <cellStyle name="1_Book3_10 Market VH, YT, GD, NGTT 2011 _08 Thuong mai Tong muc - Diep" xfId="4113" xr:uid="{00000000-0005-0000-0000-0000880F0000}"/>
    <cellStyle name="1_Book3_10 Market VH, YT, GD, NGTT 2011 _08 Thuong mai va Du lich (Ok)" xfId="4114" xr:uid="{00000000-0005-0000-0000-0000890F0000}"/>
    <cellStyle name="1_Book3_10 Market VH, YT, GD, NGTT 2011 _08 Thuong mai va Du lich (Ok)_nien giam tom tat nong nghiep 2013" xfId="4115" xr:uid="{00000000-0005-0000-0000-00008A0F0000}"/>
    <cellStyle name="1_Book3_10 Market VH, YT, GD, NGTT 2011 _08 Thuong mai va Du lich (Ok)_Phan II (In)" xfId="4116" xr:uid="{00000000-0005-0000-0000-00008B0F0000}"/>
    <cellStyle name="1_Book3_10 Market VH, YT, GD, NGTT 2011 _09 Chi so gia 2011- VuTKG-1 (Ok)" xfId="4117" xr:uid="{00000000-0005-0000-0000-00008C0F0000}"/>
    <cellStyle name="1_Book3_10 Market VH, YT, GD, NGTT 2011 _09 Chi so gia 2011- VuTKG-1 (Ok)_nien giam tom tat nong nghiep 2013" xfId="4118" xr:uid="{00000000-0005-0000-0000-00008D0F0000}"/>
    <cellStyle name="1_Book3_10 Market VH, YT, GD, NGTT 2011 _09 Chi so gia 2011- VuTKG-1 (Ok)_Phan II (In)" xfId="4119" xr:uid="{00000000-0005-0000-0000-00008E0F0000}"/>
    <cellStyle name="1_Book3_10 Market VH, YT, GD, NGTT 2011 _09 Du lich" xfId="4120" xr:uid="{00000000-0005-0000-0000-00008F0F0000}"/>
    <cellStyle name="1_Book3_10 Market VH, YT, GD, NGTT 2011 _09 Du lich_nien giam tom tat nong nghiep 2013" xfId="4121" xr:uid="{00000000-0005-0000-0000-0000900F0000}"/>
    <cellStyle name="1_Book3_10 Market VH, YT, GD, NGTT 2011 _09 Du lich_Phan II (In)" xfId="4122" xr:uid="{00000000-0005-0000-0000-0000910F0000}"/>
    <cellStyle name="1_Book3_10 Market VH, YT, GD, NGTT 2011 _10 Van tai va BCVT (da sua ok)" xfId="4123" xr:uid="{00000000-0005-0000-0000-0000920F0000}"/>
    <cellStyle name="1_Book3_10 Market VH, YT, GD, NGTT 2011 _10 Van tai va BCVT (da sua ok)_nien giam tom tat nong nghiep 2013" xfId="4124" xr:uid="{00000000-0005-0000-0000-0000930F0000}"/>
    <cellStyle name="1_Book3_10 Market VH, YT, GD, NGTT 2011 _10 Van tai va BCVT (da sua ok)_Phan II (In)" xfId="4125" xr:uid="{00000000-0005-0000-0000-0000940F0000}"/>
    <cellStyle name="1_Book3_10 Market VH, YT, GD, NGTT 2011 _11 (3)" xfId="4126" xr:uid="{00000000-0005-0000-0000-0000950F0000}"/>
    <cellStyle name="1_Book3_10 Market VH, YT, GD, NGTT 2011 _11 (3) 2" xfId="4127" xr:uid="{00000000-0005-0000-0000-0000960F0000}"/>
    <cellStyle name="1_Book3_10 Market VH, YT, GD, NGTT 2011 _11 (3)_04 Doanh nghiep va CSKDCT 2012" xfId="4128" xr:uid="{00000000-0005-0000-0000-0000970F0000}"/>
    <cellStyle name="1_Book3_10 Market VH, YT, GD, NGTT 2011 _11 (3)_Book2" xfId="4129" xr:uid="{00000000-0005-0000-0000-0000980F0000}"/>
    <cellStyle name="1_Book3_10 Market VH, YT, GD, NGTT 2011 _11 (3)_NGTK-daydu-2014-Laodong" xfId="4130" xr:uid="{00000000-0005-0000-0000-0000990F0000}"/>
    <cellStyle name="1_Book3_10 Market VH, YT, GD, NGTT 2011 _11 (3)_nien giam tom tat nong nghiep 2013" xfId="4131" xr:uid="{00000000-0005-0000-0000-00009A0F0000}"/>
    <cellStyle name="1_Book3_10 Market VH, YT, GD, NGTT 2011 _11 (3)_Niengiam_Hung_final" xfId="4132" xr:uid="{00000000-0005-0000-0000-00009B0F0000}"/>
    <cellStyle name="1_Book3_10 Market VH, YT, GD, NGTT 2011 _11 (3)_Phan II (In)" xfId="4133" xr:uid="{00000000-0005-0000-0000-00009C0F0000}"/>
    <cellStyle name="1_Book3_10 Market VH, YT, GD, NGTT 2011 _11 (3)_Xl0000167" xfId="4134" xr:uid="{00000000-0005-0000-0000-00009D0F0000}"/>
    <cellStyle name="1_Book3_10 Market VH, YT, GD, NGTT 2011 _12 (2)" xfId="4135" xr:uid="{00000000-0005-0000-0000-00009E0F0000}"/>
    <cellStyle name="1_Book3_10 Market VH, YT, GD, NGTT 2011 _12 (2) 2" xfId="4136" xr:uid="{00000000-0005-0000-0000-00009F0F0000}"/>
    <cellStyle name="1_Book3_10 Market VH, YT, GD, NGTT 2011 _12 (2)_04 Doanh nghiep va CSKDCT 2012" xfId="4137" xr:uid="{00000000-0005-0000-0000-0000A00F0000}"/>
    <cellStyle name="1_Book3_10 Market VH, YT, GD, NGTT 2011 _12 (2)_Book2" xfId="4138" xr:uid="{00000000-0005-0000-0000-0000A10F0000}"/>
    <cellStyle name="1_Book3_10 Market VH, YT, GD, NGTT 2011 _12 (2)_NGTK-daydu-2014-Laodong" xfId="4139" xr:uid="{00000000-0005-0000-0000-0000A20F0000}"/>
    <cellStyle name="1_Book3_10 Market VH, YT, GD, NGTT 2011 _12 (2)_nien giam tom tat nong nghiep 2013" xfId="4140" xr:uid="{00000000-0005-0000-0000-0000A30F0000}"/>
    <cellStyle name="1_Book3_10 Market VH, YT, GD, NGTT 2011 _12 (2)_Niengiam_Hung_final" xfId="4141" xr:uid="{00000000-0005-0000-0000-0000A40F0000}"/>
    <cellStyle name="1_Book3_10 Market VH, YT, GD, NGTT 2011 _12 (2)_Phan II (In)" xfId="4142" xr:uid="{00000000-0005-0000-0000-0000A50F0000}"/>
    <cellStyle name="1_Book3_10 Market VH, YT, GD, NGTT 2011 _12 (2)_Xl0000167" xfId="4143" xr:uid="{00000000-0005-0000-0000-0000A60F0000}"/>
    <cellStyle name="1_Book3_10 Market VH, YT, GD, NGTT 2011 _12 Giao duc, Y Te va Muc songnam2011" xfId="4144" xr:uid="{00000000-0005-0000-0000-0000A70F0000}"/>
    <cellStyle name="1_Book3_10 Market VH, YT, GD, NGTT 2011 _12 Giao duc, Y Te va Muc songnam2011_nien giam tom tat nong nghiep 2013" xfId="4145" xr:uid="{00000000-0005-0000-0000-0000A80F0000}"/>
    <cellStyle name="1_Book3_10 Market VH, YT, GD, NGTT 2011 _12 Giao duc, Y Te va Muc songnam2011_Phan II (In)" xfId="4146" xr:uid="{00000000-0005-0000-0000-0000A90F0000}"/>
    <cellStyle name="1_Book3_10 Market VH, YT, GD, NGTT 2011 _12 MSDC_Thuy Van" xfId="4147" xr:uid="{00000000-0005-0000-0000-0000AA0F0000}"/>
    <cellStyle name="1_Book3_10 Market VH, YT, GD, NGTT 2011 _13 Van tai 2012" xfId="4148" xr:uid="{00000000-0005-0000-0000-0000AB0F0000}"/>
    <cellStyle name="1_Book3_10 Market VH, YT, GD, NGTT 2011 _Book2" xfId="4149" xr:uid="{00000000-0005-0000-0000-0000AC0F0000}"/>
    <cellStyle name="1_Book3_10 Market VH, YT, GD, NGTT 2011 _Giaoduc2013(ok)" xfId="4150" xr:uid="{00000000-0005-0000-0000-0000AD0F0000}"/>
    <cellStyle name="1_Book3_10 Market VH, YT, GD, NGTT 2011 _Maket NGTT2012 LN,TS (7-1-2013)" xfId="4151" xr:uid="{00000000-0005-0000-0000-0000AE0F0000}"/>
    <cellStyle name="1_Book3_10 Market VH, YT, GD, NGTT 2011 _Maket NGTT2012 LN,TS (7-1-2013)_Nongnghiep" xfId="4152" xr:uid="{00000000-0005-0000-0000-0000AF0F0000}"/>
    <cellStyle name="1_Book3_10 Market VH, YT, GD, NGTT 2011 _Ngiam_lamnghiep_2011_v2(1)(1)" xfId="4153" xr:uid="{00000000-0005-0000-0000-0000B00F0000}"/>
    <cellStyle name="1_Book3_10 Market VH, YT, GD, NGTT 2011 _Ngiam_lamnghiep_2011_v2(1)(1)_Nongnghiep" xfId="4154" xr:uid="{00000000-0005-0000-0000-0000B10F0000}"/>
    <cellStyle name="1_Book3_10 Market VH, YT, GD, NGTT 2011 _NGTK-daydu-2014-Laodong" xfId="4155" xr:uid="{00000000-0005-0000-0000-0000B20F0000}"/>
    <cellStyle name="1_Book3_10 Market VH, YT, GD, NGTT 2011 _NGTT LN,TS 2012 (Chuan)" xfId="4156" xr:uid="{00000000-0005-0000-0000-0000B30F0000}"/>
    <cellStyle name="1_Book3_10 Market VH, YT, GD, NGTT 2011 _Nien giam TT Vu Nong nghiep 2012(solieu)-gui Vu TH 29-3-2013" xfId="4157" xr:uid="{00000000-0005-0000-0000-0000B40F0000}"/>
    <cellStyle name="1_Book3_10 Market VH, YT, GD, NGTT 2011 _Niengiam_Hung_final" xfId="4158" xr:uid="{00000000-0005-0000-0000-0000B50F0000}"/>
    <cellStyle name="1_Book3_10 Market VH, YT, GD, NGTT 2011 _Nongnghiep" xfId="4159" xr:uid="{00000000-0005-0000-0000-0000B60F0000}"/>
    <cellStyle name="1_Book3_10 Market VH, YT, GD, NGTT 2011 _Nongnghiep NGDD 2012_cap nhat den 24-5-2013(1)" xfId="4160" xr:uid="{00000000-0005-0000-0000-0000B70F0000}"/>
    <cellStyle name="1_Book3_10 Market VH, YT, GD, NGTT 2011 _Nongnghiep_Nongnghiep NGDD 2012_cap nhat den 24-5-2013(1)" xfId="4161" xr:uid="{00000000-0005-0000-0000-0000B80F0000}"/>
    <cellStyle name="1_Book3_10 Market VH, YT, GD, NGTT 2011 _So lieu quoc te TH" xfId="4162" xr:uid="{00000000-0005-0000-0000-0000B90F0000}"/>
    <cellStyle name="1_Book3_10 Market VH, YT, GD, NGTT 2011 _So lieu quoc te TH_nien giam tom tat nong nghiep 2013" xfId="4163" xr:uid="{00000000-0005-0000-0000-0000BA0F0000}"/>
    <cellStyle name="1_Book3_10 Market VH, YT, GD, NGTT 2011 _So lieu quoc te TH_Phan II (In)" xfId="4164" xr:uid="{00000000-0005-0000-0000-0000BB0F0000}"/>
    <cellStyle name="1_Book3_10 Market VH, YT, GD, NGTT 2011 _TKQG" xfId="4165" xr:uid="{00000000-0005-0000-0000-0000BC0F0000}"/>
    <cellStyle name="1_Book3_10 Market VH, YT, GD, NGTT 2011 _Xl0000147" xfId="4166" xr:uid="{00000000-0005-0000-0000-0000BD0F0000}"/>
    <cellStyle name="1_Book3_10 Market VH, YT, GD, NGTT 2011 _Xl0000167" xfId="4167" xr:uid="{00000000-0005-0000-0000-0000BE0F0000}"/>
    <cellStyle name="1_Book3_10 Market VH, YT, GD, NGTT 2011 _XNK" xfId="4168" xr:uid="{00000000-0005-0000-0000-0000BF0F0000}"/>
    <cellStyle name="1_Book3_10 Market VH, YT, GD, NGTT 2011 _XNK_nien giam tom tat nong nghiep 2013" xfId="4169" xr:uid="{00000000-0005-0000-0000-0000C00F0000}"/>
    <cellStyle name="1_Book3_10 Market VH, YT, GD, NGTT 2011 _XNK_Phan II (In)" xfId="4170" xr:uid="{00000000-0005-0000-0000-0000C10F0000}"/>
    <cellStyle name="1_Book3_10 Van tai va BCVT (da sua ok)" xfId="4171" xr:uid="{00000000-0005-0000-0000-0000C20F0000}"/>
    <cellStyle name="1_Book3_10 Van tai va BCVT (da sua ok)_nien giam tom tat nong nghiep 2013" xfId="4172" xr:uid="{00000000-0005-0000-0000-0000C30F0000}"/>
    <cellStyle name="1_Book3_10 Van tai va BCVT (da sua ok)_Phan II (In)" xfId="4173" xr:uid="{00000000-0005-0000-0000-0000C40F0000}"/>
    <cellStyle name="1_Book3_10 VH, YT, GD, NGTT 2010 - (OK)" xfId="4174" xr:uid="{00000000-0005-0000-0000-0000C50F0000}"/>
    <cellStyle name="1_Book3_10 VH, YT, GD, NGTT 2010 - (OK) 2" xfId="4175" xr:uid="{00000000-0005-0000-0000-0000C60F0000}"/>
    <cellStyle name="1_Book3_10 VH, YT, GD, NGTT 2010 - (OK)_Bo sung 04 bieu Cong nghiep" xfId="4176" xr:uid="{00000000-0005-0000-0000-0000C70F0000}"/>
    <cellStyle name="1_Book3_10 VH, YT, GD, NGTT 2010 - (OK)_Bo sung 04 bieu Cong nghiep 2" xfId="4177" xr:uid="{00000000-0005-0000-0000-0000C80F0000}"/>
    <cellStyle name="1_Book3_10 VH, YT, GD, NGTT 2010 - (OK)_Bo sung 04 bieu Cong nghiep_Book2" xfId="4178" xr:uid="{00000000-0005-0000-0000-0000C90F0000}"/>
    <cellStyle name="1_Book3_10 VH, YT, GD, NGTT 2010 - (OK)_Bo sung 04 bieu Cong nghiep_Mau" xfId="4179" xr:uid="{00000000-0005-0000-0000-0000CA0F0000}"/>
    <cellStyle name="1_Book3_10 VH, YT, GD, NGTT 2010 - (OK)_Bo sung 04 bieu Cong nghiep_NGTK-daydu-2014-Laodong" xfId="4180" xr:uid="{00000000-0005-0000-0000-0000CB0F0000}"/>
    <cellStyle name="1_Book3_10 VH, YT, GD, NGTT 2010 - (OK)_Bo sung 04 bieu Cong nghiep_Niengiam_Hung_final" xfId="4181" xr:uid="{00000000-0005-0000-0000-0000CC0F0000}"/>
    <cellStyle name="1_Book3_10 VH, YT, GD, NGTT 2010 - (OK)_Book2" xfId="4182" xr:uid="{00000000-0005-0000-0000-0000CD0F0000}"/>
    <cellStyle name="1_Book3_10 VH, YT, GD, NGTT 2010 - (OK)_Mau" xfId="4183" xr:uid="{00000000-0005-0000-0000-0000CE0F0000}"/>
    <cellStyle name="1_Book3_10 VH, YT, GD, NGTT 2010 - (OK)_NGTK-daydu-2014-Laodong" xfId="4184" xr:uid="{00000000-0005-0000-0000-0000CF0F0000}"/>
    <cellStyle name="1_Book3_10 VH, YT, GD, NGTT 2010 - (OK)_Niengiam_Hung_final" xfId="4185" xr:uid="{00000000-0005-0000-0000-0000D00F0000}"/>
    <cellStyle name="1_Book3_11 (3)" xfId="4186" xr:uid="{00000000-0005-0000-0000-0000D10F0000}"/>
    <cellStyle name="1_Book3_11 (3) 2" xfId="4187" xr:uid="{00000000-0005-0000-0000-0000D20F0000}"/>
    <cellStyle name="1_Book3_11 (3)_04 Doanh nghiep va CSKDCT 2012" xfId="4188" xr:uid="{00000000-0005-0000-0000-0000D30F0000}"/>
    <cellStyle name="1_Book3_11 (3)_Book2" xfId="4189" xr:uid="{00000000-0005-0000-0000-0000D40F0000}"/>
    <cellStyle name="1_Book3_11 (3)_NGTK-daydu-2014-Laodong" xfId="4190" xr:uid="{00000000-0005-0000-0000-0000D50F0000}"/>
    <cellStyle name="1_Book3_11 (3)_nien giam tom tat nong nghiep 2013" xfId="4191" xr:uid="{00000000-0005-0000-0000-0000D60F0000}"/>
    <cellStyle name="1_Book3_11 (3)_Niengiam_Hung_final" xfId="4192" xr:uid="{00000000-0005-0000-0000-0000D70F0000}"/>
    <cellStyle name="1_Book3_11 (3)_Phan II (In)" xfId="4193" xr:uid="{00000000-0005-0000-0000-0000D80F0000}"/>
    <cellStyle name="1_Book3_11 (3)_Xl0000167" xfId="4194" xr:uid="{00000000-0005-0000-0000-0000D90F0000}"/>
    <cellStyle name="1_Book3_12 (2)" xfId="4195" xr:uid="{00000000-0005-0000-0000-0000DA0F0000}"/>
    <cellStyle name="1_Book3_12 (2) 2" xfId="4196" xr:uid="{00000000-0005-0000-0000-0000DB0F0000}"/>
    <cellStyle name="1_Book3_12 (2)_04 Doanh nghiep va CSKDCT 2012" xfId="4197" xr:uid="{00000000-0005-0000-0000-0000DC0F0000}"/>
    <cellStyle name="1_Book3_12 (2)_Book2" xfId="4198" xr:uid="{00000000-0005-0000-0000-0000DD0F0000}"/>
    <cellStyle name="1_Book3_12 (2)_NGTK-daydu-2014-Laodong" xfId="4199" xr:uid="{00000000-0005-0000-0000-0000DE0F0000}"/>
    <cellStyle name="1_Book3_12 (2)_nien giam tom tat nong nghiep 2013" xfId="4200" xr:uid="{00000000-0005-0000-0000-0000DF0F0000}"/>
    <cellStyle name="1_Book3_12 (2)_Niengiam_Hung_final" xfId="4201" xr:uid="{00000000-0005-0000-0000-0000E00F0000}"/>
    <cellStyle name="1_Book3_12 (2)_Phan II (In)" xfId="4202" xr:uid="{00000000-0005-0000-0000-0000E10F0000}"/>
    <cellStyle name="1_Book3_12 (2)_Xl0000167" xfId="4203" xr:uid="{00000000-0005-0000-0000-0000E20F0000}"/>
    <cellStyle name="1_Book3_12 Chi so gia 2012(chuan) co so" xfId="4204" xr:uid="{00000000-0005-0000-0000-0000E30F0000}"/>
    <cellStyle name="1_Book3_12 Giao duc, Y Te va Muc songnam2011" xfId="4205" xr:uid="{00000000-0005-0000-0000-0000E40F0000}"/>
    <cellStyle name="1_Book3_12 Giao duc, Y Te va Muc songnam2011_nien giam tom tat nong nghiep 2013" xfId="4206" xr:uid="{00000000-0005-0000-0000-0000E50F0000}"/>
    <cellStyle name="1_Book3_12 Giao duc, Y Te va Muc songnam2011_Phan II (In)" xfId="4207" xr:uid="{00000000-0005-0000-0000-0000E60F0000}"/>
    <cellStyle name="1_Book3_13 Van tai 2012" xfId="4208" xr:uid="{00000000-0005-0000-0000-0000E70F0000}"/>
    <cellStyle name="1_Book3_Book1" xfId="4209" xr:uid="{00000000-0005-0000-0000-0000E80F0000}"/>
    <cellStyle name="1_Book3_Book1 2" xfId="4210" xr:uid="{00000000-0005-0000-0000-0000E90F0000}"/>
    <cellStyle name="1_Book3_Book1_Book2" xfId="4211" xr:uid="{00000000-0005-0000-0000-0000EA0F0000}"/>
    <cellStyle name="1_Book3_Book1_Mau" xfId="4212" xr:uid="{00000000-0005-0000-0000-0000EB0F0000}"/>
    <cellStyle name="1_Book3_Book1_NGTK-daydu-2014-Laodong" xfId="4213" xr:uid="{00000000-0005-0000-0000-0000EC0F0000}"/>
    <cellStyle name="1_Book3_Book1_Niengiam_Hung_final" xfId="4214" xr:uid="{00000000-0005-0000-0000-0000ED0F0000}"/>
    <cellStyle name="1_Book3_Book2" xfId="4215" xr:uid="{00000000-0005-0000-0000-0000EE0F0000}"/>
    <cellStyle name="1_Book3_CucThongke-phucdap-Tuan-Anh" xfId="4216" xr:uid="{00000000-0005-0000-0000-0000EF0F0000}"/>
    <cellStyle name="1_Book3_Giaoduc2013(ok)" xfId="4217" xr:uid="{00000000-0005-0000-0000-0000F00F0000}"/>
    <cellStyle name="1_Book3_GTSXNN" xfId="4218" xr:uid="{00000000-0005-0000-0000-0000F10F0000}"/>
    <cellStyle name="1_Book3_GTSXNN_Nongnghiep NGDD 2012_cap nhat den 24-5-2013(1)" xfId="4219" xr:uid="{00000000-0005-0000-0000-0000F20F0000}"/>
    <cellStyle name="1_Book3_Maket NGTT2012 LN,TS (7-1-2013)" xfId="4220" xr:uid="{00000000-0005-0000-0000-0000F30F0000}"/>
    <cellStyle name="1_Book3_Maket NGTT2012 LN,TS (7-1-2013)_Nongnghiep" xfId="4221" xr:uid="{00000000-0005-0000-0000-0000F40F0000}"/>
    <cellStyle name="1_Book3_Mau" xfId="4222" xr:uid="{00000000-0005-0000-0000-0000F50F0000}"/>
    <cellStyle name="1_Book3_Ngiam_lamnghiep_2011_v2(1)(1)" xfId="4223" xr:uid="{00000000-0005-0000-0000-0000F60F0000}"/>
    <cellStyle name="1_Book3_Ngiam_lamnghiep_2011_v2(1)(1)_Nongnghiep" xfId="4224" xr:uid="{00000000-0005-0000-0000-0000F70F0000}"/>
    <cellStyle name="1_Book3_NGTK-daydu-2014-Laodong" xfId="4225" xr:uid="{00000000-0005-0000-0000-0000F80F0000}"/>
    <cellStyle name="1_Book3_NGTT LN,TS 2012 (Chuan)" xfId="4226" xr:uid="{00000000-0005-0000-0000-0000F90F0000}"/>
    <cellStyle name="1_Book3_Nien giam day du  Nong nghiep 2010" xfId="57" xr:uid="{00000000-0005-0000-0000-0000FA0F0000}"/>
    <cellStyle name="1_Book3_Nien giam TT Vu Nong nghiep 2012(solieu)-gui Vu TH 29-3-2013" xfId="4227" xr:uid="{00000000-0005-0000-0000-0000FB0F0000}"/>
    <cellStyle name="1_Book3_Niengiam_Hung_final" xfId="4228" xr:uid="{00000000-0005-0000-0000-0000FC0F0000}"/>
    <cellStyle name="1_Book3_Nongnghiep" xfId="4229" xr:uid="{00000000-0005-0000-0000-0000FD0F0000}"/>
    <cellStyle name="1_Book3_Nongnghiep 2" xfId="4230" xr:uid="{00000000-0005-0000-0000-0000FE0F0000}"/>
    <cellStyle name="1_Book3_Nongnghiep_Bo sung 04 bieu Cong nghiep" xfId="4231" xr:uid="{00000000-0005-0000-0000-0000FF0F0000}"/>
    <cellStyle name="1_Book3_Nongnghiep_Bo sung 04 bieu Cong nghiep 2" xfId="4232" xr:uid="{00000000-0005-0000-0000-000000100000}"/>
    <cellStyle name="1_Book3_Nongnghiep_Bo sung 04 bieu Cong nghiep_Book2" xfId="4233" xr:uid="{00000000-0005-0000-0000-000001100000}"/>
    <cellStyle name="1_Book3_Nongnghiep_Bo sung 04 bieu Cong nghiep_Mau" xfId="4234" xr:uid="{00000000-0005-0000-0000-000002100000}"/>
    <cellStyle name="1_Book3_Nongnghiep_Bo sung 04 bieu Cong nghiep_NGTK-daydu-2014-Laodong" xfId="4235" xr:uid="{00000000-0005-0000-0000-000003100000}"/>
    <cellStyle name="1_Book3_Nongnghiep_Bo sung 04 bieu Cong nghiep_Niengiam_Hung_final" xfId="4236" xr:uid="{00000000-0005-0000-0000-000004100000}"/>
    <cellStyle name="1_Book3_Nongnghiep_Book2" xfId="4237" xr:uid="{00000000-0005-0000-0000-000005100000}"/>
    <cellStyle name="1_Book3_Nongnghiep_Mau" xfId="4238" xr:uid="{00000000-0005-0000-0000-000006100000}"/>
    <cellStyle name="1_Book3_Nongnghiep_NGDD 2013 Thu chi NSNN " xfId="4239" xr:uid="{00000000-0005-0000-0000-000007100000}"/>
    <cellStyle name="1_Book3_Nongnghiep_NGTK-daydu-2014-Laodong" xfId="4240" xr:uid="{00000000-0005-0000-0000-000008100000}"/>
    <cellStyle name="1_Book3_Nongnghiep_Niengiam_Hung_final" xfId="4241" xr:uid="{00000000-0005-0000-0000-000009100000}"/>
    <cellStyle name="1_Book3_Nongnghiep_Nongnghiep NGDD 2012_cap nhat den 24-5-2013(1)" xfId="4242" xr:uid="{00000000-0005-0000-0000-00000A100000}"/>
    <cellStyle name="1_Book3_Nongnghiep_TKQG" xfId="4243" xr:uid="{00000000-0005-0000-0000-00000B100000}"/>
    <cellStyle name="1_Book3_So lieu quoc te TH" xfId="4244" xr:uid="{00000000-0005-0000-0000-00000C100000}"/>
    <cellStyle name="1_Book3_So lieu quoc te TH_08 Cong nghiep 2010" xfId="4245" xr:uid="{00000000-0005-0000-0000-00000D100000}"/>
    <cellStyle name="1_Book3_So lieu quoc te TH_08 Thuong mai va Du lich (Ok)" xfId="4246" xr:uid="{00000000-0005-0000-0000-00000E100000}"/>
    <cellStyle name="1_Book3_So lieu quoc te TH_09 Chi so gia 2011- VuTKG-1 (Ok)" xfId="4247" xr:uid="{00000000-0005-0000-0000-00000F100000}"/>
    <cellStyle name="1_Book3_So lieu quoc te TH_09 Du lich" xfId="4248" xr:uid="{00000000-0005-0000-0000-000010100000}"/>
    <cellStyle name="1_Book3_So lieu quoc te TH_10 Van tai va BCVT (da sua ok)" xfId="4249" xr:uid="{00000000-0005-0000-0000-000011100000}"/>
    <cellStyle name="1_Book3_So lieu quoc te TH_12 Giao duc, Y Te va Muc songnam2011" xfId="4250" xr:uid="{00000000-0005-0000-0000-000012100000}"/>
    <cellStyle name="1_Book3_So lieu quoc te TH_nien giam tom tat du lich va XNK" xfId="4251" xr:uid="{00000000-0005-0000-0000-000013100000}"/>
    <cellStyle name="1_Book3_So lieu quoc te TH_Nongnghiep" xfId="4252" xr:uid="{00000000-0005-0000-0000-000014100000}"/>
    <cellStyle name="1_Book3_So lieu quoc te TH_XNK" xfId="4253" xr:uid="{00000000-0005-0000-0000-000015100000}"/>
    <cellStyle name="1_Book3_So lieu quoc te(GDP)" xfId="4254" xr:uid="{00000000-0005-0000-0000-000016100000}"/>
    <cellStyle name="1_Book3_So lieu quoc te(GDP) 2" xfId="4255" xr:uid="{00000000-0005-0000-0000-000017100000}"/>
    <cellStyle name="1_Book3_So lieu quoc te(GDP)_02  Dan so lao dong(OK)" xfId="4256" xr:uid="{00000000-0005-0000-0000-000018100000}"/>
    <cellStyle name="1_Book3_So lieu quoc te(GDP)_03 TKQG va Thu chi NSNN 2012" xfId="4257" xr:uid="{00000000-0005-0000-0000-000019100000}"/>
    <cellStyle name="1_Book3_So lieu quoc te(GDP)_04 Doanh nghiep va CSKDCT 2012" xfId="4258" xr:uid="{00000000-0005-0000-0000-00001A100000}"/>
    <cellStyle name="1_Book3_So lieu quoc te(GDP)_05 Doanh nghiep va Ca the_2011 (Ok)" xfId="4259" xr:uid="{00000000-0005-0000-0000-00001B100000}"/>
    <cellStyle name="1_Book3_So lieu quoc te(GDP)_06 NGTT LN,TS 2013 co so" xfId="4260" xr:uid="{00000000-0005-0000-0000-00001C100000}"/>
    <cellStyle name="1_Book3_So lieu quoc te(GDP)_07 NGTT CN 2012" xfId="4261" xr:uid="{00000000-0005-0000-0000-00001D100000}"/>
    <cellStyle name="1_Book3_So lieu quoc te(GDP)_08 Thuong mai Tong muc - Diep" xfId="4262" xr:uid="{00000000-0005-0000-0000-00001E100000}"/>
    <cellStyle name="1_Book3_So lieu quoc te(GDP)_08 Thuong mai va Du lich (Ok)" xfId="4263" xr:uid="{00000000-0005-0000-0000-00001F100000}"/>
    <cellStyle name="1_Book3_So lieu quoc te(GDP)_08 Thuong mai va Du lich (Ok)_nien giam tom tat nong nghiep 2013" xfId="4264" xr:uid="{00000000-0005-0000-0000-000020100000}"/>
    <cellStyle name="1_Book3_So lieu quoc te(GDP)_08 Thuong mai va Du lich (Ok)_Phan II (In)" xfId="4265" xr:uid="{00000000-0005-0000-0000-000021100000}"/>
    <cellStyle name="1_Book3_So lieu quoc te(GDP)_09 Chi so gia 2011- VuTKG-1 (Ok)" xfId="4266" xr:uid="{00000000-0005-0000-0000-000022100000}"/>
    <cellStyle name="1_Book3_So lieu quoc te(GDP)_09 Chi so gia 2011- VuTKG-1 (Ok)_nien giam tom tat nong nghiep 2013" xfId="4267" xr:uid="{00000000-0005-0000-0000-000023100000}"/>
    <cellStyle name="1_Book3_So lieu quoc te(GDP)_09 Chi so gia 2011- VuTKG-1 (Ok)_Phan II (In)" xfId="4268" xr:uid="{00000000-0005-0000-0000-000024100000}"/>
    <cellStyle name="1_Book3_So lieu quoc te(GDP)_09 Du lich" xfId="4269" xr:uid="{00000000-0005-0000-0000-000025100000}"/>
    <cellStyle name="1_Book3_So lieu quoc te(GDP)_09 Du lich_nien giam tom tat nong nghiep 2013" xfId="4270" xr:uid="{00000000-0005-0000-0000-000026100000}"/>
    <cellStyle name="1_Book3_So lieu quoc te(GDP)_09 Du lich_Phan II (In)" xfId="4271" xr:uid="{00000000-0005-0000-0000-000027100000}"/>
    <cellStyle name="1_Book3_So lieu quoc te(GDP)_10 Van tai va BCVT (da sua ok)" xfId="4272" xr:uid="{00000000-0005-0000-0000-000028100000}"/>
    <cellStyle name="1_Book3_So lieu quoc te(GDP)_10 Van tai va BCVT (da sua ok)_nien giam tom tat nong nghiep 2013" xfId="4273" xr:uid="{00000000-0005-0000-0000-000029100000}"/>
    <cellStyle name="1_Book3_So lieu quoc te(GDP)_10 Van tai va BCVT (da sua ok)_Phan II (In)" xfId="4274" xr:uid="{00000000-0005-0000-0000-00002A100000}"/>
    <cellStyle name="1_Book3_So lieu quoc te(GDP)_11 (3)" xfId="4275" xr:uid="{00000000-0005-0000-0000-00002B100000}"/>
    <cellStyle name="1_Book3_So lieu quoc te(GDP)_11 (3) 2" xfId="4276" xr:uid="{00000000-0005-0000-0000-00002C100000}"/>
    <cellStyle name="1_Book3_So lieu quoc te(GDP)_11 (3)_04 Doanh nghiep va CSKDCT 2012" xfId="4277" xr:uid="{00000000-0005-0000-0000-00002D100000}"/>
    <cellStyle name="1_Book3_So lieu quoc te(GDP)_11 (3)_Book2" xfId="4278" xr:uid="{00000000-0005-0000-0000-00002E100000}"/>
    <cellStyle name="1_Book3_So lieu quoc te(GDP)_11 (3)_NGTK-daydu-2014-Laodong" xfId="4279" xr:uid="{00000000-0005-0000-0000-00002F100000}"/>
    <cellStyle name="1_Book3_So lieu quoc te(GDP)_11 (3)_nien giam tom tat nong nghiep 2013" xfId="4280" xr:uid="{00000000-0005-0000-0000-000030100000}"/>
    <cellStyle name="1_Book3_So lieu quoc te(GDP)_11 (3)_Niengiam_Hung_final" xfId="4281" xr:uid="{00000000-0005-0000-0000-000031100000}"/>
    <cellStyle name="1_Book3_So lieu quoc te(GDP)_11 (3)_Phan II (In)" xfId="4282" xr:uid="{00000000-0005-0000-0000-000032100000}"/>
    <cellStyle name="1_Book3_So lieu quoc te(GDP)_11 (3)_Xl0000167" xfId="4283" xr:uid="{00000000-0005-0000-0000-000033100000}"/>
    <cellStyle name="1_Book3_So lieu quoc te(GDP)_12 (2)" xfId="4284" xr:uid="{00000000-0005-0000-0000-000034100000}"/>
    <cellStyle name="1_Book3_So lieu quoc te(GDP)_12 (2) 2" xfId="4285" xr:uid="{00000000-0005-0000-0000-000035100000}"/>
    <cellStyle name="1_Book3_So lieu quoc te(GDP)_12 (2)_04 Doanh nghiep va CSKDCT 2012" xfId="4286" xr:uid="{00000000-0005-0000-0000-000036100000}"/>
    <cellStyle name="1_Book3_So lieu quoc te(GDP)_12 (2)_Book2" xfId="4287" xr:uid="{00000000-0005-0000-0000-000037100000}"/>
    <cellStyle name="1_Book3_So lieu quoc te(GDP)_12 (2)_NGTK-daydu-2014-Laodong" xfId="4288" xr:uid="{00000000-0005-0000-0000-000038100000}"/>
    <cellStyle name="1_Book3_So lieu quoc te(GDP)_12 (2)_nien giam tom tat nong nghiep 2013" xfId="4289" xr:uid="{00000000-0005-0000-0000-000039100000}"/>
    <cellStyle name="1_Book3_So lieu quoc te(GDP)_12 (2)_Niengiam_Hung_final" xfId="4290" xr:uid="{00000000-0005-0000-0000-00003A100000}"/>
    <cellStyle name="1_Book3_So lieu quoc te(GDP)_12 (2)_Phan II (In)" xfId="4291" xr:uid="{00000000-0005-0000-0000-00003B100000}"/>
    <cellStyle name="1_Book3_So lieu quoc te(GDP)_12 (2)_Xl0000167" xfId="4292" xr:uid="{00000000-0005-0000-0000-00003C100000}"/>
    <cellStyle name="1_Book3_So lieu quoc te(GDP)_12 Giao duc, Y Te va Muc songnam2011" xfId="4293" xr:uid="{00000000-0005-0000-0000-00003D100000}"/>
    <cellStyle name="1_Book3_So lieu quoc te(GDP)_12 Giao duc, Y Te va Muc songnam2011_nien giam tom tat nong nghiep 2013" xfId="4294" xr:uid="{00000000-0005-0000-0000-00003E100000}"/>
    <cellStyle name="1_Book3_So lieu quoc te(GDP)_12 Giao duc, Y Te va Muc songnam2011_Phan II (In)" xfId="4295" xr:uid="{00000000-0005-0000-0000-00003F100000}"/>
    <cellStyle name="1_Book3_So lieu quoc te(GDP)_12 MSDC_Thuy Van" xfId="4296" xr:uid="{00000000-0005-0000-0000-000040100000}"/>
    <cellStyle name="1_Book3_So lieu quoc te(GDP)_12 So lieu quoc te (Ok)" xfId="4297" xr:uid="{00000000-0005-0000-0000-000041100000}"/>
    <cellStyle name="1_Book3_So lieu quoc te(GDP)_12 So lieu quoc te (Ok)_nien giam tom tat nong nghiep 2013" xfId="4298" xr:uid="{00000000-0005-0000-0000-000042100000}"/>
    <cellStyle name="1_Book3_So lieu quoc te(GDP)_12 So lieu quoc te (Ok)_Phan II (In)" xfId="4299" xr:uid="{00000000-0005-0000-0000-000043100000}"/>
    <cellStyle name="1_Book3_So lieu quoc te(GDP)_13 Van tai 2012" xfId="4300" xr:uid="{00000000-0005-0000-0000-000044100000}"/>
    <cellStyle name="1_Book3_So lieu quoc te(GDP)_Book2" xfId="4301" xr:uid="{00000000-0005-0000-0000-000045100000}"/>
    <cellStyle name="1_Book3_So lieu quoc te(GDP)_Giaoduc2013(ok)" xfId="4302" xr:uid="{00000000-0005-0000-0000-000046100000}"/>
    <cellStyle name="1_Book3_So lieu quoc te(GDP)_Maket NGTT2012 LN,TS (7-1-2013)" xfId="4303" xr:uid="{00000000-0005-0000-0000-000047100000}"/>
    <cellStyle name="1_Book3_So lieu quoc te(GDP)_Maket NGTT2012 LN,TS (7-1-2013)_Nongnghiep" xfId="4304" xr:uid="{00000000-0005-0000-0000-000048100000}"/>
    <cellStyle name="1_Book3_So lieu quoc te(GDP)_Ngiam_lamnghiep_2011_v2(1)(1)" xfId="4305" xr:uid="{00000000-0005-0000-0000-000049100000}"/>
    <cellStyle name="1_Book3_So lieu quoc te(GDP)_Ngiam_lamnghiep_2011_v2(1)(1)_Nongnghiep" xfId="4306" xr:uid="{00000000-0005-0000-0000-00004A100000}"/>
    <cellStyle name="1_Book3_So lieu quoc te(GDP)_NGTK-daydu-2014-Laodong" xfId="4307" xr:uid="{00000000-0005-0000-0000-00004B100000}"/>
    <cellStyle name="1_Book3_So lieu quoc te(GDP)_NGTT LN,TS 2012 (Chuan)" xfId="4308" xr:uid="{00000000-0005-0000-0000-00004C100000}"/>
    <cellStyle name="1_Book3_So lieu quoc te(GDP)_Nien giam TT Vu Nong nghiep 2012(solieu)-gui Vu TH 29-3-2013" xfId="4309" xr:uid="{00000000-0005-0000-0000-00004D100000}"/>
    <cellStyle name="1_Book3_So lieu quoc te(GDP)_Niengiam_Hung_final" xfId="4310" xr:uid="{00000000-0005-0000-0000-00004E100000}"/>
    <cellStyle name="1_Book3_So lieu quoc te(GDP)_Nongnghiep" xfId="4311" xr:uid="{00000000-0005-0000-0000-00004F100000}"/>
    <cellStyle name="1_Book3_So lieu quoc te(GDP)_Nongnghiep NGDD 2012_cap nhat den 24-5-2013(1)" xfId="4312" xr:uid="{00000000-0005-0000-0000-000050100000}"/>
    <cellStyle name="1_Book3_So lieu quoc te(GDP)_Nongnghiep_Nongnghiep NGDD 2012_cap nhat den 24-5-2013(1)" xfId="4313" xr:uid="{00000000-0005-0000-0000-000051100000}"/>
    <cellStyle name="1_Book3_So lieu quoc te(GDP)_TKQG" xfId="4314" xr:uid="{00000000-0005-0000-0000-000052100000}"/>
    <cellStyle name="1_Book3_So lieu quoc te(GDP)_Xl0000147" xfId="4315" xr:uid="{00000000-0005-0000-0000-000053100000}"/>
    <cellStyle name="1_Book3_So lieu quoc te(GDP)_Xl0000167" xfId="4316" xr:uid="{00000000-0005-0000-0000-000054100000}"/>
    <cellStyle name="1_Book3_So lieu quoc te(GDP)_XNK" xfId="4317" xr:uid="{00000000-0005-0000-0000-000055100000}"/>
    <cellStyle name="1_Book3_So lieu quoc te(GDP)_XNK_nien giam tom tat nong nghiep 2013" xfId="4318" xr:uid="{00000000-0005-0000-0000-000056100000}"/>
    <cellStyle name="1_Book3_So lieu quoc te(GDP)_XNK_Phan II (In)" xfId="4319" xr:uid="{00000000-0005-0000-0000-000057100000}"/>
    <cellStyle name="1_Book3_TKQG" xfId="4320" xr:uid="{00000000-0005-0000-0000-000058100000}"/>
    <cellStyle name="1_Book3_Xl0000006" xfId="4321" xr:uid="{00000000-0005-0000-0000-000059100000}"/>
    <cellStyle name="1_Book3_Xl0000147" xfId="4322" xr:uid="{00000000-0005-0000-0000-00005A100000}"/>
    <cellStyle name="1_Book3_Xl0000167" xfId="4323" xr:uid="{00000000-0005-0000-0000-00005B100000}"/>
    <cellStyle name="1_Book3_XNK" xfId="4324" xr:uid="{00000000-0005-0000-0000-00005C100000}"/>
    <cellStyle name="1_Book3_XNK 2" xfId="4325" xr:uid="{00000000-0005-0000-0000-00005D100000}"/>
    <cellStyle name="1_Book3_XNK_08 Thuong mai Tong muc - Diep" xfId="4326" xr:uid="{00000000-0005-0000-0000-00005E100000}"/>
    <cellStyle name="1_Book3_XNK_08 Thuong mai Tong muc - Diep_nien giam tom tat nong nghiep 2013" xfId="4327" xr:uid="{00000000-0005-0000-0000-00005F100000}"/>
    <cellStyle name="1_Book3_XNK_08 Thuong mai Tong muc - Diep_Phan II (In)" xfId="4328" xr:uid="{00000000-0005-0000-0000-000060100000}"/>
    <cellStyle name="1_Book3_XNK_Bo sung 04 bieu Cong nghiep" xfId="4329" xr:uid="{00000000-0005-0000-0000-000061100000}"/>
    <cellStyle name="1_Book3_XNK_Bo sung 04 bieu Cong nghiep 2" xfId="4330" xr:uid="{00000000-0005-0000-0000-000062100000}"/>
    <cellStyle name="1_Book3_XNK_Bo sung 04 bieu Cong nghiep_Book2" xfId="4331" xr:uid="{00000000-0005-0000-0000-000063100000}"/>
    <cellStyle name="1_Book3_XNK_Bo sung 04 bieu Cong nghiep_Mau" xfId="4332" xr:uid="{00000000-0005-0000-0000-000064100000}"/>
    <cellStyle name="1_Book3_XNK_Bo sung 04 bieu Cong nghiep_NGTK-daydu-2014-Laodong" xfId="4333" xr:uid="{00000000-0005-0000-0000-000065100000}"/>
    <cellStyle name="1_Book3_XNK_Bo sung 04 bieu Cong nghiep_Niengiam_Hung_final" xfId="4334" xr:uid="{00000000-0005-0000-0000-000066100000}"/>
    <cellStyle name="1_Book3_XNK_Book2" xfId="4335" xr:uid="{00000000-0005-0000-0000-000067100000}"/>
    <cellStyle name="1_Book3_XNK_Mau" xfId="4336" xr:uid="{00000000-0005-0000-0000-000068100000}"/>
    <cellStyle name="1_Book3_XNK_NGTK-daydu-2014-Laodong" xfId="4337" xr:uid="{00000000-0005-0000-0000-000069100000}"/>
    <cellStyle name="1_Book3_XNK_Niengiam_Hung_final" xfId="4338" xr:uid="{00000000-0005-0000-0000-00006A100000}"/>
    <cellStyle name="1_Book3_XNK-2012" xfId="4339" xr:uid="{00000000-0005-0000-0000-00006B100000}"/>
    <cellStyle name="1_Book3_XNK-2012_nien giam tom tat nong nghiep 2013" xfId="4340" xr:uid="{00000000-0005-0000-0000-00006C100000}"/>
    <cellStyle name="1_Book3_XNK-2012_Phan II (In)" xfId="4341" xr:uid="{00000000-0005-0000-0000-00006D100000}"/>
    <cellStyle name="1_Book3_XNK-Market" xfId="4342" xr:uid="{00000000-0005-0000-0000-00006E100000}"/>
    <cellStyle name="1_Book4" xfId="58" xr:uid="{00000000-0005-0000-0000-00006F100000}"/>
    <cellStyle name="1_Book4 2" xfId="4343" xr:uid="{00000000-0005-0000-0000-000070100000}"/>
    <cellStyle name="1_Book4_08 Cong nghiep 2010" xfId="4344" xr:uid="{00000000-0005-0000-0000-000071100000}"/>
    <cellStyle name="1_Book4_08 Thuong mai va Du lich (Ok)" xfId="4345" xr:uid="{00000000-0005-0000-0000-000072100000}"/>
    <cellStyle name="1_Book4_09 Chi so gia 2011- VuTKG-1 (Ok)" xfId="4346" xr:uid="{00000000-0005-0000-0000-000073100000}"/>
    <cellStyle name="1_Book4_09 Du lich" xfId="4347" xr:uid="{00000000-0005-0000-0000-000074100000}"/>
    <cellStyle name="1_Book4_10 Van tai va BCVT (da sua ok)" xfId="4348" xr:uid="{00000000-0005-0000-0000-000075100000}"/>
    <cellStyle name="1_Book4_12 Giao duc, Y Te va Muc songnam2011" xfId="4349" xr:uid="{00000000-0005-0000-0000-000076100000}"/>
    <cellStyle name="1_Book4_12 So lieu quoc te (Ok)" xfId="4350" xr:uid="{00000000-0005-0000-0000-000077100000}"/>
    <cellStyle name="1_Book4_Book1" xfId="4351" xr:uid="{00000000-0005-0000-0000-000078100000}"/>
    <cellStyle name="1_Book4_Book1 2" xfId="4352" xr:uid="{00000000-0005-0000-0000-000079100000}"/>
    <cellStyle name="1_Book4_Book1_Book2" xfId="4353" xr:uid="{00000000-0005-0000-0000-00007A100000}"/>
    <cellStyle name="1_Book4_Book1_Mau" xfId="4354" xr:uid="{00000000-0005-0000-0000-00007B100000}"/>
    <cellStyle name="1_Book4_Book1_NGTK-daydu-2014-Laodong" xfId="4355" xr:uid="{00000000-0005-0000-0000-00007C100000}"/>
    <cellStyle name="1_Book4_Book1_Niengiam_Hung_final" xfId="4356" xr:uid="{00000000-0005-0000-0000-00007D100000}"/>
    <cellStyle name="1_Book4_Book2" xfId="4357" xr:uid="{00000000-0005-0000-0000-00007E100000}"/>
    <cellStyle name="1_Book4_Mau" xfId="4358" xr:uid="{00000000-0005-0000-0000-00007F100000}"/>
    <cellStyle name="1_Book4_NGTK-daydu-2014-Laodong" xfId="4359" xr:uid="{00000000-0005-0000-0000-000080100000}"/>
    <cellStyle name="1_Book4_nien giam tom tat du lich va XNK" xfId="4360" xr:uid="{00000000-0005-0000-0000-000081100000}"/>
    <cellStyle name="1_Book4_Niengiam_Hung_final" xfId="4361" xr:uid="{00000000-0005-0000-0000-000082100000}"/>
    <cellStyle name="1_Book4_Nongnghiep" xfId="4362" xr:uid="{00000000-0005-0000-0000-000083100000}"/>
    <cellStyle name="1_Book4_XNK" xfId="4363" xr:uid="{00000000-0005-0000-0000-000084100000}"/>
    <cellStyle name="1_Book4_XNK-2012" xfId="4364" xr:uid="{00000000-0005-0000-0000-000085100000}"/>
    <cellStyle name="1_BRU-KI 2010-updated" xfId="4365" xr:uid="{00000000-0005-0000-0000-000086100000}"/>
    <cellStyle name="1_CAM-KI 2010-updated" xfId="4366" xr:uid="{00000000-0005-0000-0000-000087100000}"/>
    <cellStyle name="1_CAM-KI 2010-updated 2" xfId="4367" xr:uid="{00000000-0005-0000-0000-000088100000}"/>
    <cellStyle name="1_CSKDCT 2010" xfId="4368" xr:uid="{00000000-0005-0000-0000-000089100000}"/>
    <cellStyle name="1_CSKDCT 2010 2" xfId="4369" xr:uid="{00000000-0005-0000-0000-00008A100000}"/>
    <cellStyle name="1_CSKDCT 2010_Bo sung 04 bieu Cong nghiep" xfId="4370" xr:uid="{00000000-0005-0000-0000-00008B100000}"/>
    <cellStyle name="1_CSKDCT 2010_Bo sung 04 bieu Cong nghiep 2" xfId="4371" xr:uid="{00000000-0005-0000-0000-00008C100000}"/>
    <cellStyle name="1_CSKDCT 2010_Bo sung 04 bieu Cong nghiep_Book2" xfId="4372" xr:uid="{00000000-0005-0000-0000-00008D100000}"/>
    <cellStyle name="1_CSKDCT 2010_Bo sung 04 bieu Cong nghiep_Mau" xfId="4373" xr:uid="{00000000-0005-0000-0000-00008E100000}"/>
    <cellStyle name="1_CSKDCT 2010_Bo sung 04 bieu Cong nghiep_NGTK-daydu-2014-Laodong" xfId="4374" xr:uid="{00000000-0005-0000-0000-00008F100000}"/>
    <cellStyle name="1_CSKDCT 2010_Bo sung 04 bieu Cong nghiep_Niengiam_Hung_final" xfId="4375" xr:uid="{00000000-0005-0000-0000-000090100000}"/>
    <cellStyle name="1_CSKDCT 2010_Book2" xfId="4376" xr:uid="{00000000-0005-0000-0000-000091100000}"/>
    <cellStyle name="1_CSKDCT 2010_Mau" xfId="4377" xr:uid="{00000000-0005-0000-0000-000092100000}"/>
    <cellStyle name="1_CSKDCT 2010_NGTK-daydu-2014-Laodong" xfId="4378" xr:uid="{00000000-0005-0000-0000-000093100000}"/>
    <cellStyle name="1_CSKDCT 2010_Niengiam_Hung_final" xfId="4379" xr:uid="{00000000-0005-0000-0000-000094100000}"/>
    <cellStyle name="1_CucThongke-phucdap-Tuan-Anh" xfId="4380" xr:uid="{00000000-0005-0000-0000-000095100000}"/>
    <cellStyle name="1_dan so phan tich 10 nam(moi)" xfId="4381" xr:uid="{00000000-0005-0000-0000-000096100000}"/>
    <cellStyle name="1_dan so phan tich 10 nam(moi)_01 Don vi HC" xfId="4382" xr:uid="{00000000-0005-0000-0000-000097100000}"/>
    <cellStyle name="1_dan so phan tich 10 nam(moi)_02 Danso_Laodong 2012(chuan) CO SO" xfId="4383" xr:uid="{00000000-0005-0000-0000-000098100000}"/>
    <cellStyle name="1_dan so phan tich 10 nam(moi)_04 Doanh nghiep va CSKDCT 2012" xfId="4384" xr:uid="{00000000-0005-0000-0000-000099100000}"/>
    <cellStyle name="1_dan so phan tich 10 nam(moi)_12 MSDC_Thuy Van" xfId="4385" xr:uid="{00000000-0005-0000-0000-00009A100000}"/>
    <cellStyle name="1_dan so phan tich 10 nam(moi)_Don vi HC, dat dai, khi hau" xfId="4386" xr:uid="{00000000-0005-0000-0000-00009B100000}"/>
    <cellStyle name="1_dan so phan tich 10 nam(moi)_Mau" xfId="4387" xr:uid="{00000000-0005-0000-0000-00009C100000}"/>
    <cellStyle name="1_dan so phan tich 10 nam(moi)_Mau 2" xfId="4388" xr:uid="{00000000-0005-0000-0000-00009D100000}"/>
    <cellStyle name="1_dan so phan tich 10 nam(moi)_Mau_Book2" xfId="4389" xr:uid="{00000000-0005-0000-0000-00009E100000}"/>
    <cellStyle name="1_dan so phan tich 10 nam(moi)_Mau_NGTK-daydu-2014-Laodong" xfId="4390" xr:uid="{00000000-0005-0000-0000-00009F100000}"/>
    <cellStyle name="1_dan so phan tich 10 nam(moi)_Mau_Niengiam_Hung_final" xfId="4391" xr:uid="{00000000-0005-0000-0000-0000A0100000}"/>
    <cellStyle name="1_dan so phan tich 10 nam(moi)_NGDD 2013 Thu chi NSNN " xfId="4392" xr:uid="{00000000-0005-0000-0000-0000A1100000}"/>
    <cellStyle name="1_dan so phan tich 10 nam(moi)_NGTK-daydu-2014-VuDSLD(22.5.2015)" xfId="4393" xr:uid="{00000000-0005-0000-0000-0000A2100000}"/>
    <cellStyle name="1_dan so phan tich 10 nam(moi)_nien giam 28.5.12_sua tn_Oanh-gui-3.15pm-28-5-2012" xfId="4394" xr:uid="{00000000-0005-0000-0000-0000A3100000}"/>
    <cellStyle name="1_dan so phan tich 10 nam(moi)_Nien giam KT_TV 2010" xfId="4395" xr:uid="{00000000-0005-0000-0000-0000A4100000}"/>
    <cellStyle name="1_dan so phan tich 10 nam(moi)_nien giam tom tat nong nghiep 2013" xfId="4396" xr:uid="{00000000-0005-0000-0000-0000A5100000}"/>
    <cellStyle name="1_dan so phan tich 10 nam(moi)_Phan II (In)" xfId="4397" xr:uid="{00000000-0005-0000-0000-0000A6100000}"/>
    <cellStyle name="1_dan so phan tich 10 nam(moi)_Xl0000006" xfId="4398" xr:uid="{00000000-0005-0000-0000-0000A7100000}"/>
    <cellStyle name="1_dan so phan tich 10 nam(moi)_Xl0000167" xfId="4399" xr:uid="{00000000-0005-0000-0000-0000A8100000}"/>
    <cellStyle name="1_dan so phan tich 10 nam(moi)_Y te-VH TT_Tam(1)" xfId="4400" xr:uid="{00000000-0005-0000-0000-0000A9100000}"/>
    <cellStyle name="1_Dat Dai NGTT -2013" xfId="4401" xr:uid="{00000000-0005-0000-0000-0000AA100000}"/>
    <cellStyle name="1_Dat Dai NGTT -2013 2" xfId="4402" xr:uid="{00000000-0005-0000-0000-0000AB100000}"/>
    <cellStyle name="1_Dat Dai NGTT -2013_Book2" xfId="4403" xr:uid="{00000000-0005-0000-0000-0000AC100000}"/>
    <cellStyle name="1_Dat Dai NGTT -2013_NGTK-daydu-2014-Laodong" xfId="4404" xr:uid="{00000000-0005-0000-0000-0000AD100000}"/>
    <cellStyle name="1_Dat Dai NGTT -2013_Niengiam_Hung_final" xfId="4405" xr:uid="{00000000-0005-0000-0000-0000AE100000}"/>
    <cellStyle name="1_Giaoduc2013(ok)" xfId="4406" xr:uid="{00000000-0005-0000-0000-0000AF100000}"/>
    <cellStyle name="1_GTSXNN" xfId="4407" xr:uid="{00000000-0005-0000-0000-0000B0100000}"/>
    <cellStyle name="1_GTSXNN_Nongnghiep NGDD 2012_cap nhat den 24-5-2013(1)" xfId="4408" xr:uid="{00000000-0005-0000-0000-0000B1100000}"/>
    <cellStyle name="1_KI2008 Prototype-Balance of Payments-Mar2008-for typesetting" xfId="4409" xr:uid="{00000000-0005-0000-0000-0000B2100000}"/>
    <cellStyle name="1_Lam nghiep, thuy san 2010" xfId="59" xr:uid="{00000000-0005-0000-0000-0000B3100000}"/>
    <cellStyle name="1_Lam nghiep, thuy san 2010 (ok)" xfId="60" xr:uid="{00000000-0005-0000-0000-0000B4100000}"/>
    <cellStyle name="1_Lam nghiep, thuy san 2010 (ok) 2" xfId="4410" xr:uid="{00000000-0005-0000-0000-0000B5100000}"/>
    <cellStyle name="1_Lam nghiep, thuy san 2010 (ok)_01 Don vi HC" xfId="4411" xr:uid="{00000000-0005-0000-0000-0000B6100000}"/>
    <cellStyle name="1_Lam nghiep, thuy san 2010 (ok)_08 Cong nghiep 2010" xfId="4412" xr:uid="{00000000-0005-0000-0000-0000B7100000}"/>
    <cellStyle name="1_Lam nghiep, thuy san 2010 (ok)_08 Thuong mai va Du lich (Ok)" xfId="4413" xr:uid="{00000000-0005-0000-0000-0000B8100000}"/>
    <cellStyle name="1_Lam nghiep, thuy san 2010 (ok)_09 Chi so gia 2011- VuTKG-1 (Ok)" xfId="4414" xr:uid="{00000000-0005-0000-0000-0000B9100000}"/>
    <cellStyle name="1_Lam nghiep, thuy san 2010 (ok)_09 Du lich" xfId="4415" xr:uid="{00000000-0005-0000-0000-0000BA100000}"/>
    <cellStyle name="1_Lam nghiep, thuy san 2010 (ok)_09 Thuong mai va Du lich" xfId="4416" xr:uid="{00000000-0005-0000-0000-0000BB100000}"/>
    <cellStyle name="1_Lam nghiep, thuy san 2010 (ok)_10 Van tai va BCVT (da sua ok)" xfId="4417" xr:uid="{00000000-0005-0000-0000-0000BC100000}"/>
    <cellStyle name="1_Lam nghiep, thuy san 2010 (ok)_11 (3)" xfId="4418" xr:uid="{00000000-0005-0000-0000-0000BD100000}"/>
    <cellStyle name="1_Lam nghiep, thuy san 2010 (ok)_12 (2)" xfId="4419" xr:uid="{00000000-0005-0000-0000-0000BE100000}"/>
    <cellStyle name="1_Lam nghiep, thuy san 2010 (ok)_12 Giao duc, Y Te va Muc songnam2011" xfId="4420" xr:uid="{00000000-0005-0000-0000-0000BF100000}"/>
    <cellStyle name="1_Lam nghiep, thuy san 2010 (ok)_12 MSDC_Thuy Van" xfId="4421" xr:uid="{00000000-0005-0000-0000-0000C0100000}"/>
    <cellStyle name="1_Lam nghiep, thuy san 2010 (ok)_Book2" xfId="4422" xr:uid="{00000000-0005-0000-0000-0000C1100000}"/>
    <cellStyle name="1_Lam nghiep, thuy san 2010 (ok)_Don vi HC, dat dai, khi hau" xfId="4423" xr:uid="{00000000-0005-0000-0000-0000C2100000}"/>
    <cellStyle name="1_Lam nghiep, thuy san 2010 (ok)_Mau" xfId="4424" xr:uid="{00000000-0005-0000-0000-0000C3100000}"/>
    <cellStyle name="1_Lam nghiep, thuy san 2010 (ok)_NGTK-daydu-2014-Laodong" xfId="4425" xr:uid="{00000000-0005-0000-0000-0000C4100000}"/>
    <cellStyle name="1_Lam nghiep, thuy san 2010 (ok)_nien giam tom tat du lich va XNK" xfId="4426" xr:uid="{00000000-0005-0000-0000-0000C5100000}"/>
    <cellStyle name="1_Lam nghiep, thuy san 2010 (ok)_Niengiam_Hung_final" xfId="4427" xr:uid="{00000000-0005-0000-0000-0000C6100000}"/>
    <cellStyle name="1_Lam nghiep, thuy san 2010 (ok)_Nongnghiep" xfId="4428" xr:uid="{00000000-0005-0000-0000-0000C7100000}"/>
    <cellStyle name="1_Lam nghiep, thuy san 2010 (ok)_TKQG" xfId="4429" xr:uid="{00000000-0005-0000-0000-0000C8100000}"/>
    <cellStyle name="1_Lam nghiep, thuy san 2010 (ok)_Xl0000006" xfId="4430" xr:uid="{00000000-0005-0000-0000-0000C9100000}"/>
    <cellStyle name="1_Lam nghiep, thuy san 2010 (ok)_XNK" xfId="4431" xr:uid="{00000000-0005-0000-0000-0000CA100000}"/>
    <cellStyle name="1_Lam nghiep, thuy san 2010 (ok)_Y te-VH TT_Tam(1)" xfId="4432" xr:uid="{00000000-0005-0000-0000-0000CB100000}"/>
    <cellStyle name="1_Lam nghiep, thuy san 2010 10" xfId="4433" xr:uid="{00000000-0005-0000-0000-0000CC100000}"/>
    <cellStyle name="1_Lam nghiep, thuy san 2010 11" xfId="4434" xr:uid="{00000000-0005-0000-0000-0000CD100000}"/>
    <cellStyle name="1_Lam nghiep, thuy san 2010 12" xfId="4435" xr:uid="{00000000-0005-0000-0000-0000CE100000}"/>
    <cellStyle name="1_Lam nghiep, thuy san 2010 13" xfId="4436" xr:uid="{00000000-0005-0000-0000-0000CF100000}"/>
    <cellStyle name="1_Lam nghiep, thuy san 2010 14" xfId="4437" xr:uid="{00000000-0005-0000-0000-0000D0100000}"/>
    <cellStyle name="1_Lam nghiep, thuy san 2010 15" xfId="4438" xr:uid="{00000000-0005-0000-0000-0000D1100000}"/>
    <cellStyle name="1_Lam nghiep, thuy san 2010 16" xfId="4439" xr:uid="{00000000-0005-0000-0000-0000D2100000}"/>
    <cellStyle name="1_Lam nghiep, thuy san 2010 17" xfId="4440" xr:uid="{00000000-0005-0000-0000-0000D3100000}"/>
    <cellStyle name="1_Lam nghiep, thuy san 2010 18" xfId="4441" xr:uid="{00000000-0005-0000-0000-0000D4100000}"/>
    <cellStyle name="1_Lam nghiep, thuy san 2010 19" xfId="4442" xr:uid="{00000000-0005-0000-0000-0000D5100000}"/>
    <cellStyle name="1_Lam nghiep, thuy san 2010 2" xfId="4443" xr:uid="{00000000-0005-0000-0000-0000D6100000}"/>
    <cellStyle name="1_Lam nghiep, thuy san 2010 20" xfId="4444" xr:uid="{00000000-0005-0000-0000-0000D7100000}"/>
    <cellStyle name="1_Lam nghiep, thuy san 2010 21" xfId="4445" xr:uid="{00000000-0005-0000-0000-0000D8100000}"/>
    <cellStyle name="1_Lam nghiep, thuy san 2010 3" xfId="4446" xr:uid="{00000000-0005-0000-0000-0000D9100000}"/>
    <cellStyle name="1_Lam nghiep, thuy san 2010 4" xfId="4447" xr:uid="{00000000-0005-0000-0000-0000DA100000}"/>
    <cellStyle name="1_Lam nghiep, thuy san 2010 5" xfId="4448" xr:uid="{00000000-0005-0000-0000-0000DB100000}"/>
    <cellStyle name="1_Lam nghiep, thuy san 2010 6" xfId="4449" xr:uid="{00000000-0005-0000-0000-0000DC100000}"/>
    <cellStyle name="1_Lam nghiep, thuy san 2010 7" xfId="4450" xr:uid="{00000000-0005-0000-0000-0000DD100000}"/>
    <cellStyle name="1_Lam nghiep, thuy san 2010 8" xfId="4451" xr:uid="{00000000-0005-0000-0000-0000DE100000}"/>
    <cellStyle name="1_Lam nghiep, thuy san 2010 9" xfId="4452" xr:uid="{00000000-0005-0000-0000-0000DF100000}"/>
    <cellStyle name="1_Lam nghiep, thuy san 2010_01 Don vi HC" xfId="4453" xr:uid="{00000000-0005-0000-0000-0000E0100000}"/>
    <cellStyle name="1_Lam nghiep, thuy san 2010_01 Don vi HC 2" xfId="4454" xr:uid="{00000000-0005-0000-0000-0000E1100000}"/>
    <cellStyle name="1_Lam nghiep, thuy san 2010_01 Don vi HC_Book2" xfId="4455" xr:uid="{00000000-0005-0000-0000-0000E2100000}"/>
    <cellStyle name="1_Lam nghiep, thuy san 2010_01 Don vi HC_NGTK-daydu-2014-Laodong" xfId="4456" xr:uid="{00000000-0005-0000-0000-0000E3100000}"/>
    <cellStyle name="1_Lam nghiep, thuy san 2010_01 Don vi HC_Niengiam_Hung_final" xfId="4457" xr:uid="{00000000-0005-0000-0000-0000E4100000}"/>
    <cellStyle name="1_Lam nghiep, thuy san 2010_02  Dan so lao dong(OK)" xfId="4458" xr:uid="{00000000-0005-0000-0000-0000E5100000}"/>
    <cellStyle name="1_Lam nghiep, thuy san 2010_02 Danso_Laodong 2012(chuan) CO SO" xfId="4459" xr:uid="{00000000-0005-0000-0000-0000E6100000}"/>
    <cellStyle name="1_Lam nghiep, thuy san 2010_03 TKQG va Thu chi NSNN 2012" xfId="4460" xr:uid="{00000000-0005-0000-0000-0000E7100000}"/>
    <cellStyle name="1_Lam nghiep, thuy san 2010_04 Doanh nghiep va CSKDCT 2012" xfId="4461" xr:uid="{00000000-0005-0000-0000-0000E8100000}"/>
    <cellStyle name="1_Lam nghiep, thuy san 2010_05 Doanh nghiep va Ca the_2011 (Ok)" xfId="4462" xr:uid="{00000000-0005-0000-0000-0000E9100000}"/>
    <cellStyle name="1_Lam nghiep, thuy san 2010_06 NGTT LN,TS 2013 co so" xfId="4463" xr:uid="{00000000-0005-0000-0000-0000EA100000}"/>
    <cellStyle name="1_Lam nghiep, thuy san 2010_06 Nong, lam nghiep 2010  (ok)" xfId="4464" xr:uid="{00000000-0005-0000-0000-0000EB100000}"/>
    <cellStyle name="1_Lam nghiep, thuy san 2010_07 NGTT CN 2012" xfId="4465" xr:uid="{00000000-0005-0000-0000-0000EC100000}"/>
    <cellStyle name="1_Lam nghiep, thuy san 2010_08 Thuong mai Tong muc - Diep" xfId="4466" xr:uid="{00000000-0005-0000-0000-0000ED100000}"/>
    <cellStyle name="1_Lam nghiep, thuy san 2010_08 Thuong mai va Du lich (Ok)" xfId="4467" xr:uid="{00000000-0005-0000-0000-0000EE100000}"/>
    <cellStyle name="1_Lam nghiep, thuy san 2010_08 Thuong mai va Du lich (Ok)_nien giam tom tat nong nghiep 2013" xfId="4468" xr:uid="{00000000-0005-0000-0000-0000EF100000}"/>
    <cellStyle name="1_Lam nghiep, thuy san 2010_08 Thuong mai va Du lich (Ok)_Phan II (In)" xfId="4469" xr:uid="{00000000-0005-0000-0000-0000F0100000}"/>
    <cellStyle name="1_Lam nghiep, thuy san 2010_09 Chi so gia 2011- VuTKG-1 (Ok)" xfId="4470" xr:uid="{00000000-0005-0000-0000-0000F1100000}"/>
    <cellStyle name="1_Lam nghiep, thuy san 2010_09 Chi so gia 2011- VuTKG-1 (Ok)_nien giam tom tat nong nghiep 2013" xfId="4471" xr:uid="{00000000-0005-0000-0000-0000F2100000}"/>
    <cellStyle name="1_Lam nghiep, thuy san 2010_09 Chi so gia 2011- VuTKG-1 (Ok)_Phan II (In)" xfId="4472" xr:uid="{00000000-0005-0000-0000-0000F3100000}"/>
    <cellStyle name="1_Lam nghiep, thuy san 2010_09 Du lich" xfId="4473" xr:uid="{00000000-0005-0000-0000-0000F4100000}"/>
    <cellStyle name="1_Lam nghiep, thuy san 2010_09 Du lich_nien giam tom tat nong nghiep 2013" xfId="4474" xr:uid="{00000000-0005-0000-0000-0000F5100000}"/>
    <cellStyle name="1_Lam nghiep, thuy san 2010_09 Du lich_Phan II (In)" xfId="4475" xr:uid="{00000000-0005-0000-0000-0000F6100000}"/>
    <cellStyle name="1_Lam nghiep, thuy san 2010_09 Thuong mai va Du lich" xfId="4476" xr:uid="{00000000-0005-0000-0000-0000F7100000}"/>
    <cellStyle name="1_Lam nghiep, thuy san 2010_10 Van tai va BCVT (da sua ok)" xfId="4477" xr:uid="{00000000-0005-0000-0000-0000F8100000}"/>
    <cellStyle name="1_Lam nghiep, thuy san 2010_10 Van tai va BCVT (da sua ok)_nien giam tom tat nong nghiep 2013" xfId="4478" xr:uid="{00000000-0005-0000-0000-0000F9100000}"/>
    <cellStyle name="1_Lam nghiep, thuy san 2010_10 Van tai va BCVT (da sua ok)_Phan II (In)" xfId="4479" xr:uid="{00000000-0005-0000-0000-0000FA100000}"/>
    <cellStyle name="1_Lam nghiep, thuy san 2010_11 (3)" xfId="4480" xr:uid="{00000000-0005-0000-0000-0000FB100000}"/>
    <cellStyle name="1_Lam nghiep, thuy san 2010_11 (3) 2" xfId="4481" xr:uid="{00000000-0005-0000-0000-0000FC100000}"/>
    <cellStyle name="1_Lam nghiep, thuy san 2010_11 (3)_04 Doanh nghiep va CSKDCT 2012" xfId="4482" xr:uid="{00000000-0005-0000-0000-0000FD100000}"/>
    <cellStyle name="1_Lam nghiep, thuy san 2010_11 (3)_Book2" xfId="4483" xr:uid="{00000000-0005-0000-0000-0000FE100000}"/>
    <cellStyle name="1_Lam nghiep, thuy san 2010_11 (3)_NGTK-daydu-2014-Laodong" xfId="4484" xr:uid="{00000000-0005-0000-0000-0000FF100000}"/>
    <cellStyle name="1_Lam nghiep, thuy san 2010_11 (3)_nien giam tom tat nong nghiep 2013" xfId="4485" xr:uid="{00000000-0005-0000-0000-000000110000}"/>
    <cellStyle name="1_Lam nghiep, thuy san 2010_11 (3)_Niengiam_Hung_final" xfId="4486" xr:uid="{00000000-0005-0000-0000-000001110000}"/>
    <cellStyle name="1_Lam nghiep, thuy san 2010_11 (3)_Phan II (In)" xfId="4487" xr:uid="{00000000-0005-0000-0000-000002110000}"/>
    <cellStyle name="1_Lam nghiep, thuy san 2010_11 (3)_Xl0000167" xfId="4488" xr:uid="{00000000-0005-0000-0000-000003110000}"/>
    <cellStyle name="1_Lam nghiep, thuy san 2010_12 (2)" xfId="4489" xr:uid="{00000000-0005-0000-0000-000004110000}"/>
    <cellStyle name="1_Lam nghiep, thuy san 2010_12 (2) 2" xfId="4490" xr:uid="{00000000-0005-0000-0000-000005110000}"/>
    <cellStyle name="1_Lam nghiep, thuy san 2010_12 (2)_04 Doanh nghiep va CSKDCT 2012" xfId="4491" xr:uid="{00000000-0005-0000-0000-000006110000}"/>
    <cellStyle name="1_Lam nghiep, thuy san 2010_12 (2)_Book2" xfId="4492" xr:uid="{00000000-0005-0000-0000-000007110000}"/>
    <cellStyle name="1_Lam nghiep, thuy san 2010_12 (2)_NGTK-daydu-2014-Laodong" xfId="4493" xr:uid="{00000000-0005-0000-0000-000008110000}"/>
    <cellStyle name="1_Lam nghiep, thuy san 2010_12 (2)_nien giam tom tat nong nghiep 2013" xfId="4494" xr:uid="{00000000-0005-0000-0000-000009110000}"/>
    <cellStyle name="1_Lam nghiep, thuy san 2010_12 (2)_Niengiam_Hung_final" xfId="4495" xr:uid="{00000000-0005-0000-0000-00000A110000}"/>
    <cellStyle name="1_Lam nghiep, thuy san 2010_12 (2)_Phan II (In)" xfId="4496" xr:uid="{00000000-0005-0000-0000-00000B110000}"/>
    <cellStyle name="1_Lam nghiep, thuy san 2010_12 (2)_Xl0000167" xfId="4497" xr:uid="{00000000-0005-0000-0000-00000C110000}"/>
    <cellStyle name="1_Lam nghiep, thuy san 2010_12 Giao duc, Y Te va Muc songnam2011" xfId="4498" xr:uid="{00000000-0005-0000-0000-00000D110000}"/>
    <cellStyle name="1_Lam nghiep, thuy san 2010_12 Giao duc, Y Te va Muc songnam2011_nien giam tom tat nong nghiep 2013" xfId="4499" xr:uid="{00000000-0005-0000-0000-00000E110000}"/>
    <cellStyle name="1_Lam nghiep, thuy san 2010_12 Giao duc, Y Te va Muc songnam2011_Phan II (In)" xfId="4500" xr:uid="{00000000-0005-0000-0000-00000F110000}"/>
    <cellStyle name="1_Lam nghiep, thuy san 2010_12 MSDC_Thuy Van" xfId="4501" xr:uid="{00000000-0005-0000-0000-000010110000}"/>
    <cellStyle name="1_Lam nghiep, thuy san 2010_13 Van tai 2012" xfId="4502" xr:uid="{00000000-0005-0000-0000-000011110000}"/>
    <cellStyle name="1_Lam nghiep, thuy san 2010_Bo sung 04 bieu Cong nghiep" xfId="4503" xr:uid="{00000000-0005-0000-0000-000012110000}"/>
    <cellStyle name="1_Lam nghiep, thuy san 2010_Bo sung 04 bieu Cong nghiep 2" xfId="4504" xr:uid="{00000000-0005-0000-0000-000013110000}"/>
    <cellStyle name="1_Lam nghiep, thuy san 2010_Bo sung 04 bieu Cong nghiep_01 Don vi HC" xfId="4505" xr:uid="{00000000-0005-0000-0000-000014110000}"/>
    <cellStyle name="1_Lam nghiep, thuy san 2010_Bo sung 04 bieu Cong nghiep_09 Thuong mai va Du lich" xfId="4506" xr:uid="{00000000-0005-0000-0000-000015110000}"/>
    <cellStyle name="1_Lam nghiep, thuy san 2010_Bo sung 04 bieu Cong nghiep_12 MSDC_Thuy Van" xfId="4507" xr:uid="{00000000-0005-0000-0000-000016110000}"/>
    <cellStyle name="1_Lam nghiep, thuy san 2010_Bo sung 04 bieu Cong nghiep_Book2" xfId="4508" xr:uid="{00000000-0005-0000-0000-000017110000}"/>
    <cellStyle name="1_Lam nghiep, thuy san 2010_Bo sung 04 bieu Cong nghiep_Don vi HC, dat dai, khi hau" xfId="4509" xr:uid="{00000000-0005-0000-0000-000018110000}"/>
    <cellStyle name="1_Lam nghiep, thuy san 2010_Bo sung 04 bieu Cong nghiep_Mau" xfId="4510" xr:uid="{00000000-0005-0000-0000-000019110000}"/>
    <cellStyle name="1_Lam nghiep, thuy san 2010_Bo sung 04 bieu Cong nghiep_NGTK-daydu-2014-Laodong" xfId="4511" xr:uid="{00000000-0005-0000-0000-00001A110000}"/>
    <cellStyle name="1_Lam nghiep, thuy san 2010_Bo sung 04 bieu Cong nghiep_Niengiam_Hung_final" xfId="4512" xr:uid="{00000000-0005-0000-0000-00001B110000}"/>
    <cellStyle name="1_Lam nghiep, thuy san 2010_Bo sung 04 bieu Cong nghiep_TKQG" xfId="4513" xr:uid="{00000000-0005-0000-0000-00001C110000}"/>
    <cellStyle name="1_Lam nghiep, thuy san 2010_Bo sung 04 bieu Cong nghiep_Xl0000006" xfId="4514" xr:uid="{00000000-0005-0000-0000-00001D110000}"/>
    <cellStyle name="1_Lam nghiep, thuy san 2010_Bo sung 04 bieu Cong nghiep_Y te-VH TT_Tam(1)" xfId="4515" xr:uid="{00000000-0005-0000-0000-00001E110000}"/>
    <cellStyle name="1_Lam nghiep, thuy san 2010_Book2" xfId="4516" xr:uid="{00000000-0005-0000-0000-00001F110000}"/>
    <cellStyle name="1_Lam nghiep, thuy san 2010_CucThongke-phucdap-Tuan-Anh" xfId="4517" xr:uid="{00000000-0005-0000-0000-000020110000}"/>
    <cellStyle name="1_Lam nghiep, thuy san 2010_Don vi HC, dat dai, khi hau" xfId="4518" xr:uid="{00000000-0005-0000-0000-000021110000}"/>
    <cellStyle name="1_Lam nghiep, thuy san 2010_Giaoduc2013(ok)" xfId="4519" xr:uid="{00000000-0005-0000-0000-000022110000}"/>
    <cellStyle name="1_Lam nghiep, thuy san 2010_GTSXNN" xfId="4520" xr:uid="{00000000-0005-0000-0000-000023110000}"/>
    <cellStyle name="1_Lam nghiep, thuy san 2010_GTSXNN_Nongnghiep NGDD 2012_cap nhat den 24-5-2013(1)" xfId="4521" xr:uid="{00000000-0005-0000-0000-000024110000}"/>
    <cellStyle name="1_Lam nghiep, thuy san 2010_Maket NGTT2012 LN,TS (7-1-2013)" xfId="4522" xr:uid="{00000000-0005-0000-0000-000025110000}"/>
    <cellStyle name="1_Lam nghiep, thuy san 2010_Maket NGTT2012 LN,TS (7-1-2013)_Nongnghiep" xfId="4523" xr:uid="{00000000-0005-0000-0000-000026110000}"/>
    <cellStyle name="1_Lam nghiep, thuy san 2010_Mau" xfId="4524" xr:uid="{00000000-0005-0000-0000-000027110000}"/>
    <cellStyle name="1_Lam nghiep, thuy san 2010_Ngiam_lamnghiep_2011_v2(1)(1)" xfId="4525" xr:uid="{00000000-0005-0000-0000-000028110000}"/>
    <cellStyle name="1_Lam nghiep, thuy san 2010_Ngiam_lamnghiep_2011_v2(1)(1)_Nongnghiep" xfId="4526" xr:uid="{00000000-0005-0000-0000-000029110000}"/>
    <cellStyle name="1_Lam nghiep, thuy san 2010_NGTK-daydu-2014-Laodong" xfId="4527" xr:uid="{00000000-0005-0000-0000-00002A110000}"/>
    <cellStyle name="1_Lam nghiep, thuy san 2010_NGTT LN,TS 2012 (Chuan)" xfId="4528" xr:uid="{00000000-0005-0000-0000-00002B110000}"/>
    <cellStyle name="1_Lam nghiep, thuy san 2010_Nien giam day du  Nong nghiep 2010" xfId="61" xr:uid="{00000000-0005-0000-0000-00002C110000}"/>
    <cellStyle name="1_Lam nghiep, thuy san 2010_nien giam tom tat 2010 (thuy)" xfId="4529" xr:uid="{00000000-0005-0000-0000-00002D110000}"/>
    <cellStyle name="1_Lam nghiep, thuy san 2010_nien giam tom tat 2010 (thuy) 2" xfId="4530" xr:uid="{00000000-0005-0000-0000-00002E110000}"/>
    <cellStyle name="1_Lam nghiep, thuy san 2010_nien giam tom tat 2010 (thuy)_01 Don vi HC" xfId="4531" xr:uid="{00000000-0005-0000-0000-00002F110000}"/>
    <cellStyle name="1_Lam nghiep, thuy san 2010_nien giam tom tat 2010 (thuy)_09 Thuong mai va Du lich" xfId="4532" xr:uid="{00000000-0005-0000-0000-000030110000}"/>
    <cellStyle name="1_Lam nghiep, thuy san 2010_nien giam tom tat 2010 (thuy)_12 MSDC_Thuy Van" xfId="4533" xr:uid="{00000000-0005-0000-0000-000031110000}"/>
    <cellStyle name="1_Lam nghiep, thuy san 2010_nien giam tom tat 2010 (thuy)_Book2" xfId="4534" xr:uid="{00000000-0005-0000-0000-000032110000}"/>
    <cellStyle name="1_Lam nghiep, thuy san 2010_nien giam tom tat 2010 (thuy)_Don vi HC, dat dai, khi hau" xfId="4535" xr:uid="{00000000-0005-0000-0000-000033110000}"/>
    <cellStyle name="1_Lam nghiep, thuy san 2010_nien giam tom tat 2010 (thuy)_Mau" xfId="4536" xr:uid="{00000000-0005-0000-0000-000034110000}"/>
    <cellStyle name="1_Lam nghiep, thuy san 2010_nien giam tom tat 2010 (thuy)_NGTK-daydu-2014-Laodong" xfId="4537" xr:uid="{00000000-0005-0000-0000-000035110000}"/>
    <cellStyle name="1_Lam nghiep, thuy san 2010_nien giam tom tat 2010 (thuy)_Niengiam_Hung_final" xfId="4538" xr:uid="{00000000-0005-0000-0000-000036110000}"/>
    <cellStyle name="1_Lam nghiep, thuy san 2010_nien giam tom tat 2010 (thuy)_TKQG" xfId="4539" xr:uid="{00000000-0005-0000-0000-000037110000}"/>
    <cellStyle name="1_Lam nghiep, thuy san 2010_nien giam tom tat 2010 (thuy)_Xl0000006" xfId="4540" xr:uid="{00000000-0005-0000-0000-000038110000}"/>
    <cellStyle name="1_Lam nghiep, thuy san 2010_nien giam tom tat 2010 (thuy)_Y te-VH TT_Tam(1)" xfId="4541" xr:uid="{00000000-0005-0000-0000-000039110000}"/>
    <cellStyle name="1_Lam nghiep, thuy san 2010_Nien giam TT Vu Nong nghiep 2012(solieu)-gui Vu TH 29-3-2013" xfId="4542" xr:uid="{00000000-0005-0000-0000-00003A110000}"/>
    <cellStyle name="1_Lam nghiep, thuy san 2010_Niengiam_Hung_final" xfId="4543" xr:uid="{00000000-0005-0000-0000-00003B110000}"/>
    <cellStyle name="1_Lam nghiep, thuy san 2010_Nongnghiep" xfId="4544" xr:uid="{00000000-0005-0000-0000-00003C110000}"/>
    <cellStyle name="1_Lam nghiep, thuy san 2010_Nongnghiep_Nongnghiep NGDD 2012_cap nhat den 24-5-2013(1)" xfId="4545" xr:uid="{00000000-0005-0000-0000-00003D110000}"/>
    <cellStyle name="1_Lam nghiep, thuy san 2010_TKQG" xfId="4546" xr:uid="{00000000-0005-0000-0000-00003E110000}"/>
    <cellStyle name="1_Lam nghiep, thuy san 2010_Xl0000006" xfId="4547" xr:uid="{00000000-0005-0000-0000-00003F110000}"/>
    <cellStyle name="1_Lam nghiep, thuy san 2010_Xl0000147" xfId="4548" xr:uid="{00000000-0005-0000-0000-000040110000}"/>
    <cellStyle name="1_Lam nghiep, thuy san 2010_Xl0000167" xfId="4549" xr:uid="{00000000-0005-0000-0000-000041110000}"/>
    <cellStyle name="1_Lam nghiep, thuy san 2010_XNK" xfId="4550" xr:uid="{00000000-0005-0000-0000-000042110000}"/>
    <cellStyle name="1_Lam nghiep, thuy san 2010_XNK_nien giam tom tat nong nghiep 2013" xfId="4551" xr:uid="{00000000-0005-0000-0000-000043110000}"/>
    <cellStyle name="1_Lam nghiep, thuy san 2010_XNK_Phan II (In)" xfId="4552" xr:uid="{00000000-0005-0000-0000-000044110000}"/>
    <cellStyle name="1_Lam nghiep, thuy san 2010_XNK-Market" xfId="4553" xr:uid="{00000000-0005-0000-0000-000045110000}"/>
    <cellStyle name="1_Lam nghiep, thuy san 2010_Y te-VH TT_Tam(1)" xfId="4554" xr:uid="{00000000-0005-0000-0000-000046110000}"/>
    <cellStyle name="1_LAO-KI 2010-updated" xfId="4555" xr:uid="{00000000-0005-0000-0000-000047110000}"/>
    <cellStyle name="1_Maket NGTT Cong nghiep 2011" xfId="4556" xr:uid="{00000000-0005-0000-0000-000048110000}"/>
    <cellStyle name="1_Maket NGTT Cong nghiep 2011_08 Cong nghiep 2010" xfId="4557" xr:uid="{00000000-0005-0000-0000-000049110000}"/>
    <cellStyle name="1_Maket NGTT Cong nghiep 2011_08 Thuong mai va Du lich (Ok)" xfId="4558" xr:uid="{00000000-0005-0000-0000-00004A110000}"/>
    <cellStyle name="1_Maket NGTT Cong nghiep 2011_09 Chi so gia 2011- VuTKG-1 (Ok)" xfId="4559" xr:uid="{00000000-0005-0000-0000-00004B110000}"/>
    <cellStyle name="1_Maket NGTT Cong nghiep 2011_09 Du lich" xfId="4560" xr:uid="{00000000-0005-0000-0000-00004C110000}"/>
    <cellStyle name="1_Maket NGTT Cong nghiep 2011_10 Van tai va BCVT (da sua ok)" xfId="4561" xr:uid="{00000000-0005-0000-0000-00004D110000}"/>
    <cellStyle name="1_Maket NGTT Cong nghiep 2011_12 Giao duc, Y Te va Muc songnam2011" xfId="4562" xr:uid="{00000000-0005-0000-0000-00004E110000}"/>
    <cellStyle name="1_Maket NGTT Cong nghiep 2011_nien giam tom tat du lich va XNK" xfId="4563" xr:uid="{00000000-0005-0000-0000-00004F110000}"/>
    <cellStyle name="1_Maket NGTT Cong nghiep 2011_Nongnghiep" xfId="4564" xr:uid="{00000000-0005-0000-0000-000050110000}"/>
    <cellStyle name="1_Maket NGTT Cong nghiep 2011_XNK" xfId="4565" xr:uid="{00000000-0005-0000-0000-000051110000}"/>
    <cellStyle name="1_Maket NGTT Doanh Nghiep 2011" xfId="4566" xr:uid="{00000000-0005-0000-0000-000052110000}"/>
    <cellStyle name="1_Maket NGTT Doanh Nghiep 2011_08 Cong nghiep 2010" xfId="4567" xr:uid="{00000000-0005-0000-0000-000053110000}"/>
    <cellStyle name="1_Maket NGTT Doanh Nghiep 2011_08 Thuong mai va Du lich (Ok)" xfId="4568" xr:uid="{00000000-0005-0000-0000-000054110000}"/>
    <cellStyle name="1_Maket NGTT Doanh Nghiep 2011_09 Chi so gia 2011- VuTKG-1 (Ok)" xfId="4569" xr:uid="{00000000-0005-0000-0000-000055110000}"/>
    <cellStyle name="1_Maket NGTT Doanh Nghiep 2011_09 Du lich" xfId="4570" xr:uid="{00000000-0005-0000-0000-000056110000}"/>
    <cellStyle name="1_Maket NGTT Doanh Nghiep 2011_10 Van tai va BCVT (da sua ok)" xfId="4571" xr:uid="{00000000-0005-0000-0000-000057110000}"/>
    <cellStyle name="1_Maket NGTT Doanh Nghiep 2011_12 Giao duc, Y Te va Muc songnam2011" xfId="4572" xr:uid="{00000000-0005-0000-0000-000058110000}"/>
    <cellStyle name="1_Maket NGTT Doanh Nghiep 2011_nien giam tom tat du lich va XNK" xfId="4573" xr:uid="{00000000-0005-0000-0000-000059110000}"/>
    <cellStyle name="1_Maket NGTT Doanh Nghiep 2011_Nongnghiep" xfId="4574" xr:uid="{00000000-0005-0000-0000-00005A110000}"/>
    <cellStyle name="1_Maket NGTT Doanh Nghiep 2011_XNK" xfId="4575" xr:uid="{00000000-0005-0000-0000-00005B110000}"/>
    <cellStyle name="1_Maket NGTT Thu chi NS 2011" xfId="4576" xr:uid="{00000000-0005-0000-0000-00005C110000}"/>
    <cellStyle name="1_Maket NGTT Thu chi NS 2011_08 Cong nghiep 2010" xfId="4577" xr:uid="{00000000-0005-0000-0000-00005D110000}"/>
    <cellStyle name="1_Maket NGTT Thu chi NS 2011_08 Thuong mai va Du lich (Ok)" xfId="4578" xr:uid="{00000000-0005-0000-0000-00005E110000}"/>
    <cellStyle name="1_Maket NGTT Thu chi NS 2011_09 Chi so gia 2011- VuTKG-1 (Ok)" xfId="4579" xr:uid="{00000000-0005-0000-0000-00005F110000}"/>
    <cellStyle name="1_Maket NGTT Thu chi NS 2011_09 Du lich" xfId="4580" xr:uid="{00000000-0005-0000-0000-000060110000}"/>
    <cellStyle name="1_Maket NGTT Thu chi NS 2011_10 Van tai va BCVT (da sua ok)" xfId="4581" xr:uid="{00000000-0005-0000-0000-000061110000}"/>
    <cellStyle name="1_Maket NGTT Thu chi NS 2011_12 Giao duc, Y Te va Muc songnam2011" xfId="4582" xr:uid="{00000000-0005-0000-0000-000062110000}"/>
    <cellStyle name="1_Maket NGTT Thu chi NS 2011_nien giam tom tat du lich va XNK" xfId="4583" xr:uid="{00000000-0005-0000-0000-000063110000}"/>
    <cellStyle name="1_Maket NGTT Thu chi NS 2011_Nongnghiep" xfId="4584" xr:uid="{00000000-0005-0000-0000-000064110000}"/>
    <cellStyle name="1_Maket NGTT Thu chi NS 2011_XNK" xfId="4585" xr:uid="{00000000-0005-0000-0000-000065110000}"/>
    <cellStyle name="1_Maket NGTT2012 LN,TS (7-1-2013)" xfId="4586" xr:uid="{00000000-0005-0000-0000-000066110000}"/>
    <cellStyle name="1_Maket NGTT2012 LN,TS (7-1-2013)_Nongnghiep" xfId="4587" xr:uid="{00000000-0005-0000-0000-000067110000}"/>
    <cellStyle name="1_Mau" xfId="4588" xr:uid="{00000000-0005-0000-0000-000068110000}"/>
    <cellStyle name="1_Ngiam_lamnghiep_2011_v2(1)(1)" xfId="4589" xr:uid="{00000000-0005-0000-0000-000069110000}"/>
    <cellStyle name="1_Ngiam_lamnghiep_2011_v2(1)(1)_Nongnghiep" xfId="4590" xr:uid="{00000000-0005-0000-0000-00006A110000}"/>
    <cellStyle name="1_NGTK-daydu-2014-Laodong" xfId="4591" xr:uid="{00000000-0005-0000-0000-00006B110000}"/>
    <cellStyle name="1_NGTT Ca the 2011 Diep" xfId="4592" xr:uid="{00000000-0005-0000-0000-00006C110000}"/>
    <cellStyle name="1_NGTT Ca the 2011 Diep_08 Cong nghiep 2010" xfId="4593" xr:uid="{00000000-0005-0000-0000-00006D110000}"/>
    <cellStyle name="1_NGTT Ca the 2011 Diep_08 Thuong mai va Du lich (Ok)" xfId="4594" xr:uid="{00000000-0005-0000-0000-00006E110000}"/>
    <cellStyle name="1_NGTT Ca the 2011 Diep_09 Chi so gia 2011- VuTKG-1 (Ok)" xfId="4595" xr:uid="{00000000-0005-0000-0000-00006F110000}"/>
    <cellStyle name="1_NGTT Ca the 2011 Diep_09 Du lich" xfId="4596" xr:uid="{00000000-0005-0000-0000-000070110000}"/>
    <cellStyle name="1_NGTT Ca the 2011 Diep_10 Van tai va BCVT (da sua ok)" xfId="4597" xr:uid="{00000000-0005-0000-0000-000071110000}"/>
    <cellStyle name="1_NGTT Ca the 2011 Diep_12 Giao duc, Y Te va Muc songnam2011" xfId="4598" xr:uid="{00000000-0005-0000-0000-000072110000}"/>
    <cellStyle name="1_NGTT Ca the 2011 Diep_nien giam tom tat du lich va XNK" xfId="4599" xr:uid="{00000000-0005-0000-0000-000073110000}"/>
    <cellStyle name="1_NGTT Ca the 2011 Diep_Nongnghiep" xfId="4600" xr:uid="{00000000-0005-0000-0000-000074110000}"/>
    <cellStyle name="1_NGTT Ca the 2011 Diep_XNK" xfId="4601" xr:uid="{00000000-0005-0000-0000-000075110000}"/>
    <cellStyle name="1_NGTT LN,TS 2012 (Chuan)" xfId="4602" xr:uid="{00000000-0005-0000-0000-000076110000}"/>
    <cellStyle name="1_Nien giam day du  Nong nghiep 2010" xfId="62" xr:uid="{00000000-0005-0000-0000-000077110000}"/>
    <cellStyle name="1_nien giam tom tat nong nghiep 2013" xfId="4603" xr:uid="{00000000-0005-0000-0000-000078110000}"/>
    <cellStyle name="1_Nien giam TT Vu Nong nghiep 2012(solieu)-gui Vu TH 29-3-2013" xfId="4604" xr:uid="{00000000-0005-0000-0000-000079110000}"/>
    <cellStyle name="1_Niengiam_Hung_final" xfId="4605" xr:uid="{00000000-0005-0000-0000-00007A110000}"/>
    <cellStyle name="1_Nongnghiep" xfId="4606" xr:uid="{00000000-0005-0000-0000-00007B110000}"/>
    <cellStyle name="1_Nongnghiep 2" xfId="4607" xr:uid="{00000000-0005-0000-0000-00007C110000}"/>
    <cellStyle name="1_Nongnghiep_Bo sung 04 bieu Cong nghiep" xfId="4608" xr:uid="{00000000-0005-0000-0000-00007D110000}"/>
    <cellStyle name="1_Nongnghiep_Bo sung 04 bieu Cong nghiep 2" xfId="4609" xr:uid="{00000000-0005-0000-0000-00007E110000}"/>
    <cellStyle name="1_Nongnghiep_Bo sung 04 bieu Cong nghiep_Book2" xfId="4610" xr:uid="{00000000-0005-0000-0000-00007F110000}"/>
    <cellStyle name="1_Nongnghiep_Bo sung 04 bieu Cong nghiep_Mau" xfId="4611" xr:uid="{00000000-0005-0000-0000-000080110000}"/>
    <cellStyle name="1_Nongnghiep_Bo sung 04 bieu Cong nghiep_NGTK-daydu-2014-Laodong" xfId="4612" xr:uid="{00000000-0005-0000-0000-000081110000}"/>
    <cellStyle name="1_Nongnghiep_Bo sung 04 bieu Cong nghiep_Niengiam_Hung_final" xfId="4613" xr:uid="{00000000-0005-0000-0000-000082110000}"/>
    <cellStyle name="1_Nongnghiep_Book2" xfId="4614" xr:uid="{00000000-0005-0000-0000-000083110000}"/>
    <cellStyle name="1_Nongnghiep_Mau" xfId="4615" xr:uid="{00000000-0005-0000-0000-000084110000}"/>
    <cellStyle name="1_Nongnghiep_NGDD 2013 Thu chi NSNN " xfId="4616" xr:uid="{00000000-0005-0000-0000-000085110000}"/>
    <cellStyle name="1_Nongnghiep_NGTK-daydu-2014-Laodong" xfId="4617" xr:uid="{00000000-0005-0000-0000-000086110000}"/>
    <cellStyle name="1_Nongnghiep_Niengiam_Hung_final" xfId="4618" xr:uid="{00000000-0005-0000-0000-000087110000}"/>
    <cellStyle name="1_Nongnghiep_Nongnghiep NGDD 2012_cap nhat den 24-5-2013(1)" xfId="4619" xr:uid="{00000000-0005-0000-0000-000088110000}"/>
    <cellStyle name="1_Nongnghiep_TKQG" xfId="4620" xr:uid="{00000000-0005-0000-0000-000089110000}"/>
    <cellStyle name="1_Phan i (in)" xfId="4621" xr:uid="{00000000-0005-0000-0000-00008A110000}"/>
    <cellStyle name="1_Phan II (In)" xfId="4622" xr:uid="{00000000-0005-0000-0000-00008B110000}"/>
    <cellStyle name="1_So lieu quoc te TH" xfId="4623" xr:uid="{00000000-0005-0000-0000-00008C110000}"/>
    <cellStyle name="1_So lieu quoc te TH_08 Cong nghiep 2010" xfId="4624" xr:uid="{00000000-0005-0000-0000-00008D110000}"/>
    <cellStyle name="1_So lieu quoc te TH_08 Thuong mai va Du lich (Ok)" xfId="4625" xr:uid="{00000000-0005-0000-0000-00008E110000}"/>
    <cellStyle name="1_So lieu quoc te TH_09 Chi so gia 2011- VuTKG-1 (Ok)" xfId="4626" xr:uid="{00000000-0005-0000-0000-00008F110000}"/>
    <cellStyle name="1_So lieu quoc te TH_09 Du lich" xfId="4627" xr:uid="{00000000-0005-0000-0000-000090110000}"/>
    <cellStyle name="1_So lieu quoc te TH_10 Van tai va BCVT (da sua ok)" xfId="4628" xr:uid="{00000000-0005-0000-0000-000091110000}"/>
    <cellStyle name="1_So lieu quoc te TH_12 Giao duc, Y Te va Muc songnam2011" xfId="4629" xr:uid="{00000000-0005-0000-0000-000092110000}"/>
    <cellStyle name="1_So lieu quoc te TH_nien giam tom tat du lich va XNK" xfId="4630" xr:uid="{00000000-0005-0000-0000-000093110000}"/>
    <cellStyle name="1_So lieu quoc te TH_Nongnghiep" xfId="4631" xr:uid="{00000000-0005-0000-0000-000094110000}"/>
    <cellStyle name="1_So lieu quoc te TH_XNK" xfId="4632" xr:uid="{00000000-0005-0000-0000-000095110000}"/>
    <cellStyle name="1_So lieu quoc te(GDP)" xfId="4633" xr:uid="{00000000-0005-0000-0000-000096110000}"/>
    <cellStyle name="1_So lieu quoc te(GDP) 2" xfId="4634" xr:uid="{00000000-0005-0000-0000-000097110000}"/>
    <cellStyle name="1_So lieu quoc te(GDP)_02  Dan so lao dong(OK)" xfId="4635" xr:uid="{00000000-0005-0000-0000-000098110000}"/>
    <cellStyle name="1_So lieu quoc te(GDP)_03 TKQG va Thu chi NSNN 2012" xfId="4636" xr:uid="{00000000-0005-0000-0000-000099110000}"/>
    <cellStyle name="1_So lieu quoc te(GDP)_04 Doanh nghiep va CSKDCT 2012" xfId="4637" xr:uid="{00000000-0005-0000-0000-00009A110000}"/>
    <cellStyle name="1_So lieu quoc te(GDP)_05 Doanh nghiep va Ca the_2011 (Ok)" xfId="4638" xr:uid="{00000000-0005-0000-0000-00009B110000}"/>
    <cellStyle name="1_So lieu quoc te(GDP)_06 NGTT LN,TS 2013 co so" xfId="4639" xr:uid="{00000000-0005-0000-0000-00009C110000}"/>
    <cellStyle name="1_So lieu quoc te(GDP)_07 NGTT CN 2012" xfId="4640" xr:uid="{00000000-0005-0000-0000-00009D110000}"/>
    <cellStyle name="1_So lieu quoc te(GDP)_08 Thuong mai Tong muc - Diep" xfId="4641" xr:uid="{00000000-0005-0000-0000-00009E110000}"/>
    <cellStyle name="1_So lieu quoc te(GDP)_08 Thuong mai va Du lich (Ok)" xfId="4642" xr:uid="{00000000-0005-0000-0000-00009F110000}"/>
    <cellStyle name="1_So lieu quoc te(GDP)_08 Thuong mai va Du lich (Ok)_nien giam tom tat nong nghiep 2013" xfId="4643" xr:uid="{00000000-0005-0000-0000-0000A0110000}"/>
    <cellStyle name="1_So lieu quoc te(GDP)_08 Thuong mai va Du lich (Ok)_Phan II (In)" xfId="4644" xr:uid="{00000000-0005-0000-0000-0000A1110000}"/>
    <cellStyle name="1_So lieu quoc te(GDP)_09 Chi so gia 2011- VuTKG-1 (Ok)" xfId="4645" xr:uid="{00000000-0005-0000-0000-0000A2110000}"/>
    <cellStyle name="1_So lieu quoc te(GDP)_09 Chi so gia 2011- VuTKG-1 (Ok)_nien giam tom tat nong nghiep 2013" xfId="4646" xr:uid="{00000000-0005-0000-0000-0000A3110000}"/>
    <cellStyle name="1_So lieu quoc te(GDP)_09 Chi so gia 2011- VuTKG-1 (Ok)_Phan II (In)" xfId="4647" xr:uid="{00000000-0005-0000-0000-0000A4110000}"/>
    <cellStyle name="1_So lieu quoc te(GDP)_09 Du lich" xfId="4648" xr:uid="{00000000-0005-0000-0000-0000A5110000}"/>
    <cellStyle name="1_So lieu quoc te(GDP)_09 Du lich_nien giam tom tat nong nghiep 2013" xfId="4649" xr:uid="{00000000-0005-0000-0000-0000A6110000}"/>
    <cellStyle name="1_So lieu quoc te(GDP)_09 Du lich_Phan II (In)" xfId="4650" xr:uid="{00000000-0005-0000-0000-0000A7110000}"/>
    <cellStyle name="1_So lieu quoc te(GDP)_10 Van tai va BCVT (da sua ok)" xfId="4651" xr:uid="{00000000-0005-0000-0000-0000A8110000}"/>
    <cellStyle name="1_So lieu quoc te(GDP)_10 Van tai va BCVT (da sua ok)_nien giam tom tat nong nghiep 2013" xfId="4652" xr:uid="{00000000-0005-0000-0000-0000A9110000}"/>
    <cellStyle name="1_So lieu quoc te(GDP)_10 Van tai va BCVT (da sua ok)_Phan II (In)" xfId="4653" xr:uid="{00000000-0005-0000-0000-0000AA110000}"/>
    <cellStyle name="1_So lieu quoc te(GDP)_11 (3)" xfId="4654" xr:uid="{00000000-0005-0000-0000-0000AB110000}"/>
    <cellStyle name="1_So lieu quoc te(GDP)_11 (3) 2" xfId="4655" xr:uid="{00000000-0005-0000-0000-0000AC110000}"/>
    <cellStyle name="1_So lieu quoc te(GDP)_11 (3)_04 Doanh nghiep va CSKDCT 2012" xfId="4656" xr:uid="{00000000-0005-0000-0000-0000AD110000}"/>
    <cellStyle name="1_So lieu quoc te(GDP)_11 (3)_Book2" xfId="4657" xr:uid="{00000000-0005-0000-0000-0000AE110000}"/>
    <cellStyle name="1_So lieu quoc te(GDP)_11 (3)_NGTK-daydu-2014-Laodong" xfId="4658" xr:uid="{00000000-0005-0000-0000-0000AF110000}"/>
    <cellStyle name="1_So lieu quoc te(GDP)_11 (3)_nien giam tom tat nong nghiep 2013" xfId="4659" xr:uid="{00000000-0005-0000-0000-0000B0110000}"/>
    <cellStyle name="1_So lieu quoc te(GDP)_11 (3)_Niengiam_Hung_final" xfId="4660" xr:uid="{00000000-0005-0000-0000-0000B1110000}"/>
    <cellStyle name="1_So lieu quoc te(GDP)_11 (3)_Phan II (In)" xfId="4661" xr:uid="{00000000-0005-0000-0000-0000B2110000}"/>
    <cellStyle name="1_So lieu quoc te(GDP)_11 (3)_Xl0000167" xfId="4662" xr:uid="{00000000-0005-0000-0000-0000B3110000}"/>
    <cellStyle name="1_So lieu quoc te(GDP)_12 (2)" xfId="4663" xr:uid="{00000000-0005-0000-0000-0000B4110000}"/>
    <cellStyle name="1_So lieu quoc te(GDP)_12 (2) 2" xfId="4664" xr:uid="{00000000-0005-0000-0000-0000B5110000}"/>
    <cellStyle name="1_So lieu quoc te(GDP)_12 (2)_04 Doanh nghiep va CSKDCT 2012" xfId="4665" xr:uid="{00000000-0005-0000-0000-0000B6110000}"/>
    <cellStyle name="1_So lieu quoc te(GDP)_12 (2)_Book2" xfId="4666" xr:uid="{00000000-0005-0000-0000-0000B7110000}"/>
    <cellStyle name="1_So lieu quoc te(GDP)_12 (2)_NGTK-daydu-2014-Laodong" xfId="4667" xr:uid="{00000000-0005-0000-0000-0000B8110000}"/>
    <cellStyle name="1_So lieu quoc te(GDP)_12 (2)_nien giam tom tat nong nghiep 2013" xfId="4668" xr:uid="{00000000-0005-0000-0000-0000B9110000}"/>
    <cellStyle name="1_So lieu quoc te(GDP)_12 (2)_Niengiam_Hung_final" xfId="4669" xr:uid="{00000000-0005-0000-0000-0000BA110000}"/>
    <cellStyle name="1_So lieu quoc te(GDP)_12 (2)_Phan II (In)" xfId="4670" xr:uid="{00000000-0005-0000-0000-0000BB110000}"/>
    <cellStyle name="1_So lieu quoc te(GDP)_12 (2)_Xl0000167" xfId="4671" xr:uid="{00000000-0005-0000-0000-0000BC110000}"/>
    <cellStyle name="1_So lieu quoc te(GDP)_12 Giao duc, Y Te va Muc songnam2011" xfId="4672" xr:uid="{00000000-0005-0000-0000-0000BD110000}"/>
    <cellStyle name="1_So lieu quoc te(GDP)_12 Giao duc, Y Te va Muc songnam2011_nien giam tom tat nong nghiep 2013" xfId="4673" xr:uid="{00000000-0005-0000-0000-0000BE110000}"/>
    <cellStyle name="1_So lieu quoc te(GDP)_12 Giao duc, Y Te va Muc songnam2011_Phan II (In)" xfId="4674" xr:uid="{00000000-0005-0000-0000-0000BF110000}"/>
    <cellStyle name="1_So lieu quoc te(GDP)_12 MSDC_Thuy Van" xfId="4675" xr:uid="{00000000-0005-0000-0000-0000C0110000}"/>
    <cellStyle name="1_So lieu quoc te(GDP)_12 So lieu quoc te (Ok)" xfId="4676" xr:uid="{00000000-0005-0000-0000-0000C1110000}"/>
    <cellStyle name="1_So lieu quoc te(GDP)_12 So lieu quoc te (Ok)_nien giam tom tat nong nghiep 2013" xfId="4677" xr:uid="{00000000-0005-0000-0000-0000C2110000}"/>
    <cellStyle name="1_So lieu quoc te(GDP)_12 So lieu quoc te (Ok)_Phan II (In)" xfId="4678" xr:uid="{00000000-0005-0000-0000-0000C3110000}"/>
    <cellStyle name="1_So lieu quoc te(GDP)_13 Van tai 2012" xfId="4679" xr:uid="{00000000-0005-0000-0000-0000C4110000}"/>
    <cellStyle name="1_So lieu quoc te(GDP)_Book2" xfId="4680" xr:uid="{00000000-0005-0000-0000-0000C5110000}"/>
    <cellStyle name="1_So lieu quoc te(GDP)_Giaoduc2013(ok)" xfId="4681" xr:uid="{00000000-0005-0000-0000-0000C6110000}"/>
    <cellStyle name="1_So lieu quoc te(GDP)_Maket NGTT2012 LN,TS (7-1-2013)" xfId="4682" xr:uid="{00000000-0005-0000-0000-0000C7110000}"/>
    <cellStyle name="1_So lieu quoc te(GDP)_Maket NGTT2012 LN,TS (7-1-2013)_Nongnghiep" xfId="4683" xr:uid="{00000000-0005-0000-0000-0000C8110000}"/>
    <cellStyle name="1_So lieu quoc te(GDP)_Ngiam_lamnghiep_2011_v2(1)(1)" xfId="4684" xr:uid="{00000000-0005-0000-0000-0000C9110000}"/>
    <cellStyle name="1_So lieu quoc te(GDP)_Ngiam_lamnghiep_2011_v2(1)(1)_Nongnghiep" xfId="4685" xr:uid="{00000000-0005-0000-0000-0000CA110000}"/>
    <cellStyle name="1_So lieu quoc te(GDP)_NGTK-daydu-2014-Laodong" xfId="4686" xr:uid="{00000000-0005-0000-0000-0000CB110000}"/>
    <cellStyle name="1_So lieu quoc te(GDP)_NGTT LN,TS 2012 (Chuan)" xfId="4687" xr:uid="{00000000-0005-0000-0000-0000CC110000}"/>
    <cellStyle name="1_So lieu quoc te(GDP)_Nien giam TT Vu Nong nghiep 2012(solieu)-gui Vu TH 29-3-2013" xfId="4688" xr:uid="{00000000-0005-0000-0000-0000CD110000}"/>
    <cellStyle name="1_So lieu quoc te(GDP)_Niengiam_Hung_final" xfId="4689" xr:uid="{00000000-0005-0000-0000-0000CE110000}"/>
    <cellStyle name="1_So lieu quoc te(GDP)_Nongnghiep" xfId="4690" xr:uid="{00000000-0005-0000-0000-0000CF110000}"/>
    <cellStyle name="1_So lieu quoc te(GDP)_Nongnghiep NGDD 2012_cap nhat den 24-5-2013(1)" xfId="4691" xr:uid="{00000000-0005-0000-0000-0000D0110000}"/>
    <cellStyle name="1_So lieu quoc te(GDP)_Nongnghiep_Nongnghiep NGDD 2012_cap nhat den 24-5-2013(1)" xfId="4692" xr:uid="{00000000-0005-0000-0000-0000D1110000}"/>
    <cellStyle name="1_So lieu quoc te(GDP)_TKQG" xfId="4693" xr:uid="{00000000-0005-0000-0000-0000D2110000}"/>
    <cellStyle name="1_So lieu quoc te(GDP)_Xl0000147" xfId="4694" xr:uid="{00000000-0005-0000-0000-0000D3110000}"/>
    <cellStyle name="1_So lieu quoc te(GDP)_Xl0000167" xfId="4695" xr:uid="{00000000-0005-0000-0000-0000D4110000}"/>
    <cellStyle name="1_So lieu quoc te(GDP)_XNK" xfId="4696" xr:uid="{00000000-0005-0000-0000-0000D5110000}"/>
    <cellStyle name="1_So lieu quoc te(GDP)_XNK_nien giam tom tat nong nghiep 2013" xfId="4697" xr:uid="{00000000-0005-0000-0000-0000D6110000}"/>
    <cellStyle name="1_So lieu quoc te(GDP)_XNK_Phan II (In)" xfId="4698" xr:uid="{00000000-0005-0000-0000-0000D7110000}"/>
    <cellStyle name="1_Thuong mai va Du lich" xfId="4699" xr:uid="{00000000-0005-0000-0000-0000D8110000}"/>
    <cellStyle name="1_Thuong mai va Du lich 2" xfId="4700" xr:uid="{00000000-0005-0000-0000-0000D9110000}"/>
    <cellStyle name="1_Thuong mai va Du lich_01 Don vi HC" xfId="4701" xr:uid="{00000000-0005-0000-0000-0000DA110000}"/>
    <cellStyle name="1_Thuong mai va Du lich_Book2" xfId="4702" xr:uid="{00000000-0005-0000-0000-0000DB110000}"/>
    <cellStyle name="1_Thuong mai va Du lich_NGDD 2013 Thu chi NSNN " xfId="4703" xr:uid="{00000000-0005-0000-0000-0000DC110000}"/>
    <cellStyle name="1_Thuong mai va Du lich_NGTK-daydu-2014-Laodong" xfId="4704" xr:uid="{00000000-0005-0000-0000-0000DD110000}"/>
    <cellStyle name="1_Thuong mai va Du lich_nien giam tom tat nong nghiep 2013" xfId="4705" xr:uid="{00000000-0005-0000-0000-0000DE110000}"/>
    <cellStyle name="1_Thuong mai va Du lich_Niengiam_Hung_final" xfId="4706" xr:uid="{00000000-0005-0000-0000-0000DF110000}"/>
    <cellStyle name="1_Thuong mai va Du lich_Phan II (In)" xfId="4707" xr:uid="{00000000-0005-0000-0000-0000E0110000}"/>
    <cellStyle name="1_TKQG" xfId="4708" xr:uid="{00000000-0005-0000-0000-0000E1110000}"/>
    <cellStyle name="1_Tong hop 1" xfId="4709" xr:uid="{00000000-0005-0000-0000-0000E2110000}"/>
    <cellStyle name="1_Tong hop 1 2" xfId="4710" xr:uid="{00000000-0005-0000-0000-0000E3110000}"/>
    <cellStyle name="1_Tong hop 1_Book2" xfId="4711" xr:uid="{00000000-0005-0000-0000-0000E4110000}"/>
    <cellStyle name="1_Tong hop 1_NGTK-daydu-2014-Laodong" xfId="4712" xr:uid="{00000000-0005-0000-0000-0000E5110000}"/>
    <cellStyle name="1_Tong hop 1_Niengiam_Hung_final" xfId="4713" xr:uid="{00000000-0005-0000-0000-0000E6110000}"/>
    <cellStyle name="1_Tong hop NGTT" xfId="4714" xr:uid="{00000000-0005-0000-0000-0000E7110000}"/>
    <cellStyle name="1_Tong hop NGTT 2" xfId="4715" xr:uid="{00000000-0005-0000-0000-0000E8110000}"/>
    <cellStyle name="1_Tong hop NGTT_Book2" xfId="4716" xr:uid="{00000000-0005-0000-0000-0000E9110000}"/>
    <cellStyle name="1_Tong hop NGTT_Mau" xfId="4717" xr:uid="{00000000-0005-0000-0000-0000EA110000}"/>
    <cellStyle name="1_Tong hop NGTT_NGTK-daydu-2014-Laodong" xfId="4718" xr:uid="{00000000-0005-0000-0000-0000EB110000}"/>
    <cellStyle name="1_Tong hop NGTT_Niengiam_Hung_final" xfId="4719" xr:uid="{00000000-0005-0000-0000-0000EC110000}"/>
    <cellStyle name="1_Xl0000006" xfId="4720" xr:uid="{00000000-0005-0000-0000-0000ED110000}"/>
    <cellStyle name="1_Xl0000167" xfId="4721" xr:uid="{00000000-0005-0000-0000-0000EE110000}"/>
    <cellStyle name="1_XNK" xfId="4722" xr:uid="{00000000-0005-0000-0000-0000EF110000}"/>
    <cellStyle name="1_XNK (10-6)" xfId="4723" xr:uid="{00000000-0005-0000-0000-0000F0110000}"/>
    <cellStyle name="1_XNK (10-6) 2" xfId="4724" xr:uid="{00000000-0005-0000-0000-0000F1110000}"/>
    <cellStyle name="1_XNK (10-6)_Book2" xfId="4725" xr:uid="{00000000-0005-0000-0000-0000F2110000}"/>
    <cellStyle name="1_XNK (10-6)_NGTK-daydu-2014-Laodong" xfId="4726" xr:uid="{00000000-0005-0000-0000-0000F3110000}"/>
    <cellStyle name="1_XNK (10-6)_Niengiam_Hung_final" xfId="4727" xr:uid="{00000000-0005-0000-0000-0000F4110000}"/>
    <cellStyle name="1_XNK 10" xfId="4728" xr:uid="{00000000-0005-0000-0000-0000F5110000}"/>
    <cellStyle name="1_XNK 11" xfId="4729" xr:uid="{00000000-0005-0000-0000-0000F6110000}"/>
    <cellStyle name="1_XNK 12" xfId="4730" xr:uid="{00000000-0005-0000-0000-0000F7110000}"/>
    <cellStyle name="1_XNK 13" xfId="4731" xr:uid="{00000000-0005-0000-0000-0000F8110000}"/>
    <cellStyle name="1_XNK 14" xfId="4732" xr:uid="{00000000-0005-0000-0000-0000F9110000}"/>
    <cellStyle name="1_XNK 15" xfId="4733" xr:uid="{00000000-0005-0000-0000-0000FA110000}"/>
    <cellStyle name="1_XNK 16" xfId="4734" xr:uid="{00000000-0005-0000-0000-0000FB110000}"/>
    <cellStyle name="1_XNK 17" xfId="4735" xr:uid="{00000000-0005-0000-0000-0000FC110000}"/>
    <cellStyle name="1_XNK 18" xfId="4736" xr:uid="{00000000-0005-0000-0000-0000FD110000}"/>
    <cellStyle name="1_XNK 19" xfId="4737" xr:uid="{00000000-0005-0000-0000-0000FE110000}"/>
    <cellStyle name="1_XNK 2" xfId="4738" xr:uid="{00000000-0005-0000-0000-0000FF110000}"/>
    <cellStyle name="1_XNK 20" xfId="4739" xr:uid="{00000000-0005-0000-0000-000000120000}"/>
    <cellStyle name="1_XNK 21" xfId="4740" xr:uid="{00000000-0005-0000-0000-000001120000}"/>
    <cellStyle name="1_XNK 3" xfId="4741" xr:uid="{00000000-0005-0000-0000-000002120000}"/>
    <cellStyle name="1_XNK 4" xfId="4742" xr:uid="{00000000-0005-0000-0000-000003120000}"/>
    <cellStyle name="1_XNK 5" xfId="4743" xr:uid="{00000000-0005-0000-0000-000004120000}"/>
    <cellStyle name="1_XNK 6" xfId="4744" xr:uid="{00000000-0005-0000-0000-000005120000}"/>
    <cellStyle name="1_XNK 7" xfId="4745" xr:uid="{00000000-0005-0000-0000-000006120000}"/>
    <cellStyle name="1_XNK 8" xfId="4746" xr:uid="{00000000-0005-0000-0000-000007120000}"/>
    <cellStyle name="1_XNK 9" xfId="4747" xr:uid="{00000000-0005-0000-0000-000008120000}"/>
    <cellStyle name="1_XNK_08 Thuong mai Tong muc - Diep" xfId="4748" xr:uid="{00000000-0005-0000-0000-000009120000}"/>
    <cellStyle name="1_XNK_08 Thuong mai Tong muc - Diep_nien giam tom tat nong nghiep 2013" xfId="4749" xr:uid="{00000000-0005-0000-0000-00000A120000}"/>
    <cellStyle name="1_XNK_08 Thuong mai Tong muc - Diep_Phan II (In)" xfId="4750" xr:uid="{00000000-0005-0000-0000-00000B120000}"/>
    <cellStyle name="1_XNK_Bo sung 04 bieu Cong nghiep" xfId="4751" xr:uid="{00000000-0005-0000-0000-00000C120000}"/>
    <cellStyle name="1_XNK_Bo sung 04 bieu Cong nghiep 2" xfId="4752" xr:uid="{00000000-0005-0000-0000-00000D120000}"/>
    <cellStyle name="1_XNK_Bo sung 04 bieu Cong nghiep_Book2" xfId="4753" xr:uid="{00000000-0005-0000-0000-00000E120000}"/>
    <cellStyle name="1_XNK_Bo sung 04 bieu Cong nghiep_Mau" xfId="4754" xr:uid="{00000000-0005-0000-0000-00000F120000}"/>
    <cellStyle name="1_XNK_Bo sung 04 bieu Cong nghiep_NGTK-daydu-2014-Laodong" xfId="4755" xr:uid="{00000000-0005-0000-0000-000010120000}"/>
    <cellStyle name="1_XNK_Bo sung 04 bieu Cong nghiep_Niengiam_Hung_final" xfId="4756" xr:uid="{00000000-0005-0000-0000-000011120000}"/>
    <cellStyle name="1_XNK_Book2" xfId="4757" xr:uid="{00000000-0005-0000-0000-000012120000}"/>
    <cellStyle name="1_XNK_Mau" xfId="4758" xr:uid="{00000000-0005-0000-0000-000013120000}"/>
    <cellStyle name="1_XNK_NGTK-daydu-2014-Laodong" xfId="4759" xr:uid="{00000000-0005-0000-0000-000014120000}"/>
    <cellStyle name="1_XNK_Niengiam_Hung_final" xfId="4760" xr:uid="{00000000-0005-0000-0000-000015120000}"/>
    <cellStyle name="1_XNK-2012" xfId="4761" xr:uid="{00000000-0005-0000-0000-000016120000}"/>
    <cellStyle name="1_XNK-2012_nien giam tom tat nong nghiep 2013" xfId="4762" xr:uid="{00000000-0005-0000-0000-000017120000}"/>
    <cellStyle name="1_XNK-2012_Phan II (In)" xfId="4763" xr:uid="{00000000-0005-0000-0000-000018120000}"/>
    <cellStyle name="1_XNK-Market" xfId="4764" xr:uid="{00000000-0005-0000-0000-000019120000}"/>
    <cellStyle name="¹éºÐÀ²_      " xfId="63" xr:uid="{00000000-0005-0000-0000-00001A120000}"/>
    <cellStyle name="20% - Accent1" xfId="64" builtinId="30" customBuiltin="1"/>
    <cellStyle name="20% - Accent1 2" xfId="4765" xr:uid="{00000000-0005-0000-0000-00001C120000}"/>
    <cellStyle name="20% - Accent1 3" xfId="4766" xr:uid="{00000000-0005-0000-0000-00001D120000}"/>
    <cellStyle name="20% - Accent2" xfId="65" builtinId="34" customBuiltin="1"/>
    <cellStyle name="20% - Accent2 2" xfId="4767" xr:uid="{00000000-0005-0000-0000-00001F120000}"/>
    <cellStyle name="20% - Accent2 3" xfId="4768" xr:uid="{00000000-0005-0000-0000-000020120000}"/>
    <cellStyle name="20% - Accent3" xfId="66" builtinId="38" customBuiltin="1"/>
    <cellStyle name="20% - Accent3 2" xfId="4769" xr:uid="{00000000-0005-0000-0000-000022120000}"/>
    <cellStyle name="20% - Accent3 3" xfId="4770" xr:uid="{00000000-0005-0000-0000-000023120000}"/>
    <cellStyle name="20% - Accent4" xfId="67" builtinId="42" customBuiltin="1"/>
    <cellStyle name="20% - Accent4 2" xfId="4771" xr:uid="{00000000-0005-0000-0000-000025120000}"/>
    <cellStyle name="20% - Accent4 3" xfId="4772" xr:uid="{00000000-0005-0000-0000-000026120000}"/>
    <cellStyle name="20% - Accent5" xfId="68" builtinId="46" customBuiltin="1"/>
    <cellStyle name="20% - Accent5 2" xfId="4773" xr:uid="{00000000-0005-0000-0000-000028120000}"/>
    <cellStyle name="20% - Accent5 3" xfId="4774" xr:uid="{00000000-0005-0000-0000-000029120000}"/>
    <cellStyle name="20% - Accent6" xfId="69" builtinId="50" customBuiltin="1"/>
    <cellStyle name="20% - Accent6 2" xfId="4775" xr:uid="{00000000-0005-0000-0000-00002B120000}"/>
    <cellStyle name="20% - Accent6 3" xfId="4776" xr:uid="{00000000-0005-0000-0000-00002C120000}"/>
    <cellStyle name="40% - Accent1" xfId="70" builtinId="31" customBuiltin="1"/>
    <cellStyle name="40% - Accent1 2" xfId="4777" xr:uid="{00000000-0005-0000-0000-00002E120000}"/>
    <cellStyle name="40% - Accent1 3" xfId="4778" xr:uid="{00000000-0005-0000-0000-00002F120000}"/>
    <cellStyle name="40% - Accent2" xfId="71" builtinId="35" customBuiltin="1"/>
    <cellStyle name="40% - Accent2 2" xfId="4779" xr:uid="{00000000-0005-0000-0000-000031120000}"/>
    <cellStyle name="40% - Accent2 3" xfId="4780" xr:uid="{00000000-0005-0000-0000-000032120000}"/>
    <cellStyle name="40% - Accent3" xfId="72" builtinId="39" customBuiltin="1"/>
    <cellStyle name="40% - Accent3 2" xfId="4781" xr:uid="{00000000-0005-0000-0000-000034120000}"/>
    <cellStyle name="40% - Accent3 3" xfId="4782" xr:uid="{00000000-0005-0000-0000-000035120000}"/>
    <cellStyle name="40% - Accent4" xfId="73" builtinId="43" customBuiltin="1"/>
    <cellStyle name="40% - Accent4 2" xfId="4783" xr:uid="{00000000-0005-0000-0000-000037120000}"/>
    <cellStyle name="40% - Accent4 3" xfId="4784" xr:uid="{00000000-0005-0000-0000-000038120000}"/>
    <cellStyle name="40% - Accent5" xfId="74" builtinId="47" customBuiltin="1"/>
    <cellStyle name="40% - Accent5 2" xfId="4785" xr:uid="{00000000-0005-0000-0000-00003A120000}"/>
    <cellStyle name="40% - Accent5 3" xfId="4786" xr:uid="{00000000-0005-0000-0000-00003B120000}"/>
    <cellStyle name="40% - Accent6" xfId="75" builtinId="51" customBuiltin="1"/>
    <cellStyle name="40% - Accent6 2" xfId="4787" xr:uid="{00000000-0005-0000-0000-00003D120000}"/>
    <cellStyle name="40% - Accent6 3" xfId="4788" xr:uid="{00000000-0005-0000-0000-00003E120000}"/>
    <cellStyle name="60% - Accent1" xfId="76" builtinId="32" customBuiltin="1"/>
    <cellStyle name="60% - Accent1 2" xfId="4789" xr:uid="{00000000-0005-0000-0000-000040120000}"/>
    <cellStyle name="60% - Accent1 3" xfId="4790" xr:uid="{00000000-0005-0000-0000-000041120000}"/>
    <cellStyle name="60% - Accent2" xfId="77" builtinId="36" customBuiltin="1"/>
    <cellStyle name="60% - Accent2 2" xfId="4791" xr:uid="{00000000-0005-0000-0000-000043120000}"/>
    <cellStyle name="60% - Accent2 3" xfId="4792" xr:uid="{00000000-0005-0000-0000-000044120000}"/>
    <cellStyle name="60% - Accent3" xfId="78" builtinId="40" customBuiltin="1"/>
    <cellStyle name="60% - Accent3 2" xfId="4793" xr:uid="{00000000-0005-0000-0000-000046120000}"/>
    <cellStyle name="60% - Accent3 3" xfId="4794" xr:uid="{00000000-0005-0000-0000-000047120000}"/>
    <cellStyle name="60% - Accent4" xfId="79" builtinId="44" customBuiltin="1"/>
    <cellStyle name="60% - Accent4 2" xfId="4795" xr:uid="{00000000-0005-0000-0000-000049120000}"/>
    <cellStyle name="60% - Accent4 3" xfId="4796" xr:uid="{00000000-0005-0000-0000-00004A120000}"/>
    <cellStyle name="60% - Accent5" xfId="80" builtinId="48" customBuiltin="1"/>
    <cellStyle name="60% - Accent5 2" xfId="4797" xr:uid="{00000000-0005-0000-0000-00004C120000}"/>
    <cellStyle name="60% - Accent5 3" xfId="4798" xr:uid="{00000000-0005-0000-0000-00004D120000}"/>
    <cellStyle name="60% - Accent6" xfId="81" builtinId="52" customBuiltin="1"/>
    <cellStyle name="60% - Accent6 2" xfId="4799" xr:uid="{00000000-0005-0000-0000-00004F120000}"/>
    <cellStyle name="60% - Accent6 3" xfId="4800" xr:uid="{00000000-0005-0000-0000-000050120000}"/>
    <cellStyle name="Accent1" xfId="82" builtinId="29" customBuiltin="1"/>
    <cellStyle name="Accent1 2" xfId="4801" xr:uid="{00000000-0005-0000-0000-000052120000}"/>
    <cellStyle name="Accent1 3" xfId="4802" xr:uid="{00000000-0005-0000-0000-000053120000}"/>
    <cellStyle name="Accent2" xfId="83" builtinId="33" customBuiltin="1"/>
    <cellStyle name="Accent2 2" xfId="4803" xr:uid="{00000000-0005-0000-0000-000055120000}"/>
    <cellStyle name="Accent2 3" xfId="4804" xr:uid="{00000000-0005-0000-0000-000056120000}"/>
    <cellStyle name="Accent3" xfId="84" builtinId="37" customBuiltin="1"/>
    <cellStyle name="Accent3 2" xfId="4805" xr:uid="{00000000-0005-0000-0000-000058120000}"/>
    <cellStyle name="Accent3 3" xfId="4806" xr:uid="{00000000-0005-0000-0000-000059120000}"/>
    <cellStyle name="Accent4" xfId="85" builtinId="41" customBuiltin="1"/>
    <cellStyle name="Accent4 2" xfId="4807" xr:uid="{00000000-0005-0000-0000-00005B120000}"/>
    <cellStyle name="Accent4 3" xfId="4808" xr:uid="{00000000-0005-0000-0000-00005C120000}"/>
    <cellStyle name="Accent5" xfId="86" builtinId="45" customBuiltin="1"/>
    <cellStyle name="Accent5 2" xfId="4809" xr:uid="{00000000-0005-0000-0000-00005E120000}"/>
    <cellStyle name="Accent5 3" xfId="4810" xr:uid="{00000000-0005-0000-0000-00005F120000}"/>
    <cellStyle name="Accent6" xfId="87" builtinId="49" customBuiltin="1"/>
    <cellStyle name="Accent6 2" xfId="4811" xr:uid="{00000000-0005-0000-0000-000061120000}"/>
    <cellStyle name="Accent6 3" xfId="4812" xr:uid="{00000000-0005-0000-0000-000062120000}"/>
    <cellStyle name="ÅëÈ­ [0]_      " xfId="88" xr:uid="{00000000-0005-0000-0000-000063120000}"/>
    <cellStyle name="ÅëÈ­_      " xfId="89" xr:uid="{00000000-0005-0000-0000-000064120000}"/>
    <cellStyle name="AeE­_INQUIRY ¿?¾÷AßAø " xfId="90" xr:uid="{00000000-0005-0000-0000-000065120000}"/>
    <cellStyle name="ÅëÈ­_L601CPT" xfId="91" xr:uid="{00000000-0005-0000-0000-000066120000}"/>
    <cellStyle name="ÄÞ¸¶ [0]_      " xfId="92" xr:uid="{00000000-0005-0000-0000-000067120000}"/>
    <cellStyle name="AÞ¸¶ [0]_INQUIRY ¿?¾÷AßAø " xfId="93" xr:uid="{00000000-0005-0000-0000-000068120000}"/>
    <cellStyle name="ÄÞ¸¶ [0]_L601CPT" xfId="94" xr:uid="{00000000-0005-0000-0000-000069120000}"/>
    <cellStyle name="ÄÞ¸¶_      " xfId="95" xr:uid="{00000000-0005-0000-0000-00006A120000}"/>
    <cellStyle name="AÞ¸¶_INQUIRY ¿?¾÷AßAø " xfId="96" xr:uid="{00000000-0005-0000-0000-00006B120000}"/>
    <cellStyle name="ÄÞ¸¶_L601CPT" xfId="97" xr:uid="{00000000-0005-0000-0000-00006C120000}"/>
    <cellStyle name="AutoFormat Options" xfId="98" xr:uid="{00000000-0005-0000-0000-00006D120000}"/>
    <cellStyle name="Bad" xfId="99" builtinId="27" customBuiltin="1"/>
    <cellStyle name="Bad 2" xfId="4813" xr:uid="{00000000-0005-0000-0000-00006F120000}"/>
    <cellStyle name="Bad 3" xfId="4814" xr:uid="{00000000-0005-0000-0000-000070120000}"/>
    <cellStyle name="C?AØ_¿?¾÷CoE² " xfId="100" xr:uid="{00000000-0005-0000-0000-000071120000}"/>
    <cellStyle name="Ç¥ÁØ_      " xfId="101" xr:uid="{00000000-0005-0000-0000-000072120000}"/>
    <cellStyle name="Calculation" xfId="102" builtinId="22" customBuiltin="1"/>
    <cellStyle name="Calculation 2" xfId="4815" xr:uid="{00000000-0005-0000-0000-000074120000}"/>
    <cellStyle name="Calculation 3" xfId="4816" xr:uid="{00000000-0005-0000-0000-000075120000}"/>
    <cellStyle name="category" xfId="103" xr:uid="{00000000-0005-0000-0000-000076120000}"/>
    <cellStyle name="Cerrency_Sheet2_XANGDAU" xfId="104" xr:uid="{00000000-0005-0000-0000-000077120000}"/>
    <cellStyle name="Check Cell" xfId="105" builtinId="23" customBuiltin="1"/>
    <cellStyle name="Check Cell 2" xfId="4817" xr:uid="{00000000-0005-0000-0000-000079120000}"/>
    <cellStyle name="Check Cell 3" xfId="4818" xr:uid="{00000000-0005-0000-0000-00007A120000}"/>
    <cellStyle name="Comma [0] 2" xfId="4819" xr:uid="{00000000-0005-0000-0000-00007C120000}"/>
    <cellStyle name="Comma 10" xfId="4820" xr:uid="{00000000-0005-0000-0000-00007D120000}"/>
    <cellStyle name="Comma 10 2" xfId="4821" xr:uid="{00000000-0005-0000-0000-00007E120000}"/>
    <cellStyle name="Comma 10 3" xfId="4822" xr:uid="{00000000-0005-0000-0000-00007F120000}"/>
    <cellStyle name="Comma 10_12 MSDC_Thuy Van" xfId="4823" xr:uid="{00000000-0005-0000-0000-000080120000}"/>
    <cellStyle name="Comma 11" xfId="4824" xr:uid="{00000000-0005-0000-0000-000081120000}"/>
    <cellStyle name="Comma 12" xfId="4825" xr:uid="{00000000-0005-0000-0000-000082120000}"/>
    <cellStyle name="Comma 13" xfId="4826" xr:uid="{00000000-0005-0000-0000-000083120000}"/>
    <cellStyle name="Comma 14" xfId="4827" xr:uid="{00000000-0005-0000-0000-000084120000}"/>
    <cellStyle name="Comma 15" xfId="4828" xr:uid="{00000000-0005-0000-0000-000085120000}"/>
    <cellStyle name="Comma 16" xfId="4829" xr:uid="{00000000-0005-0000-0000-000086120000}"/>
    <cellStyle name="Comma 16 2" xfId="4830" xr:uid="{00000000-0005-0000-0000-000087120000}"/>
    <cellStyle name="Comma 17" xfId="4831" xr:uid="{00000000-0005-0000-0000-000088120000}"/>
    <cellStyle name="Comma 17 2" xfId="4832" xr:uid="{00000000-0005-0000-0000-000089120000}"/>
    <cellStyle name="Comma 18" xfId="4833" xr:uid="{00000000-0005-0000-0000-00008A120000}"/>
    <cellStyle name="Comma 18 2" xfId="4834" xr:uid="{00000000-0005-0000-0000-00008B120000}"/>
    <cellStyle name="Comma 19" xfId="4835" xr:uid="{00000000-0005-0000-0000-00008C120000}"/>
    <cellStyle name="Comma 19 2" xfId="4836" xr:uid="{00000000-0005-0000-0000-00008D120000}"/>
    <cellStyle name="Comma 2" xfId="4837" xr:uid="{00000000-0005-0000-0000-00008E120000}"/>
    <cellStyle name="Comma 2 2" xfId="4838" xr:uid="{00000000-0005-0000-0000-00008F120000}"/>
    <cellStyle name="Comma 2 2 2" xfId="4839" xr:uid="{00000000-0005-0000-0000-000090120000}"/>
    <cellStyle name="Comma 2 3" xfId="4840" xr:uid="{00000000-0005-0000-0000-000091120000}"/>
    <cellStyle name="Comma 2 3 2" xfId="4841" xr:uid="{00000000-0005-0000-0000-000092120000}"/>
    <cellStyle name="Comma 2 4" xfId="4842" xr:uid="{00000000-0005-0000-0000-000093120000}"/>
    <cellStyle name="Comma 2_12 MSDC_Thuy Van" xfId="4843" xr:uid="{00000000-0005-0000-0000-000094120000}"/>
    <cellStyle name="Comma 20" xfId="4844" xr:uid="{00000000-0005-0000-0000-000095120000}"/>
    <cellStyle name="Comma 20 2" xfId="4845" xr:uid="{00000000-0005-0000-0000-000096120000}"/>
    <cellStyle name="Comma 21" xfId="4846" xr:uid="{00000000-0005-0000-0000-000097120000}"/>
    <cellStyle name="Comma 21 2" xfId="4847" xr:uid="{00000000-0005-0000-0000-000098120000}"/>
    <cellStyle name="Comma 22" xfId="4848" xr:uid="{00000000-0005-0000-0000-000099120000}"/>
    <cellStyle name="Comma 22 2" xfId="4849" xr:uid="{00000000-0005-0000-0000-00009A120000}"/>
    <cellStyle name="Comma 23" xfId="4850" xr:uid="{00000000-0005-0000-0000-00009B120000}"/>
    <cellStyle name="Comma 23 2" xfId="4851" xr:uid="{00000000-0005-0000-0000-00009C120000}"/>
    <cellStyle name="Comma 24" xfId="4852" xr:uid="{00000000-0005-0000-0000-00009D120000}"/>
    <cellStyle name="Comma 24 2" xfId="4853" xr:uid="{00000000-0005-0000-0000-00009E120000}"/>
    <cellStyle name="Comma 25" xfId="4854" xr:uid="{00000000-0005-0000-0000-00009F120000}"/>
    <cellStyle name="Comma 26" xfId="5138" xr:uid="{00000000-0005-0000-0000-0000A0120000}"/>
    <cellStyle name="Comma 3" xfId="4855" xr:uid="{00000000-0005-0000-0000-0000A1120000}"/>
    <cellStyle name="Comma 3 2" xfId="4856" xr:uid="{00000000-0005-0000-0000-0000A2120000}"/>
    <cellStyle name="Comma 3 3" xfId="4857" xr:uid="{00000000-0005-0000-0000-0000A3120000}"/>
    <cellStyle name="Comma 3_12 MSDC_Thuy Van" xfId="4858" xr:uid="{00000000-0005-0000-0000-0000A4120000}"/>
    <cellStyle name="Comma 4" xfId="4859" xr:uid="{00000000-0005-0000-0000-0000A5120000}"/>
    <cellStyle name="Comma 4 2" xfId="4860" xr:uid="{00000000-0005-0000-0000-0000A6120000}"/>
    <cellStyle name="Comma 5" xfId="4861" xr:uid="{00000000-0005-0000-0000-0000A7120000}"/>
    <cellStyle name="Comma 5 2" xfId="4862" xr:uid="{00000000-0005-0000-0000-0000A8120000}"/>
    <cellStyle name="Comma 6" xfId="4863" xr:uid="{00000000-0005-0000-0000-0000A9120000}"/>
    <cellStyle name="Comma 6 2" xfId="4864" xr:uid="{00000000-0005-0000-0000-0000AA120000}"/>
    <cellStyle name="Comma 7" xfId="4865" xr:uid="{00000000-0005-0000-0000-0000AB120000}"/>
    <cellStyle name="Comma 7 2" xfId="4866" xr:uid="{00000000-0005-0000-0000-0000AC120000}"/>
    <cellStyle name="Comma 8" xfId="4867" xr:uid="{00000000-0005-0000-0000-0000AD120000}"/>
    <cellStyle name="Comma 8 2" xfId="4868" xr:uid="{00000000-0005-0000-0000-0000AE120000}"/>
    <cellStyle name="Comma 9" xfId="4869" xr:uid="{00000000-0005-0000-0000-0000AF120000}"/>
    <cellStyle name="Comma 9 2" xfId="4870" xr:uid="{00000000-0005-0000-0000-0000B0120000}"/>
    <cellStyle name="comma zerodec" xfId="106" xr:uid="{00000000-0005-0000-0000-0000B1120000}"/>
    <cellStyle name="comma zerodec 2" xfId="4871" xr:uid="{00000000-0005-0000-0000-0000B2120000}"/>
    <cellStyle name="comma zerodec_11(1).DAOTAO 2012(ok)" xfId="4872" xr:uid="{00000000-0005-0000-0000-0000B3120000}"/>
    <cellStyle name="Comma0" xfId="107" xr:uid="{00000000-0005-0000-0000-0000B4120000}"/>
    <cellStyle name="Comma0 2" xfId="4873" xr:uid="{00000000-0005-0000-0000-0000B5120000}"/>
    <cellStyle name="cong" xfId="108" xr:uid="{00000000-0005-0000-0000-0000B6120000}"/>
    <cellStyle name="Currency 2" xfId="4874" xr:uid="{00000000-0005-0000-0000-0000B7120000}"/>
    <cellStyle name="Currency0" xfId="109" xr:uid="{00000000-0005-0000-0000-0000B8120000}"/>
    <cellStyle name="Currency0 2" xfId="4875" xr:uid="{00000000-0005-0000-0000-0000B9120000}"/>
    <cellStyle name="Currency1" xfId="110" xr:uid="{00000000-0005-0000-0000-0000BA120000}"/>
    <cellStyle name="Currency1 2" xfId="4876" xr:uid="{00000000-0005-0000-0000-0000BB120000}"/>
    <cellStyle name="Date" xfId="111" xr:uid="{00000000-0005-0000-0000-0000BC120000}"/>
    <cellStyle name="Date 2" xfId="4877" xr:uid="{00000000-0005-0000-0000-0000BD120000}"/>
    <cellStyle name="DAUDE" xfId="112" xr:uid="{00000000-0005-0000-0000-0000BE120000}"/>
    <cellStyle name="Dollar (zero dec)" xfId="113" xr:uid="{00000000-0005-0000-0000-0000BF120000}"/>
    <cellStyle name="Dollar (zero dec) 2" xfId="4878" xr:uid="{00000000-0005-0000-0000-0000C0120000}"/>
    <cellStyle name="Dollar (zero dec)_12 MSDC_Thuy Van" xfId="4879" xr:uid="{00000000-0005-0000-0000-0000C1120000}"/>
    <cellStyle name="Explanatory Text" xfId="114" builtinId="53" customBuiltin="1"/>
    <cellStyle name="Explanatory Text 2" xfId="4880" xr:uid="{00000000-0005-0000-0000-0000C3120000}"/>
    <cellStyle name="Explanatory Text 3" xfId="4881" xr:uid="{00000000-0005-0000-0000-0000C4120000}"/>
    <cellStyle name="Fixed" xfId="115" xr:uid="{00000000-0005-0000-0000-0000C5120000}"/>
    <cellStyle name="Fixed 2" xfId="4882" xr:uid="{00000000-0005-0000-0000-0000C6120000}"/>
    <cellStyle name="gia" xfId="116" xr:uid="{00000000-0005-0000-0000-0000C7120000}"/>
    <cellStyle name="Good" xfId="117" builtinId="26" customBuiltin="1"/>
    <cellStyle name="Good 2" xfId="4883" xr:uid="{00000000-0005-0000-0000-0000C9120000}"/>
    <cellStyle name="Good 3" xfId="4884" xr:uid="{00000000-0005-0000-0000-0000CA120000}"/>
    <cellStyle name="Grey" xfId="118" xr:uid="{00000000-0005-0000-0000-0000CB120000}"/>
    <cellStyle name="Grey 2" xfId="4885" xr:uid="{00000000-0005-0000-0000-0000CC120000}"/>
    <cellStyle name="Grey_11(1).DAOTAO 2012(ok)" xfId="4886" xr:uid="{00000000-0005-0000-0000-0000CD120000}"/>
    <cellStyle name="HEADER" xfId="119" xr:uid="{00000000-0005-0000-0000-0000CE120000}"/>
    <cellStyle name="Header1" xfId="120" xr:uid="{00000000-0005-0000-0000-0000CF120000}"/>
    <cellStyle name="Header2" xfId="121" xr:uid="{00000000-0005-0000-0000-0000D0120000}"/>
    <cellStyle name="Heading 1" xfId="122" builtinId="16" customBuiltin="1"/>
    <cellStyle name="Heading 1 2" xfId="4887" xr:uid="{00000000-0005-0000-0000-0000D2120000}"/>
    <cellStyle name="Heading 1 3" xfId="4888" xr:uid="{00000000-0005-0000-0000-0000D3120000}"/>
    <cellStyle name="Heading 2" xfId="123" builtinId="17" customBuiltin="1"/>
    <cellStyle name="Heading 2 2" xfId="4889" xr:uid="{00000000-0005-0000-0000-0000D5120000}"/>
    <cellStyle name="Heading 2 3" xfId="4890" xr:uid="{00000000-0005-0000-0000-0000D6120000}"/>
    <cellStyle name="Heading 3" xfId="124" builtinId="18" customBuiltin="1"/>
    <cellStyle name="Heading 3 2" xfId="4891" xr:uid="{00000000-0005-0000-0000-0000D8120000}"/>
    <cellStyle name="Heading 3 3" xfId="4892" xr:uid="{00000000-0005-0000-0000-0000D9120000}"/>
    <cellStyle name="Heading 4" xfId="125" builtinId="19" customBuiltin="1"/>
    <cellStyle name="Heading 4 2" xfId="4893" xr:uid="{00000000-0005-0000-0000-0000DB120000}"/>
    <cellStyle name="Heading 4 3" xfId="4894" xr:uid="{00000000-0005-0000-0000-0000DC120000}"/>
    <cellStyle name="HEADING1" xfId="126" xr:uid="{00000000-0005-0000-0000-0000DD120000}"/>
    <cellStyle name="HEADING1 2" xfId="4895" xr:uid="{00000000-0005-0000-0000-0000DE120000}"/>
    <cellStyle name="HEADING1_11(1).DAOTAO 2012(ok)" xfId="4896" xr:uid="{00000000-0005-0000-0000-0000DF120000}"/>
    <cellStyle name="HEADING2" xfId="127" xr:uid="{00000000-0005-0000-0000-0000E0120000}"/>
    <cellStyle name="HEADING2 2" xfId="4897" xr:uid="{00000000-0005-0000-0000-0000E1120000}"/>
    <cellStyle name="HEADING2_11(1).DAOTAO 2012(ok)" xfId="4898" xr:uid="{00000000-0005-0000-0000-0000E2120000}"/>
    <cellStyle name="Hyperlink 2" xfId="4899" xr:uid="{00000000-0005-0000-0000-0000E3120000}"/>
    <cellStyle name="Input" xfId="128" builtinId="20" customBuiltin="1"/>
    <cellStyle name="Input [yellow]" xfId="129" xr:uid="{00000000-0005-0000-0000-0000E5120000}"/>
    <cellStyle name="Input [yellow] 2" xfId="4900" xr:uid="{00000000-0005-0000-0000-0000E6120000}"/>
    <cellStyle name="Input [yellow]_11(1).DAOTAO 2012(ok)" xfId="4901" xr:uid="{00000000-0005-0000-0000-0000E7120000}"/>
    <cellStyle name="Input 2" xfId="4902" xr:uid="{00000000-0005-0000-0000-0000E8120000}"/>
    <cellStyle name="Input 3" xfId="4903" xr:uid="{00000000-0005-0000-0000-0000E9120000}"/>
    <cellStyle name="Input 4" xfId="4904" xr:uid="{00000000-0005-0000-0000-0000EA120000}"/>
    <cellStyle name="Input 5" xfId="4905" xr:uid="{00000000-0005-0000-0000-0000EB120000}"/>
    <cellStyle name="Input 6" xfId="4906" xr:uid="{00000000-0005-0000-0000-0000EC120000}"/>
    <cellStyle name="Input 7" xfId="4907" xr:uid="{00000000-0005-0000-0000-0000ED120000}"/>
    <cellStyle name="Input 8" xfId="4908" xr:uid="{00000000-0005-0000-0000-0000EE120000}"/>
    <cellStyle name="Linked Cell" xfId="130" builtinId="24" customBuiltin="1"/>
    <cellStyle name="Linked Cell 2" xfId="4909" xr:uid="{00000000-0005-0000-0000-0000F0120000}"/>
    <cellStyle name="Linked Cell 3" xfId="4910" xr:uid="{00000000-0005-0000-0000-0000F1120000}"/>
    <cellStyle name="Model" xfId="131" xr:uid="{00000000-0005-0000-0000-0000F2120000}"/>
    <cellStyle name="Monétaire [0]_TARIFFS DB" xfId="132" xr:uid="{00000000-0005-0000-0000-0000F3120000}"/>
    <cellStyle name="Monétaire_TARIFFS DB" xfId="133" xr:uid="{00000000-0005-0000-0000-0000F4120000}"/>
    <cellStyle name="n" xfId="134" xr:uid="{00000000-0005-0000-0000-0000F5120000}"/>
    <cellStyle name="Neutral" xfId="135" builtinId="28" customBuiltin="1"/>
    <cellStyle name="Neutral 2" xfId="4911" xr:uid="{00000000-0005-0000-0000-0000F7120000}"/>
    <cellStyle name="Neutral 3" xfId="4912" xr:uid="{00000000-0005-0000-0000-0000F8120000}"/>
    <cellStyle name="New Times Roman" xfId="136" xr:uid="{00000000-0005-0000-0000-0000F9120000}"/>
    <cellStyle name="New Times Roman 2" xfId="4913" xr:uid="{00000000-0005-0000-0000-0000FA120000}"/>
    <cellStyle name="New Times Roman_11(1).DAOTAO 2012(ok)" xfId="4914" xr:uid="{00000000-0005-0000-0000-0000FB120000}"/>
    <cellStyle name="No" xfId="137" xr:uid="{00000000-0005-0000-0000-0000FC120000}"/>
    <cellStyle name="No 2" xfId="4915" xr:uid="{00000000-0005-0000-0000-0000FD120000}"/>
    <cellStyle name="no dec" xfId="138" xr:uid="{00000000-0005-0000-0000-0000FE120000}"/>
    <cellStyle name="no dec 2" xfId="4916" xr:uid="{00000000-0005-0000-0000-0000FF120000}"/>
    <cellStyle name="no dec_11(1).DAOTAO 2012(ok)" xfId="4917" xr:uid="{00000000-0005-0000-0000-000000130000}"/>
    <cellStyle name="No_01 Don vi HC" xfId="4918" xr:uid="{00000000-0005-0000-0000-000001130000}"/>
    <cellStyle name="Normal" xfId="0" builtinId="0"/>
    <cellStyle name="Normal - Style1" xfId="139" xr:uid="{00000000-0005-0000-0000-000003130000}"/>
    <cellStyle name="Normal - Style1 2" xfId="4919" xr:uid="{00000000-0005-0000-0000-000004130000}"/>
    <cellStyle name="Normal - Style1_01 Don vi HC" xfId="4920" xr:uid="{00000000-0005-0000-0000-000005130000}"/>
    <cellStyle name="Normal 10" xfId="4921" xr:uid="{00000000-0005-0000-0000-000006130000}"/>
    <cellStyle name="Normal 10 2" xfId="4922" xr:uid="{00000000-0005-0000-0000-000007130000}"/>
    <cellStyle name="Normal 100" xfId="4923" xr:uid="{00000000-0005-0000-0000-000008130000}"/>
    <cellStyle name="Normal 101" xfId="4924" xr:uid="{00000000-0005-0000-0000-000009130000}"/>
    <cellStyle name="Normal 102" xfId="4925" xr:uid="{00000000-0005-0000-0000-00000A130000}"/>
    <cellStyle name="Normal 103" xfId="4926" xr:uid="{00000000-0005-0000-0000-00000B130000}"/>
    <cellStyle name="Normal 104" xfId="4927" xr:uid="{00000000-0005-0000-0000-00000C130000}"/>
    <cellStyle name="Normal 105" xfId="4928" xr:uid="{00000000-0005-0000-0000-00000D130000}"/>
    <cellStyle name="Normal 106" xfId="4929" xr:uid="{00000000-0005-0000-0000-00000E130000}"/>
    <cellStyle name="Normal 107" xfId="4930" xr:uid="{00000000-0005-0000-0000-00000F130000}"/>
    <cellStyle name="Normal 108" xfId="4931" xr:uid="{00000000-0005-0000-0000-000010130000}"/>
    <cellStyle name="Normal 109" xfId="4932" xr:uid="{00000000-0005-0000-0000-000011130000}"/>
    <cellStyle name="Normal 11" xfId="4933" xr:uid="{00000000-0005-0000-0000-000012130000}"/>
    <cellStyle name="Normal 11 2" xfId="4934" xr:uid="{00000000-0005-0000-0000-000013130000}"/>
    <cellStyle name="Normal 11 3" xfId="4935" xr:uid="{00000000-0005-0000-0000-000014130000}"/>
    <cellStyle name="Normal 11_12 MSDC_Thuy Van" xfId="4936" xr:uid="{00000000-0005-0000-0000-000015130000}"/>
    <cellStyle name="Normal 110" xfId="4937" xr:uid="{00000000-0005-0000-0000-000016130000}"/>
    <cellStyle name="Normal 111" xfId="4938" xr:uid="{00000000-0005-0000-0000-000017130000}"/>
    <cellStyle name="Normal 112" xfId="4939" xr:uid="{00000000-0005-0000-0000-000018130000}"/>
    <cellStyle name="Normal 113" xfId="4940" xr:uid="{00000000-0005-0000-0000-000019130000}"/>
    <cellStyle name="Normal 114" xfId="4941" xr:uid="{00000000-0005-0000-0000-00001A130000}"/>
    <cellStyle name="Normal 115" xfId="4942" xr:uid="{00000000-0005-0000-0000-00001B130000}"/>
    <cellStyle name="Normal 116" xfId="4943" xr:uid="{00000000-0005-0000-0000-00001C130000}"/>
    <cellStyle name="Normal 117" xfId="4944" xr:uid="{00000000-0005-0000-0000-00001D130000}"/>
    <cellStyle name="Normal 118" xfId="4945" xr:uid="{00000000-0005-0000-0000-00001E130000}"/>
    <cellStyle name="Normal 119" xfId="4946" xr:uid="{00000000-0005-0000-0000-00001F130000}"/>
    <cellStyle name="Normal 12" xfId="4947" xr:uid="{00000000-0005-0000-0000-000020130000}"/>
    <cellStyle name="Normal 12 2" xfId="4948" xr:uid="{00000000-0005-0000-0000-000021130000}"/>
    <cellStyle name="Normal 12 3" xfId="4949" xr:uid="{00000000-0005-0000-0000-000022130000}"/>
    <cellStyle name="Normal 12 4" xfId="4950" xr:uid="{00000000-0005-0000-0000-000023130000}"/>
    <cellStyle name="Normal 12 5" xfId="140" xr:uid="{00000000-0005-0000-0000-000024130000}"/>
    <cellStyle name="Normal 12_TKQG" xfId="4951" xr:uid="{00000000-0005-0000-0000-000025130000}"/>
    <cellStyle name="Normal 120" xfId="4952" xr:uid="{00000000-0005-0000-0000-000026130000}"/>
    <cellStyle name="Normal 121" xfId="4953" xr:uid="{00000000-0005-0000-0000-000027130000}"/>
    <cellStyle name="Normal 122" xfId="4954" xr:uid="{00000000-0005-0000-0000-000028130000}"/>
    <cellStyle name="Normal 123" xfId="4955" xr:uid="{00000000-0005-0000-0000-000029130000}"/>
    <cellStyle name="Normal 124" xfId="4956" xr:uid="{00000000-0005-0000-0000-00002A130000}"/>
    <cellStyle name="Normal 125" xfId="4957" xr:uid="{00000000-0005-0000-0000-00002B130000}"/>
    <cellStyle name="Normal 126" xfId="4958" xr:uid="{00000000-0005-0000-0000-00002C130000}"/>
    <cellStyle name="Normal 127" xfId="4959" xr:uid="{00000000-0005-0000-0000-00002D130000}"/>
    <cellStyle name="Normal 128" xfId="4960" xr:uid="{00000000-0005-0000-0000-00002E130000}"/>
    <cellStyle name="Normal 129" xfId="4961" xr:uid="{00000000-0005-0000-0000-00002F130000}"/>
    <cellStyle name="Normal 13" xfId="191" xr:uid="{00000000-0005-0000-0000-000030130000}"/>
    <cellStyle name="Normal 13 2" xfId="4962" xr:uid="{00000000-0005-0000-0000-000031130000}"/>
    <cellStyle name="Normal 13 2 2" xfId="192" xr:uid="{00000000-0005-0000-0000-000032130000}"/>
    <cellStyle name="Normal 13 2 3" xfId="4963" xr:uid="{00000000-0005-0000-0000-000033130000}"/>
    <cellStyle name="Normal 13 3" xfId="4964" xr:uid="{00000000-0005-0000-0000-000034130000}"/>
    <cellStyle name="Normal 130" xfId="4965" xr:uid="{00000000-0005-0000-0000-000035130000}"/>
    <cellStyle name="Normal 131" xfId="4966" xr:uid="{00000000-0005-0000-0000-000036130000}"/>
    <cellStyle name="Normal 132" xfId="4967" xr:uid="{00000000-0005-0000-0000-000037130000}"/>
    <cellStyle name="Normal 133" xfId="4968" xr:uid="{00000000-0005-0000-0000-000038130000}"/>
    <cellStyle name="Normal 134" xfId="4969" xr:uid="{00000000-0005-0000-0000-000039130000}"/>
    <cellStyle name="Normal 135" xfId="4970" xr:uid="{00000000-0005-0000-0000-00003A130000}"/>
    <cellStyle name="Normal 136" xfId="4971" xr:uid="{00000000-0005-0000-0000-00003B130000}"/>
    <cellStyle name="Normal 137" xfId="4972" xr:uid="{00000000-0005-0000-0000-00003C130000}"/>
    <cellStyle name="Normal 138" xfId="4973" xr:uid="{00000000-0005-0000-0000-00003D130000}"/>
    <cellStyle name="Normal 139" xfId="4974" xr:uid="{00000000-0005-0000-0000-00003E130000}"/>
    <cellStyle name="Normal 14" xfId="4975" xr:uid="{00000000-0005-0000-0000-00003F130000}"/>
    <cellStyle name="Normal 140" xfId="4976" xr:uid="{00000000-0005-0000-0000-000040130000}"/>
    <cellStyle name="Normal 141" xfId="4977" xr:uid="{00000000-0005-0000-0000-000041130000}"/>
    <cellStyle name="Normal 142" xfId="4978" xr:uid="{00000000-0005-0000-0000-000042130000}"/>
    <cellStyle name="Normal 143" xfId="4979" xr:uid="{00000000-0005-0000-0000-000043130000}"/>
    <cellStyle name="Normal 144" xfId="4980" xr:uid="{00000000-0005-0000-0000-000044130000}"/>
    <cellStyle name="Normal 145" xfId="4981" xr:uid="{00000000-0005-0000-0000-000045130000}"/>
    <cellStyle name="Normal 146" xfId="4982" xr:uid="{00000000-0005-0000-0000-000046130000}"/>
    <cellStyle name="Normal 147" xfId="4983" xr:uid="{00000000-0005-0000-0000-000047130000}"/>
    <cellStyle name="Normal 148" xfId="4984" xr:uid="{00000000-0005-0000-0000-000048130000}"/>
    <cellStyle name="Normal 149" xfId="4985" xr:uid="{00000000-0005-0000-0000-000049130000}"/>
    <cellStyle name="Normal 15" xfId="4986" xr:uid="{00000000-0005-0000-0000-00004A130000}"/>
    <cellStyle name="Normal 150" xfId="4987" xr:uid="{00000000-0005-0000-0000-00004B130000}"/>
    <cellStyle name="Normal 151" xfId="4988" xr:uid="{00000000-0005-0000-0000-00004C130000}"/>
    <cellStyle name="Normal 152" xfId="4989" xr:uid="{00000000-0005-0000-0000-00004D130000}"/>
    <cellStyle name="Normal 152 2" xfId="4990" xr:uid="{00000000-0005-0000-0000-00004E130000}"/>
    <cellStyle name="Normal 153" xfId="4991" xr:uid="{00000000-0005-0000-0000-00004F130000}"/>
    <cellStyle name="Normal 153 2" xfId="4992" xr:uid="{00000000-0005-0000-0000-000050130000}"/>
    <cellStyle name="Normal 153 2 2" xfId="4993" xr:uid="{00000000-0005-0000-0000-000051130000}"/>
    <cellStyle name="Normal 154" xfId="4994" xr:uid="{00000000-0005-0000-0000-000052130000}"/>
    <cellStyle name="Normal 154 2" xfId="4995" xr:uid="{00000000-0005-0000-0000-000053130000}"/>
    <cellStyle name="Normal 155" xfId="4996" xr:uid="{00000000-0005-0000-0000-000054130000}"/>
    <cellStyle name="Normal 156" xfId="4997" xr:uid="{00000000-0005-0000-0000-000055130000}"/>
    <cellStyle name="Normal 157" xfId="5136" xr:uid="{00000000-0005-0000-0000-000056130000}"/>
    <cellStyle name="Normal 16" xfId="4998" xr:uid="{00000000-0005-0000-0000-000057130000}"/>
    <cellStyle name="Normal 17" xfId="4999" xr:uid="{00000000-0005-0000-0000-000058130000}"/>
    <cellStyle name="Normal 18" xfId="5000" xr:uid="{00000000-0005-0000-0000-000059130000}"/>
    <cellStyle name="Normal 19" xfId="5001" xr:uid="{00000000-0005-0000-0000-00005A130000}"/>
    <cellStyle name="Normal 2" xfId="141" xr:uid="{00000000-0005-0000-0000-00005B130000}"/>
    <cellStyle name="Normal 2 2" xfId="5002" xr:uid="{00000000-0005-0000-0000-00005C130000}"/>
    <cellStyle name="Normal 2 2 2" xfId="5003" xr:uid="{00000000-0005-0000-0000-00005D130000}"/>
    <cellStyle name="Normal 2 3" xfId="5004" xr:uid="{00000000-0005-0000-0000-00005E130000}"/>
    <cellStyle name="Normal 2 4" xfId="5005" xr:uid="{00000000-0005-0000-0000-00005F130000}"/>
    <cellStyle name="Normal 2 4 2" xfId="5006" xr:uid="{00000000-0005-0000-0000-000060130000}"/>
    <cellStyle name="Normal 2 5" xfId="5007" xr:uid="{00000000-0005-0000-0000-000061130000}"/>
    <cellStyle name="Normal 2 6" xfId="5008" xr:uid="{00000000-0005-0000-0000-000062130000}"/>
    <cellStyle name="Normal 2 7" xfId="142" xr:uid="{00000000-0005-0000-0000-000063130000}"/>
    <cellStyle name="Normal 2 7 2" xfId="5137" xr:uid="{00000000-0005-0000-0000-000064130000}"/>
    <cellStyle name="Normal 2_06 NGTT LN,TS 2013 co so" xfId="5009" xr:uid="{00000000-0005-0000-0000-000065130000}"/>
    <cellStyle name="Normal 20" xfId="5010" xr:uid="{00000000-0005-0000-0000-000066130000}"/>
    <cellStyle name="Normal 21" xfId="5011" xr:uid="{00000000-0005-0000-0000-000067130000}"/>
    <cellStyle name="Normal 22" xfId="5012" xr:uid="{00000000-0005-0000-0000-000068130000}"/>
    <cellStyle name="Normal 23" xfId="5013" xr:uid="{00000000-0005-0000-0000-000069130000}"/>
    <cellStyle name="Normal 24" xfId="5014" xr:uid="{00000000-0005-0000-0000-00006A130000}"/>
    <cellStyle name="Normal 25" xfId="5015" xr:uid="{00000000-0005-0000-0000-00006B130000}"/>
    <cellStyle name="Normal 26" xfId="5016" xr:uid="{00000000-0005-0000-0000-00006C130000}"/>
    <cellStyle name="Normal 27" xfId="5017" xr:uid="{00000000-0005-0000-0000-00006D130000}"/>
    <cellStyle name="Normal 28" xfId="5018" xr:uid="{00000000-0005-0000-0000-00006E130000}"/>
    <cellStyle name="Normal 29" xfId="5019" xr:uid="{00000000-0005-0000-0000-00006F130000}"/>
    <cellStyle name="Normal 3" xfId="143" xr:uid="{00000000-0005-0000-0000-000070130000}"/>
    <cellStyle name="Normal 3 2" xfId="5020" xr:uid="{00000000-0005-0000-0000-000071130000}"/>
    <cellStyle name="Normal 3 2 2" xfId="5021" xr:uid="{00000000-0005-0000-0000-000072130000}"/>
    <cellStyle name="Normal 3 2 3" xfId="5022" xr:uid="{00000000-0005-0000-0000-000073130000}"/>
    <cellStyle name="Normal 3 2_06 NGTT LN,TS 2013 co so" xfId="5023" xr:uid="{00000000-0005-0000-0000-000074130000}"/>
    <cellStyle name="Normal 3 3" xfId="5024" xr:uid="{00000000-0005-0000-0000-000075130000}"/>
    <cellStyle name="Normal 3 4" xfId="5025" xr:uid="{00000000-0005-0000-0000-000076130000}"/>
    <cellStyle name="Normal 3_01 Don vi HC" xfId="5026" xr:uid="{00000000-0005-0000-0000-000077130000}"/>
    <cellStyle name="Normal 30" xfId="5027" xr:uid="{00000000-0005-0000-0000-000078130000}"/>
    <cellStyle name="Normal 31" xfId="5028" xr:uid="{00000000-0005-0000-0000-000079130000}"/>
    <cellStyle name="Normal 32" xfId="5029" xr:uid="{00000000-0005-0000-0000-00007A130000}"/>
    <cellStyle name="Normal 33" xfId="5030" xr:uid="{00000000-0005-0000-0000-00007B130000}"/>
    <cellStyle name="Normal 34" xfId="5031" xr:uid="{00000000-0005-0000-0000-00007C130000}"/>
    <cellStyle name="Normal 35" xfId="5032" xr:uid="{00000000-0005-0000-0000-00007D130000}"/>
    <cellStyle name="Normal 36" xfId="5033" xr:uid="{00000000-0005-0000-0000-00007E130000}"/>
    <cellStyle name="Normal 37" xfId="5034" xr:uid="{00000000-0005-0000-0000-00007F130000}"/>
    <cellStyle name="Normal 38" xfId="5035" xr:uid="{00000000-0005-0000-0000-000080130000}"/>
    <cellStyle name="Normal 39" xfId="5036" xr:uid="{00000000-0005-0000-0000-000081130000}"/>
    <cellStyle name="Normal 4" xfId="5037" xr:uid="{00000000-0005-0000-0000-000082130000}"/>
    <cellStyle name="Normal 4 2" xfId="5038" xr:uid="{00000000-0005-0000-0000-000083130000}"/>
    <cellStyle name="Normal 4 2 2" xfId="5039" xr:uid="{00000000-0005-0000-0000-000084130000}"/>
    <cellStyle name="Normal 4 3" xfId="5040" xr:uid="{00000000-0005-0000-0000-000085130000}"/>
    <cellStyle name="Normal 4_07 NGTT CN 2012" xfId="5041" xr:uid="{00000000-0005-0000-0000-000086130000}"/>
    <cellStyle name="Normal 40" xfId="5042" xr:uid="{00000000-0005-0000-0000-000087130000}"/>
    <cellStyle name="Normal 41" xfId="5043" xr:uid="{00000000-0005-0000-0000-000088130000}"/>
    <cellStyle name="Normal 42" xfId="5044" xr:uid="{00000000-0005-0000-0000-000089130000}"/>
    <cellStyle name="Normal 43" xfId="5045" xr:uid="{00000000-0005-0000-0000-00008A130000}"/>
    <cellStyle name="Normal 44" xfId="5046" xr:uid="{00000000-0005-0000-0000-00008B130000}"/>
    <cellStyle name="Normal 45" xfId="5047" xr:uid="{00000000-0005-0000-0000-00008C130000}"/>
    <cellStyle name="Normal 46" xfId="5048" xr:uid="{00000000-0005-0000-0000-00008D130000}"/>
    <cellStyle name="Normal 47" xfId="5049" xr:uid="{00000000-0005-0000-0000-00008E130000}"/>
    <cellStyle name="Normal 48" xfId="5050" xr:uid="{00000000-0005-0000-0000-00008F130000}"/>
    <cellStyle name="Normal 49" xfId="5051" xr:uid="{00000000-0005-0000-0000-000090130000}"/>
    <cellStyle name="Normal 5" xfId="5052" xr:uid="{00000000-0005-0000-0000-000091130000}"/>
    <cellStyle name="Normal 5 2" xfId="5053" xr:uid="{00000000-0005-0000-0000-000092130000}"/>
    <cellStyle name="Normal 5_Nien giam LNTS 2012 (ok)" xfId="5054" xr:uid="{00000000-0005-0000-0000-000093130000}"/>
    <cellStyle name="Normal 50" xfId="5055" xr:uid="{00000000-0005-0000-0000-000094130000}"/>
    <cellStyle name="Normal 51" xfId="5056" xr:uid="{00000000-0005-0000-0000-000095130000}"/>
    <cellStyle name="Normal 52" xfId="5057" xr:uid="{00000000-0005-0000-0000-000096130000}"/>
    <cellStyle name="Normal 53" xfId="5058" xr:uid="{00000000-0005-0000-0000-000097130000}"/>
    <cellStyle name="Normal 54" xfId="5059" xr:uid="{00000000-0005-0000-0000-000098130000}"/>
    <cellStyle name="Normal 55" xfId="5060" xr:uid="{00000000-0005-0000-0000-000099130000}"/>
    <cellStyle name="Normal 56" xfId="5061" xr:uid="{00000000-0005-0000-0000-00009A130000}"/>
    <cellStyle name="Normal 57" xfId="5062" xr:uid="{00000000-0005-0000-0000-00009B130000}"/>
    <cellStyle name="Normal 58" xfId="5063" xr:uid="{00000000-0005-0000-0000-00009C130000}"/>
    <cellStyle name="Normal 59" xfId="5064" xr:uid="{00000000-0005-0000-0000-00009D130000}"/>
    <cellStyle name="Normal 6" xfId="5065" xr:uid="{00000000-0005-0000-0000-00009E130000}"/>
    <cellStyle name="Normal 6 2" xfId="5066" xr:uid="{00000000-0005-0000-0000-00009F130000}"/>
    <cellStyle name="Normal 6_Nien giam LNTS 2012 (ok)" xfId="5067" xr:uid="{00000000-0005-0000-0000-0000A0130000}"/>
    <cellStyle name="Normal 60" xfId="5068" xr:uid="{00000000-0005-0000-0000-0000A1130000}"/>
    <cellStyle name="Normal 61" xfId="5069" xr:uid="{00000000-0005-0000-0000-0000A2130000}"/>
    <cellStyle name="Normal 62" xfId="5070" xr:uid="{00000000-0005-0000-0000-0000A3130000}"/>
    <cellStyle name="Normal 63" xfId="5071" xr:uid="{00000000-0005-0000-0000-0000A4130000}"/>
    <cellStyle name="Normal 64" xfId="5072" xr:uid="{00000000-0005-0000-0000-0000A5130000}"/>
    <cellStyle name="Normal 65" xfId="5073" xr:uid="{00000000-0005-0000-0000-0000A6130000}"/>
    <cellStyle name="Normal 66" xfId="5074" xr:uid="{00000000-0005-0000-0000-0000A7130000}"/>
    <cellStyle name="Normal 67" xfId="5075" xr:uid="{00000000-0005-0000-0000-0000A8130000}"/>
    <cellStyle name="Normal 68" xfId="5076" xr:uid="{00000000-0005-0000-0000-0000A9130000}"/>
    <cellStyle name="Normal 69" xfId="5077" xr:uid="{00000000-0005-0000-0000-0000AA130000}"/>
    <cellStyle name="Normal 7" xfId="5078" xr:uid="{00000000-0005-0000-0000-0000AB130000}"/>
    <cellStyle name="Normal 7 2" xfId="5079" xr:uid="{00000000-0005-0000-0000-0000AC130000}"/>
    <cellStyle name="Normal 7_Nien giam LNTS 2012 (ok)" xfId="5080" xr:uid="{00000000-0005-0000-0000-0000AD130000}"/>
    <cellStyle name="Normal 70" xfId="5081" xr:uid="{00000000-0005-0000-0000-0000AE130000}"/>
    <cellStyle name="Normal 71" xfId="5082" xr:uid="{00000000-0005-0000-0000-0000AF130000}"/>
    <cellStyle name="Normal 72" xfId="5083" xr:uid="{00000000-0005-0000-0000-0000B0130000}"/>
    <cellStyle name="Normal 73" xfId="5084" xr:uid="{00000000-0005-0000-0000-0000B1130000}"/>
    <cellStyle name="Normal 74" xfId="5085" xr:uid="{00000000-0005-0000-0000-0000B2130000}"/>
    <cellStyle name="Normal 75" xfId="5086" xr:uid="{00000000-0005-0000-0000-0000B3130000}"/>
    <cellStyle name="Normal 76" xfId="5087" xr:uid="{00000000-0005-0000-0000-0000B4130000}"/>
    <cellStyle name="Normal 77" xfId="5088" xr:uid="{00000000-0005-0000-0000-0000B5130000}"/>
    <cellStyle name="Normal 78" xfId="5089" xr:uid="{00000000-0005-0000-0000-0000B6130000}"/>
    <cellStyle name="Normal 79" xfId="5090" xr:uid="{00000000-0005-0000-0000-0000B7130000}"/>
    <cellStyle name="Normal 8" xfId="5091" xr:uid="{00000000-0005-0000-0000-0000B8130000}"/>
    <cellStyle name="Normal 8 2" xfId="5092" xr:uid="{00000000-0005-0000-0000-0000B9130000}"/>
    <cellStyle name="Normal 8_Nien giam LNTS 2012 (ok)" xfId="5093" xr:uid="{00000000-0005-0000-0000-0000BA130000}"/>
    <cellStyle name="Normal 80" xfId="5094" xr:uid="{00000000-0005-0000-0000-0000BB130000}"/>
    <cellStyle name="Normal 81" xfId="5095" xr:uid="{00000000-0005-0000-0000-0000BC130000}"/>
    <cellStyle name="Normal 82" xfId="5096" xr:uid="{00000000-0005-0000-0000-0000BD130000}"/>
    <cellStyle name="Normal 83" xfId="5097" xr:uid="{00000000-0005-0000-0000-0000BE130000}"/>
    <cellStyle name="Normal 84" xfId="5098" xr:uid="{00000000-0005-0000-0000-0000BF130000}"/>
    <cellStyle name="Normal 85" xfId="5099" xr:uid="{00000000-0005-0000-0000-0000C0130000}"/>
    <cellStyle name="Normal 86" xfId="5100" xr:uid="{00000000-0005-0000-0000-0000C1130000}"/>
    <cellStyle name="Normal 87" xfId="5101" xr:uid="{00000000-0005-0000-0000-0000C2130000}"/>
    <cellStyle name="Normal 88" xfId="5102" xr:uid="{00000000-0005-0000-0000-0000C3130000}"/>
    <cellStyle name="Normal 89" xfId="5103" xr:uid="{00000000-0005-0000-0000-0000C4130000}"/>
    <cellStyle name="Normal 9" xfId="5104" xr:uid="{00000000-0005-0000-0000-0000C5130000}"/>
    <cellStyle name="Normal 9 2" xfId="5105" xr:uid="{00000000-0005-0000-0000-0000C6130000}"/>
    <cellStyle name="Normal 90" xfId="5106" xr:uid="{00000000-0005-0000-0000-0000C7130000}"/>
    <cellStyle name="Normal 91" xfId="5107" xr:uid="{00000000-0005-0000-0000-0000C8130000}"/>
    <cellStyle name="Normal 92" xfId="5108" xr:uid="{00000000-0005-0000-0000-0000C9130000}"/>
    <cellStyle name="Normal 93" xfId="5109" xr:uid="{00000000-0005-0000-0000-0000CA130000}"/>
    <cellStyle name="Normal 94" xfId="5110" xr:uid="{00000000-0005-0000-0000-0000CB130000}"/>
    <cellStyle name="Normal 95" xfId="5111" xr:uid="{00000000-0005-0000-0000-0000CC130000}"/>
    <cellStyle name="Normal 96" xfId="5112" xr:uid="{00000000-0005-0000-0000-0000CD130000}"/>
    <cellStyle name="Normal 97" xfId="5113" xr:uid="{00000000-0005-0000-0000-0000CE130000}"/>
    <cellStyle name="Normal 98" xfId="5114" xr:uid="{00000000-0005-0000-0000-0000CF130000}"/>
    <cellStyle name="Normal 99" xfId="5115" xr:uid="{00000000-0005-0000-0000-0000D0130000}"/>
    <cellStyle name="Normal_03NN2002_Nongnghiep" xfId="5141" xr:uid="{E470BE8D-DD92-426D-B401-8ED9DF7B746F}"/>
    <cellStyle name="Normal_10MuclucNien Giam" xfId="144" xr:uid="{00000000-0005-0000-0000-0000D1130000}"/>
    <cellStyle name="Normal_Market-NG-tomtat-2007 2" xfId="5139" xr:uid="{00000000-0005-0000-0000-0000D2130000}"/>
    <cellStyle name="Normal_Nongnghiep" xfId="5140" xr:uid="{6C21E804-3DC0-4406-8EF3-F78EA3DAEC2A}"/>
    <cellStyle name="Normal_Phan 4 Nien Giam Nong Nghiep" xfId="5135" xr:uid="{00000000-0005-0000-0000-0000D3130000}"/>
    <cellStyle name="Note" xfId="145" builtinId="10" customBuiltin="1"/>
    <cellStyle name="Note 2" xfId="5116" xr:uid="{00000000-0005-0000-0000-0000D6130000}"/>
    <cellStyle name="Note 3" xfId="5117" xr:uid="{00000000-0005-0000-0000-0000D7130000}"/>
    <cellStyle name="Output" xfId="146" builtinId="21" customBuiltin="1"/>
    <cellStyle name="Output 2" xfId="5118" xr:uid="{00000000-0005-0000-0000-0000D9130000}"/>
    <cellStyle name="Output 3" xfId="5119" xr:uid="{00000000-0005-0000-0000-0000DA130000}"/>
    <cellStyle name="Percent [2]" xfId="147" xr:uid="{00000000-0005-0000-0000-0000DB130000}"/>
    <cellStyle name="Percent 2" xfId="5120" xr:uid="{00000000-0005-0000-0000-0000DC130000}"/>
    <cellStyle name="Percent 3" xfId="5121" xr:uid="{00000000-0005-0000-0000-0000DD130000}"/>
    <cellStyle name="Percent 3 2" xfId="5122" xr:uid="{00000000-0005-0000-0000-0000DE130000}"/>
    <cellStyle name="Percent 4" xfId="5123" xr:uid="{00000000-0005-0000-0000-0000DF130000}"/>
    <cellStyle name="Percent 5" xfId="5124" xr:uid="{00000000-0005-0000-0000-0000E0130000}"/>
    <cellStyle name="Percent 6" xfId="148" xr:uid="{00000000-0005-0000-0000-0000E1130000}"/>
    <cellStyle name="Style 1" xfId="149" xr:uid="{00000000-0005-0000-0000-0000E2130000}"/>
    <cellStyle name="Style 1 2" xfId="5125" xr:uid="{00000000-0005-0000-0000-0000E3130000}"/>
    <cellStyle name="Style 10" xfId="150" xr:uid="{00000000-0005-0000-0000-0000E4130000}"/>
    <cellStyle name="Style 11" xfId="5126" xr:uid="{00000000-0005-0000-0000-0000E5130000}"/>
    <cellStyle name="Style 2" xfId="151" xr:uid="{00000000-0005-0000-0000-0000E6130000}"/>
    <cellStyle name="style 3" xfId="152" xr:uid="{00000000-0005-0000-0000-0000E7130000}"/>
    <cellStyle name="Style 3 2" xfId="5127" xr:uid="{00000000-0005-0000-0000-0000E8130000}"/>
    <cellStyle name="Style 4" xfId="153" xr:uid="{00000000-0005-0000-0000-0000E9130000}"/>
    <cellStyle name="Style 5" xfId="154" xr:uid="{00000000-0005-0000-0000-0000EA130000}"/>
    <cellStyle name="Style 6" xfId="155" xr:uid="{00000000-0005-0000-0000-0000EB130000}"/>
    <cellStyle name="Style 7" xfId="156" xr:uid="{00000000-0005-0000-0000-0000EC130000}"/>
    <cellStyle name="Style 8" xfId="157" xr:uid="{00000000-0005-0000-0000-0000ED130000}"/>
    <cellStyle name="Style 9" xfId="158" xr:uid="{00000000-0005-0000-0000-0000EE130000}"/>
    <cellStyle name="Style1" xfId="159" xr:uid="{00000000-0005-0000-0000-0000EF130000}"/>
    <cellStyle name="Style2" xfId="160" xr:uid="{00000000-0005-0000-0000-0000F0130000}"/>
    <cellStyle name="Style3" xfId="161" xr:uid="{00000000-0005-0000-0000-0000F1130000}"/>
    <cellStyle name="Style4" xfId="162" xr:uid="{00000000-0005-0000-0000-0000F2130000}"/>
    <cellStyle name="Style5" xfId="163" xr:uid="{00000000-0005-0000-0000-0000F3130000}"/>
    <cellStyle name="Style6" xfId="164" xr:uid="{00000000-0005-0000-0000-0000F4130000}"/>
    <cellStyle name="Style7" xfId="165" xr:uid="{00000000-0005-0000-0000-0000F5130000}"/>
    <cellStyle name="subhead" xfId="166" xr:uid="{00000000-0005-0000-0000-0000F6130000}"/>
    <cellStyle name="thvt" xfId="167" xr:uid="{00000000-0005-0000-0000-0000F7130000}"/>
    <cellStyle name="Title" xfId="168" builtinId="15" customBuiltin="1"/>
    <cellStyle name="Title 2" xfId="5128" xr:uid="{00000000-0005-0000-0000-0000F9130000}"/>
    <cellStyle name="Total" xfId="169" builtinId="25" customBuiltin="1"/>
    <cellStyle name="Total 2" xfId="5129" xr:uid="{00000000-0005-0000-0000-0000FB130000}"/>
    <cellStyle name="Total 3" xfId="5130" xr:uid="{00000000-0005-0000-0000-0000FC130000}"/>
    <cellStyle name="Warning Text" xfId="170" builtinId="11" customBuiltin="1"/>
    <cellStyle name="Warning Text 2" xfId="5131" xr:uid="{00000000-0005-0000-0000-0000FE130000}"/>
    <cellStyle name="Warning Text 3" xfId="5132" xr:uid="{00000000-0005-0000-0000-0000FF130000}"/>
    <cellStyle name="ปกติ_gdp2006q4" xfId="5133" xr:uid="{00000000-0005-0000-0000-000000140000}"/>
    <cellStyle name=" [0.00]_ Att. 1- Cover" xfId="188" xr:uid="{00000000-0005-0000-0000-000001140000}"/>
    <cellStyle name="_ Att. 1- Cover" xfId="189" xr:uid="{00000000-0005-0000-0000-000002140000}"/>
    <cellStyle name="?_ Att. 1- Cover" xfId="190" xr:uid="{00000000-0005-0000-0000-000003140000}"/>
    <cellStyle name="똿뗦먛귟 [0.00]_PRODUCT DETAIL Q1" xfId="171" xr:uid="{00000000-0005-0000-0000-000004140000}"/>
    <cellStyle name="똿뗦먛귟_PRODUCT DETAIL Q1" xfId="172" xr:uid="{00000000-0005-0000-0000-000005140000}"/>
    <cellStyle name="믅됞 [0.00]_PRODUCT DETAIL Q1" xfId="173" xr:uid="{00000000-0005-0000-0000-000006140000}"/>
    <cellStyle name="믅됞_PRODUCT DETAIL Q1" xfId="174" xr:uid="{00000000-0005-0000-0000-000007140000}"/>
    <cellStyle name="백분율_95" xfId="175" xr:uid="{00000000-0005-0000-0000-000008140000}"/>
    <cellStyle name="뷭?_BOOKSHIP" xfId="176" xr:uid="{00000000-0005-0000-0000-000009140000}"/>
    <cellStyle name="콤마 [0]_1202" xfId="180" xr:uid="{00000000-0005-0000-0000-00000A140000}"/>
    <cellStyle name="콤마_1202" xfId="181" xr:uid="{00000000-0005-0000-0000-00000B140000}"/>
    <cellStyle name="통화 [0]_1202" xfId="182" xr:uid="{00000000-0005-0000-0000-00000C140000}"/>
    <cellStyle name="통화_1202" xfId="183" xr:uid="{00000000-0005-0000-0000-00000D140000}"/>
    <cellStyle name="표준_(정보부문)월별인원계획" xfId="184" xr:uid="{00000000-0005-0000-0000-00000E140000}"/>
    <cellStyle name="一般_99Q3647-ALL-CAS2" xfId="177" xr:uid="{00000000-0005-0000-0000-00000F140000}"/>
    <cellStyle name="千分位[0]_Book1" xfId="178" xr:uid="{00000000-0005-0000-0000-000010140000}"/>
    <cellStyle name="千分位_99Q3647-ALL-CAS2" xfId="179" xr:uid="{00000000-0005-0000-0000-000011140000}"/>
    <cellStyle name="標準_list of commodities" xfId="5134" xr:uid="{00000000-0005-0000-0000-000012140000}"/>
    <cellStyle name="貨幣 [0]_Book1" xfId="185" xr:uid="{00000000-0005-0000-0000-000013140000}"/>
    <cellStyle name="貨幣[0]_BRE" xfId="186" xr:uid="{00000000-0005-0000-0000-000014140000}"/>
    <cellStyle name="貨幣_Book1" xfId="187" xr:uid="{00000000-0005-0000-0000-0000151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image" Target="../media/image2.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VnTime"/>
                <a:ea typeface=".VnTime"/>
                <a:cs typeface=".VnTime"/>
              </a:defRPr>
            </a:pPr>
            <a:r>
              <a:rPr lang="en-US"/>
              <a:t>S</a:t>
            </a:r>
            <a:r>
              <a:rPr lang="vi-VN"/>
              <a:t>ản lượng lương thực</a:t>
            </a:r>
          </a:p>
        </c:rich>
      </c:tx>
      <c:layout>
        <c:manualLayout>
          <c:xMode val="edge"/>
          <c:yMode val="edge"/>
          <c:x val="0.28620096474427198"/>
          <c:y val="9.7656655193550032E-3"/>
        </c:manualLayout>
      </c:layout>
      <c:overlay val="0"/>
      <c:spPr>
        <a:noFill/>
        <a:ln w="25400">
          <a:noFill/>
        </a:ln>
      </c:spPr>
    </c:title>
    <c:autoTitleDeleted val="0"/>
    <c:view3D>
      <c:rotX val="19"/>
      <c:hPercent val="75"/>
      <c:rotY val="24"/>
      <c:depthPercent val="100"/>
      <c:rAngAx val="1"/>
    </c:view3D>
    <c:floor>
      <c:thickness val="0"/>
      <c:spPr>
        <a:gradFill rotWithShape="0">
          <a:gsLst>
            <a:gs pos="0">
              <a:srgbClr val="008080"/>
            </a:gs>
            <a:gs pos="50000">
              <a:srgbClr val="FFFFFF"/>
            </a:gs>
            <a:gs pos="100000">
              <a:srgbClr val="008080"/>
            </a:gs>
          </a:gsLst>
          <a:lin ang="2700000" scaled="1"/>
        </a:gradFill>
        <a:ln w="3175">
          <a:solidFill>
            <a:srgbClr val="000000"/>
          </a:solidFill>
          <a:prstDash val="solid"/>
        </a:ln>
      </c:spPr>
    </c:floor>
    <c:sideWall>
      <c:thickness val="0"/>
      <c:spPr>
        <a:noFill/>
        <a:ln w="3175">
          <a:solidFill>
            <a:srgbClr val="FF8080"/>
          </a:solidFill>
          <a:prstDash val="solid"/>
        </a:ln>
      </c:spPr>
    </c:sideWall>
    <c:backWall>
      <c:thickness val="0"/>
      <c:spPr>
        <a:noFill/>
        <a:ln w="3175">
          <a:solidFill>
            <a:srgbClr val="FF8080"/>
          </a:solidFill>
          <a:prstDash val="solid"/>
        </a:ln>
      </c:spPr>
    </c:backWall>
    <c:plotArea>
      <c:layout>
        <c:manualLayout>
          <c:layoutTarget val="inner"/>
          <c:xMode val="edge"/>
          <c:yMode val="edge"/>
          <c:x val="0.17630524225012426"/>
          <c:y val="9.1111006333789185E-2"/>
          <c:w val="0.81177147620061074"/>
          <c:h val="0.72334365389955035"/>
        </c:manualLayout>
      </c:layout>
      <c:bar3DChart>
        <c:barDir val="col"/>
        <c:grouping val="clustered"/>
        <c:varyColors val="0"/>
        <c:ser>
          <c:idx val="0"/>
          <c:order val="0"/>
          <c:tx>
            <c:strRef>
              <c:f>'Chart Paddy (2)'!$K$2</c:f>
              <c:strCache>
                <c:ptCount val="1"/>
                <c:pt idx="0">
                  <c:v>Tæng sè</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1"/>
          <c:dLbls>
            <c:dLbl>
              <c:idx val="0"/>
              <c:layout>
                <c:manualLayout>
                  <c:x val="1.3388841597503021E-2"/>
                  <c:y val="-1.1189170215998454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1E2-4562-BE96-0902765B8DD8}"/>
                </c:ext>
              </c:extLst>
            </c:dLbl>
            <c:dLbl>
              <c:idx val="1"/>
              <c:layout>
                <c:manualLayout>
                  <c:x val="9.6635809037383079E-3"/>
                  <c:y val="-2.8019551448284657E-3"/>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E2-4562-BE96-0902765B8DD8}"/>
                </c:ext>
              </c:extLst>
            </c:dLbl>
            <c:dLbl>
              <c:idx val="2"/>
              <c:layout>
                <c:manualLayout>
                  <c:x val="9.7215719656664531E-3"/>
                  <c:y val="-7.8480309721763938E-3"/>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1E2-4562-BE96-0902765B8DD8}"/>
                </c:ext>
              </c:extLst>
            </c:dLbl>
            <c:dLbl>
              <c:idx val="3"/>
              <c:layout>
                <c:manualLayout>
                  <c:x val="1.6102716890118475E-2"/>
                  <c:y val="-9.9379194367171207E-3"/>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E2-4562-BE96-0902765B8DD8}"/>
                </c:ext>
              </c:extLst>
            </c:dLbl>
            <c:dLbl>
              <c:idx val="4"/>
              <c:layout>
                <c:manualLayout>
                  <c:x val="9.9498120167409998E-3"/>
                  <c:y val="-1.2890963479864416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1E2-4562-BE96-0902765B8DD8}"/>
                </c:ext>
              </c:extLst>
            </c:dLbl>
            <c:spPr>
              <a:noFill/>
              <a:ln w="25400">
                <a:noFill/>
              </a:ln>
            </c:spPr>
            <c:txPr>
              <a:bodyPr rot="-5400000" vert="horz" wrap="square" lIns="38100" tIns="19050" rIns="38100" bIns="19050" anchor="ctr">
                <a:spAutoFit/>
              </a:bodyPr>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'Chart Paddy (2)'!$L$1:$S$1</c:f>
              <c:numCache>
                <c:formatCode>General</c:formatCode>
                <c:ptCount val="5"/>
                <c:pt idx="0">
                  <c:v>2017</c:v>
                </c:pt>
                <c:pt idx="1">
                  <c:v>2018</c:v>
                </c:pt>
                <c:pt idx="2">
                  <c:v>2019</c:v>
                </c:pt>
                <c:pt idx="3">
                  <c:v>2020</c:v>
                </c:pt>
                <c:pt idx="4">
                  <c:v>2021</c:v>
                </c:pt>
              </c:numCache>
            </c:numRef>
          </c:cat>
          <c:val>
            <c:numRef>
              <c:f>'Chart Paddy (2)'!$L$2:$S$2</c:f>
              <c:numCache>
                <c:formatCode>#,##0</c:formatCode>
                <c:ptCount val="5"/>
                <c:pt idx="0">
                  <c:v>258206.09999999998</c:v>
                </c:pt>
                <c:pt idx="1">
                  <c:v>264600.44999999995</c:v>
                </c:pt>
                <c:pt idx="2" formatCode="#,##0.0">
                  <c:v>265236.19</c:v>
                </c:pt>
                <c:pt idx="3" formatCode="#,##0.0">
                  <c:v>268103.37</c:v>
                </c:pt>
                <c:pt idx="4" formatCode="#,##0.0">
                  <c:v>277129.2</c:v>
                </c:pt>
              </c:numCache>
            </c:numRef>
          </c:val>
          <c:extLst>
            <c:ext xmlns:c16="http://schemas.microsoft.com/office/drawing/2014/chart" uri="{C3380CC4-5D6E-409C-BE32-E72D297353CC}">
              <c16:uniqueId val="{00000005-F1E2-4562-BE96-0902765B8DD8}"/>
            </c:ext>
          </c:extLst>
        </c:ser>
        <c:ser>
          <c:idx val="1"/>
          <c:order val="1"/>
          <c:tx>
            <c:strRef>
              <c:f>'Chart Paddy (2)'!$K$3</c:f>
              <c:strCache>
                <c:ptCount val="1"/>
                <c:pt idx="0">
                  <c:v>C©y lóa</c:v>
                </c:pt>
              </c:strCache>
            </c:strRef>
          </c:tx>
          <c:spPr>
            <a:pattFill prst="openDmnd">
              <a:fgClr>
                <a:srgbClr val="993300"/>
              </a:fgClr>
              <a:bgClr>
                <a:srgbClr val="FFFFFF"/>
              </a:bgClr>
            </a:pattFill>
            <a:ln w="12700">
              <a:solidFill>
                <a:srgbClr val="000000"/>
              </a:solidFill>
              <a:prstDash val="solid"/>
            </a:ln>
          </c:spPr>
          <c:invertIfNegative val="0"/>
          <c:dLbls>
            <c:dLbl>
              <c:idx val="0"/>
              <c:layout>
                <c:manualLayout>
                  <c:x val="1.1699829751010823E-2"/>
                  <c:y val="-7.3115710835546842E-3"/>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1E2-4562-BE96-0902765B8DD8}"/>
                </c:ext>
              </c:extLst>
            </c:dLbl>
            <c:dLbl>
              <c:idx val="1"/>
              <c:layout>
                <c:manualLayout>
                  <c:x val="1.3609455912605529E-2"/>
                  <c:y val="-1.0519014464509299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1E2-4562-BE96-0902765B8DD8}"/>
                </c:ext>
              </c:extLst>
            </c:dLbl>
            <c:dLbl>
              <c:idx val="2"/>
              <c:layout>
                <c:manualLayout>
                  <c:x val="1.2005213875292528E-2"/>
                  <c:y val="-1.0170944200837176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1E2-4562-BE96-0902765B8DD8}"/>
                </c:ext>
              </c:extLst>
            </c:dLbl>
            <c:dLbl>
              <c:idx val="3"/>
              <c:layout>
                <c:manualLayout>
                  <c:x val="1.2178300347591686E-2"/>
                  <c:y val="-1.8434522032051384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1E2-4562-BE96-0902765B8DD8}"/>
                </c:ext>
              </c:extLst>
            </c:dLbl>
            <c:dLbl>
              <c:idx val="4"/>
              <c:layout>
                <c:manualLayout>
                  <c:x val="1.5133539050861721E-2"/>
                  <c:y val="-3.5506100659573263E-2"/>
                </c:manualLayout>
              </c:layout>
              <c:spPr>
                <a:noFill/>
                <a:ln w="25400">
                  <a:noFill/>
                </a:ln>
              </c:spPr>
              <c:txPr>
                <a:bodyPr rot="-5400000" vert="horz"/>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1E2-4562-BE96-0902765B8DD8}"/>
                </c:ext>
              </c:extLst>
            </c:dLbl>
            <c:spPr>
              <a:noFill/>
              <a:ln w="25400">
                <a:noFill/>
              </a:ln>
            </c:spPr>
            <c:txPr>
              <a:bodyPr rot="-5400000" vert="horz" wrap="square" lIns="38100" tIns="19050" rIns="38100" bIns="19050" anchor="ctr">
                <a:spAutoFit/>
              </a:bodyPr>
              <a:lstStyle/>
              <a:p>
                <a:pPr algn="ctr">
                  <a:defRPr sz="900"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'Chart Paddy (2)'!$L$1:$S$1</c:f>
              <c:numCache>
                <c:formatCode>General</c:formatCode>
                <c:ptCount val="5"/>
                <c:pt idx="0">
                  <c:v>2017</c:v>
                </c:pt>
                <c:pt idx="1">
                  <c:v>2018</c:v>
                </c:pt>
                <c:pt idx="2">
                  <c:v>2019</c:v>
                </c:pt>
                <c:pt idx="3">
                  <c:v>2020</c:v>
                </c:pt>
                <c:pt idx="4">
                  <c:v>2021</c:v>
                </c:pt>
              </c:numCache>
            </c:numRef>
          </c:cat>
          <c:val>
            <c:numRef>
              <c:f>'Chart Paddy (2)'!$L$3:$S$3</c:f>
              <c:numCache>
                <c:formatCode>#,##0</c:formatCode>
                <c:ptCount val="5"/>
                <c:pt idx="0">
                  <c:v>178116.02</c:v>
                </c:pt>
                <c:pt idx="1">
                  <c:v>185349.4</c:v>
                </c:pt>
                <c:pt idx="2" formatCode="#,##0.0">
                  <c:v>187024.85</c:v>
                </c:pt>
                <c:pt idx="3" formatCode="#,##0.0">
                  <c:v>190766.54</c:v>
                </c:pt>
                <c:pt idx="4" formatCode="#,##0.0">
                  <c:v>200196.9</c:v>
                </c:pt>
              </c:numCache>
            </c:numRef>
          </c:val>
          <c:extLst>
            <c:ext xmlns:c16="http://schemas.microsoft.com/office/drawing/2014/chart" uri="{C3380CC4-5D6E-409C-BE32-E72D297353CC}">
              <c16:uniqueId val="{0000000B-F1E2-4562-BE96-0902765B8DD8}"/>
            </c:ext>
          </c:extLst>
        </c:ser>
        <c:ser>
          <c:idx val="2"/>
          <c:order val="2"/>
          <c:tx>
            <c:strRef>
              <c:f>'Chart Paddy (2)'!$K$4</c:f>
              <c:strCache>
                <c:ptCount val="1"/>
                <c:pt idx="0">
                  <c:v>C©y ng«</c:v>
                </c:pt>
              </c:strCache>
            </c:strRef>
          </c:tx>
          <c:invertIfNegative val="0"/>
          <c:dLbls>
            <c:dLbl>
              <c:idx val="0"/>
              <c:layout>
                <c:manualLayout>
                  <c:x val="6.7567567567567571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1E2-4562-BE96-0902765B8DD8}"/>
                </c:ext>
              </c:extLst>
            </c:dLbl>
            <c:dLbl>
              <c:idx val="1"/>
              <c:layout>
                <c:manualLayout>
                  <c:x val="1.3513513513513436E-2"/>
                  <c:y val="-9.7581485283027778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1E2-4562-BE96-0902765B8DD8}"/>
                </c:ext>
              </c:extLst>
            </c:dLbl>
            <c:dLbl>
              <c:idx val="2"/>
              <c:layout>
                <c:manualLayout>
                  <c:x val="1.1261261261261269E-2"/>
                  <c:y val="-7.98403193612784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1E2-4562-BE96-0902765B8DD8}"/>
                </c:ext>
              </c:extLst>
            </c:dLbl>
            <c:dLbl>
              <c:idx val="3"/>
              <c:layout>
                <c:manualLayout>
                  <c:x val="1.1261261261261269E-2"/>
                  <c:y val="-2.661343978709248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1E2-4562-BE96-0902765B8DD8}"/>
                </c:ext>
              </c:extLst>
            </c:dLbl>
            <c:dLbl>
              <c:idx val="4"/>
              <c:layout>
                <c:manualLayout>
                  <c:x val="1.351351351351352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1E2-4562-BE96-0902765B8DD8}"/>
                </c:ext>
              </c:extLst>
            </c:dLbl>
            <c:spPr>
              <a:noFill/>
              <a:ln>
                <a:noFill/>
              </a:ln>
              <a:effectLst/>
            </c:spPr>
            <c:txPr>
              <a:bodyPr wrap="square" lIns="38100" tIns="19050" rIns="38100" bIns="19050" anchor="ctr">
                <a:spAutoFit/>
              </a:bodyPr>
              <a:lstStyle/>
              <a:p>
                <a:pPr>
                  <a:defRPr sz="900"/>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cat>
            <c:numRef>
              <c:f>'Chart Paddy (2)'!$L$1:$S$1</c:f>
              <c:numCache>
                <c:formatCode>General</c:formatCode>
                <c:ptCount val="5"/>
                <c:pt idx="0">
                  <c:v>2017</c:v>
                </c:pt>
                <c:pt idx="1">
                  <c:v>2018</c:v>
                </c:pt>
                <c:pt idx="2">
                  <c:v>2019</c:v>
                </c:pt>
                <c:pt idx="3">
                  <c:v>2020</c:v>
                </c:pt>
                <c:pt idx="4">
                  <c:v>2021</c:v>
                </c:pt>
              </c:numCache>
            </c:numRef>
          </c:cat>
          <c:val>
            <c:numRef>
              <c:f>'Chart Paddy (2)'!$L$4:$S$4</c:f>
              <c:numCache>
                <c:formatCode>#,##0</c:formatCode>
                <c:ptCount val="5"/>
                <c:pt idx="0">
                  <c:v>80090.080000000002</c:v>
                </c:pt>
                <c:pt idx="1">
                  <c:v>79251.049999999988</c:v>
                </c:pt>
                <c:pt idx="2" formatCode="#,##0.0">
                  <c:v>78211.34</c:v>
                </c:pt>
                <c:pt idx="3" formatCode="#,##0.0">
                  <c:v>77336.83</c:v>
                </c:pt>
                <c:pt idx="4" formatCode="#,##0.0">
                  <c:v>76932.3</c:v>
                </c:pt>
              </c:numCache>
            </c:numRef>
          </c:val>
          <c:extLst>
            <c:ext xmlns:c16="http://schemas.microsoft.com/office/drawing/2014/chart" uri="{C3380CC4-5D6E-409C-BE32-E72D297353CC}">
              <c16:uniqueId val="{00000011-F1E2-4562-BE96-0902765B8DD8}"/>
            </c:ext>
          </c:extLst>
        </c:ser>
        <c:dLbls>
          <c:showLegendKey val="0"/>
          <c:showVal val="0"/>
          <c:showCatName val="0"/>
          <c:showSerName val="0"/>
          <c:showPercent val="0"/>
          <c:showBubbleSize val="0"/>
        </c:dLbls>
        <c:gapWidth val="197"/>
        <c:gapDepth val="173"/>
        <c:shape val="box"/>
        <c:axId val="115137352"/>
        <c:axId val="115138136"/>
        <c:axId val="0"/>
      </c:bar3DChart>
      <c:catAx>
        <c:axId val="115137352"/>
        <c:scaling>
          <c:orientation val="minMax"/>
        </c:scaling>
        <c:delete val="0"/>
        <c:axPos val="b"/>
        <c:title>
          <c:tx>
            <c:rich>
              <a:bodyPr/>
              <a:lstStyle/>
              <a:p>
                <a:pPr>
                  <a:defRPr sz="1100" b="0" i="0" u="none" strike="noStrike" baseline="0">
                    <a:solidFill>
                      <a:srgbClr val="000000"/>
                    </a:solidFill>
                    <a:latin typeface="Calibri"/>
                    <a:ea typeface="Calibri"/>
                    <a:cs typeface="Calibri"/>
                  </a:defRPr>
                </a:pPr>
                <a:r>
                  <a:rPr lang="en-US" sz="1175" b="1" i="0" u="none" strike="noStrike" baseline="0">
                    <a:solidFill>
                      <a:srgbClr val="000000"/>
                    </a:solidFill>
                    <a:latin typeface=".VnTime"/>
                  </a:rPr>
                  <a:t>N</a:t>
                </a:r>
                <a:r>
                  <a:rPr lang="en-US" sz="1175" b="1" i="0" u="none" strike="noStrike" baseline="0">
                    <a:solidFill>
                      <a:srgbClr val="000000"/>
                    </a:solidFill>
                    <a:latin typeface="Times New Roman"/>
                    <a:cs typeface="Times New Roman"/>
                  </a:rPr>
                  <a:t>ă</a:t>
                </a:r>
                <a:r>
                  <a:rPr lang="en-US" sz="1175" b="1" i="0" u="none" strike="noStrike" baseline="0">
                    <a:solidFill>
                      <a:srgbClr val="000000"/>
                    </a:solidFill>
                    <a:latin typeface=".VnTime"/>
                    <a:cs typeface="Times New Roman"/>
                  </a:rPr>
                  <a:t>m</a:t>
                </a:r>
                <a:endParaRPr lang="en-US" sz="1175" b="1" i="0" u="none" strike="noStrike" baseline="0">
                  <a:solidFill>
                    <a:srgbClr val="000000"/>
                  </a:solidFill>
                  <a:latin typeface=".VnTime"/>
                </a:endParaRPr>
              </a:p>
            </c:rich>
          </c:tx>
          <c:layout>
            <c:manualLayout>
              <c:xMode val="edge"/>
              <c:yMode val="edge"/>
              <c:x val="0.9108461020075197"/>
              <c:y val="0.85156259659159383"/>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75" b="1" i="0" u="none" strike="noStrike" baseline="0">
                <a:solidFill>
                  <a:srgbClr val="000000"/>
                </a:solidFill>
                <a:latin typeface=".VnTime"/>
                <a:ea typeface=".VnTime"/>
                <a:cs typeface=".VnTime"/>
              </a:defRPr>
            </a:pPr>
            <a:endParaRPr lang="en-US"/>
          </a:p>
        </c:txPr>
        <c:crossAx val="115138136"/>
        <c:crosses val="autoZero"/>
        <c:auto val="1"/>
        <c:lblAlgn val="ctr"/>
        <c:lblOffset val="100"/>
        <c:tickLblSkip val="1"/>
        <c:tickMarkSkip val="1"/>
        <c:noMultiLvlLbl val="0"/>
      </c:catAx>
      <c:valAx>
        <c:axId val="115138136"/>
        <c:scaling>
          <c:orientation val="minMax"/>
          <c:max val="300000"/>
          <c:min val="0"/>
        </c:scaling>
        <c:delete val="0"/>
        <c:axPos val="l"/>
        <c:majorGridlines>
          <c:spPr>
            <a:ln w="3175">
              <a:solidFill>
                <a:srgbClr val="CC99FF"/>
              </a:solidFill>
              <a:prstDash val="solid"/>
            </a:ln>
          </c:spPr>
        </c:majorGridlines>
        <c:title>
          <c:tx>
            <c:rich>
              <a:bodyPr rot="0" vert="horz"/>
              <a:lstStyle/>
              <a:p>
                <a:pPr algn="ctr">
                  <a:defRPr sz="1200" b="1" i="0" u="none" strike="noStrike" baseline="0">
                    <a:solidFill>
                      <a:srgbClr val="000000"/>
                    </a:solidFill>
                    <a:latin typeface=".VnTime"/>
                    <a:ea typeface=".VnTime"/>
                    <a:cs typeface=".VnTime"/>
                  </a:defRPr>
                </a:pPr>
                <a:r>
                  <a:rPr lang="en-US"/>
                  <a:t>TÊn</a:t>
                </a:r>
              </a:p>
            </c:rich>
          </c:tx>
          <c:layout>
            <c:manualLayout>
              <c:xMode val="edge"/>
              <c:yMode val="edge"/>
              <c:x val="0.14841455628857206"/>
              <c:y val="6.7501741922978184E-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VnTime"/>
                <a:ea typeface=".VnTime"/>
                <a:cs typeface=".VnTime"/>
              </a:defRPr>
            </a:pPr>
            <a:endParaRPr lang="en-US"/>
          </a:p>
        </c:txPr>
        <c:crossAx val="115137352"/>
        <c:crosses val="autoZero"/>
        <c:crossBetween val="between"/>
      </c:valAx>
      <c:spPr>
        <a:noFill/>
        <a:ln w="25400">
          <a:noFill/>
        </a:ln>
      </c:spPr>
    </c:plotArea>
    <c:legend>
      <c:legendPos val="r"/>
      <c:layout>
        <c:manualLayout>
          <c:xMode val="edge"/>
          <c:yMode val="edge"/>
          <c:x val="0.12721962119599925"/>
          <c:y val="0.8938450657739635"/>
          <c:w val="0.72427626445342985"/>
          <c:h val="0.10615493422603615"/>
        </c:manualLayout>
      </c:layout>
      <c:overlay val="0"/>
      <c:spPr>
        <a:noFill/>
        <a:ln w="25400">
          <a:noFill/>
        </a:ln>
      </c:spPr>
      <c:txPr>
        <a:bodyPr/>
        <a:lstStyle/>
        <a:p>
          <a:pPr>
            <a:defRPr sz="775" b="0" i="0" u="none" strike="noStrike" baseline="0">
              <a:solidFill>
                <a:srgbClr val="000000"/>
              </a:solidFill>
              <a:latin typeface=".VnTime"/>
              <a:ea typeface=".VnTime"/>
              <a:cs typeface=".VnTime"/>
            </a:defRPr>
          </a:pPr>
          <a:endParaRPr lang="en-US"/>
        </a:p>
      </c:txPr>
    </c:legend>
    <c:plotVisOnly val="1"/>
    <c:dispBlanksAs val="gap"/>
    <c:showDLblsOverMax val="0"/>
  </c:chart>
  <c:spPr>
    <a:noFill/>
    <a:ln w="9525">
      <a:noFill/>
    </a:ln>
  </c:spPr>
  <c:txPr>
    <a:bodyPr/>
    <a:lstStyle/>
    <a:p>
      <a:pPr>
        <a:defRPr sz="1550" b="0" i="0" u="none" strike="noStrike" baseline="0">
          <a:solidFill>
            <a:srgbClr val="000000"/>
          </a:solidFill>
          <a:latin typeface=".VnTime"/>
          <a:ea typeface=".VnTime"/>
          <a:cs typeface=".VnTime"/>
        </a:defRPr>
      </a:pPr>
      <a:endParaRPr lang="en-US"/>
    </a:p>
  </c:txPr>
  <c:printSettings>
    <c:headerFooter alignWithMargins="0"/>
    <c:pageMargins b="0.53" l="0.7480314960629928" r="0.7480314960629928" t="0.65000000000000036" header="0.51181102362204722" footer="0.51181102362204722"/>
    <c:pageSetup paperSize="9"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VnTime"/>
                <a:ea typeface=".VnTime"/>
                <a:cs typeface=".VnTime"/>
              </a:defRPr>
            </a:pPr>
            <a:r>
              <a:rPr lang="en-US" sz="1325" b="1" i="0" u="none" strike="noStrike" baseline="0">
                <a:solidFill>
                  <a:srgbClr val="000000"/>
                </a:solidFill>
                <a:latin typeface=".VnTime"/>
              </a:rPr>
              <a:t>§</a:t>
            </a:r>
            <a:r>
              <a:rPr lang="en-US" sz="1325" b="1" i="0" u="none" strike="noStrike" baseline="0">
                <a:solidFill>
                  <a:srgbClr val="000000"/>
                </a:solidFill>
                <a:latin typeface="Times New Roman"/>
                <a:cs typeface="Times New Roman"/>
              </a:rPr>
              <a:t>àn gia súc</a:t>
            </a:r>
          </a:p>
        </c:rich>
      </c:tx>
      <c:layout>
        <c:manualLayout>
          <c:xMode val="edge"/>
          <c:yMode val="edge"/>
          <c:x val="0.4000003540872738"/>
          <c:y val="5.7252010165395988E-2"/>
        </c:manualLayout>
      </c:layout>
      <c:overlay val="0"/>
      <c:spPr>
        <a:noFill/>
        <a:ln w="25400">
          <a:noFill/>
        </a:ln>
      </c:spPr>
    </c:title>
    <c:autoTitleDeleted val="0"/>
    <c:view3D>
      <c:rotX val="12"/>
      <c:hPercent val="100"/>
      <c:rotY val="289"/>
      <c:depthPercent val="100"/>
      <c:rAngAx val="0"/>
    </c:view3D>
    <c:floor>
      <c:thickness val="0"/>
      <c:spPr>
        <a:pattFill prst="wdDnDiag">
          <a:fgClr>
            <a:srgbClr val="808080"/>
          </a:fgClr>
          <a:bgClr>
            <a:srgbClr val="FFFFFF"/>
          </a:bgClr>
        </a:pattFill>
        <a:ln w="3175">
          <a:solidFill>
            <a:srgbClr val="008080"/>
          </a:solidFill>
          <a:prstDash val="solid"/>
        </a:ln>
      </c:spPr>
    </c:floor>
    <c:sideWall>
      <c:thickness val="0"/>
      <c:spPr>
        <a:noFill/>
        <a:ln w="25400">
          <a:noFill/>
        </a:ln>
      </c:spPr>
    </c:sideWall>
    <c:backWall>
      <c:thickness val="0"/>
      <c:spPr>
        <a:noFill/>
        <a:ln w="25400">
          <a:noFill/>
        </a:ln>
      </c:spPr>
    </c:backWall>
    <c:plotArea>
      <c:layout>
        <c:manualLayout>
          <c:layoutTarget val="inner"/>
          <c:xMode val="edge"/>
          <c:yMode val="edge"/>
          <c:x val="0.21344580510943256"/>
          <c:y val="0.12595425348977249"/>
          <c:w val="0.66890890105160705"/>
          <c:h val="0.79961866988204056"/>
        </c:manualLayout>
      </c:layout>
      <c:bar3DChart>
        <c:barDir val="col"/>
        <c:grouping val="standard"/>
        <c:varyColors val="0"/>
        <c:ser>
          <c:idx val="1"/>
          <c:order val="0"/>
          <c:tx>
            <c:strRef>
              <c:f>'Chart Paddy (2)'!$K$9</c:f>
              <c:strCache>
                <c:ptCount val="1"/>
                <c:pt idx="0">
                  <c:v>N¨m</c:v>
                </c:pt>
              </c:strCache>
            </c:strRef>
          </c:tx>
          <c:spPr>
            <a:pattFill prst="wdUpDiag">
              <a:fgClr>
                <a:srgbClr val="FF6600"/>
              </a:fgClr>
              <a:bgClr>
                <a:srgbClr val="FFFFFF"/>
              </a:bgClr>
            </a:pattFill>
            <a:ln w="12700">
              <a:solidFill>
                <a:srgbClr val="FF9900"/>
              </a:solidFill>
              <a:prstDash val="solid"/>
            </a:ln>
          </c:spPr>
          <c:invertIfNegative val="0"/>
          <c:dLbls>
            <c:dLbl>
              <c:idx val="0"/>
              <c:layout>
                <c:manualLayout>
                  <c:x val="-2.250933253113623E-3"/>
                  <c:y val="5.70287111057683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7DA-49F7-A7AB-269331124BEB}"/>
                </c:ext>
              </c:extLst>
            </c:dLbl>
            <c:dLbl>
              <c:idx val="1"/>
              <c:layout>
                <c:manualLayout>
                  <c:x val="-8.7022003130129907E-3"/>
                  <c:y val="6.6274568732343567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7DA-49F7-A7AB-269331124BEB}"/>
                </c:ext>
              </c:extLst>
            </c:dLbl>
            <c:dLbl>
              <c:idx val="2"/>
              <c:layout>
                <c:manualLayout>
                  <c:x val="-4.7580285644667382E-3"/>
                  <c:y val="5.0237222255614972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7DA-49F7-A7AB-269331124BEB}"/>
                </c:ext>
              </c:extLst>
            </c:dLbl>
            <c:dLbl>
              <c:idx val="3"/>
              <c:layout>
                <c:manualLayout>
                  <c:x val="5.5112373693222043E-3"/>
                  <c:y val="5.6115685920939282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7DA-49F7-A7AB-269331124BEB}"/>
                </c:ext>
              </c:extLst>
            </c:dLbl>
            <c:dLbl>
              <c:idx val="4"/>
              <c:layout>
                <c:manualLayout>
                  <c:x val="2.3759079019001209E-2"/>
                  <c:y val="5.999562554680675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7DA-49F7-A7AB-269331124BEB}"/>
                </c:ext>
              </c:extLst>
            </c:dLbl>
            <c:spPr>
              <a:noFill/>
              <a:ln w="25400">
                <a:noFill/>
              </a:ln>
            </c:spPr>
            <c:txPr>
              <a:bodyPr wrap="square" lIns="38100" tIns="19050" rIns="38100" bIns="19050" anchor="ctr">
                <a:spAutoFit/>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 Paddy (2)'!$L$9:$S$9</c:f>
              <c:numCache>
                <c:formatCode>#,##0</c:formatCode>
                <c:ptCount val="5"/>
                <c:pt idx="0">
                  <c:v>2017</c:v>
                </c:pt>
                <c:pt idx="1">
                  <c:v>2018</c:v>
                </c:pt>
                <c:pt idx="2" formatCode="General">
                  <c:v>2019</c:v>
                </c:pt>
                <c:pt idx="3" formatCode="General">
                  <c:v>2020</c:v>
                </c:pt>
                <c:pt idx="4" formatCode="General">
                  <c:v>2021</c:v>
                </c:pt>
              </c:numCache>
            </c:numRef>
          </c:val>
          <c:shape val="cone"/>
          <c:extLst>
            <c:ext xmlns:c16="http://schemas.microsoft.com/office/drawing/2014/chart" uri="{C3380CC4-5D6E-409C-BE32-E72D297353CC}">
              <c16:uniqueId val="{00000005-17DA-49F7-A7AB-269331124BEB}"/>
            </c:ext>
          </c:extLst>
        </c:ser>
        <c:ser>
          <c:idx val="0"/>
          <c:order val="1"/>
          <c:tx>
            <c:strRef>
              <c:f>'Chart Paddy (2)'!$K$10</c:f>
              <c:strCache>
                <c:ptCount val="1"/>
                <c:pt idx="0">
                  <c:v>Tr©u</c:v>
                </c:pt>
              </c:strCache>
            </c:strRef>
          </c:tx>
          <c:spPr>
            <a:pattFill prst="sphere">
              <a:fgClr>
                <a:srgbClr val="FF9900"/>
              </a:fgClr>
              <a:bgClr>
                <a:srgbClr val="FFFFFF"/>
              </a:bgClr>
            </a:pattFill>
            <a:ln w="12700">
              <a:solidFill>
                <a:srgbClr val="FF6600"/>
              </a:solidFill>
              <a:prstDash val="solid"/>
            </a:ln>
          </c:spPr>
          <c:invertIfNegative val="0"/>
          <c:dLbls>
            <c:dLbl>
              <c:idx val="0"/>
              <c:layout>
                <c:manualLayout>
                  <c:x val="-4.7371760081185516E-2"/>
                  <c:y val="-5.4955821362024093E-3"/>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7DA-49F7-A7AB-269331124BEB}"/>
                </c:ext>
              </c:extLst>
            </c:dLbl>
            <c:dLbl>
              <c:idx val="1"/>
              <c:layout>
                <c:manualLayout>
                  <c:x val="-3.7827580543892979E-2"/>
                  <c:y val="-5.8888822103343834E-3"/>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7DA-49F7-A7AB-269331124BEB}"/>
                </c:ext>
              </c:extLst>
            </c:dLbl>
            <c:dLbl>
              <c:idx val="2"/>
              <c:layout>
                <c:manualLayout>
                  <c:x val="-5.0549479801280273E-2"/>
                  <c:y val="-9.1230390094367442E-3"/>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7DA-49F7-A7AB-269331124BEB}"/>
                </c:ext>
              </c:extLst>
            </c:dLbl>
            <c:dLbl>
              <c:idx val="3"/>
              <c:layout>
                <c:manualLayout>
                  <c:x val="-4.9573158440277688E-2"/>
                  <c:y val="-4.1744304862655051E-3"/>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7DA-49F7-A7AB-269331124BEB}"/>
                </c:ext>
              </c:extLst>
            </c:dLbl>
            <c:dLbl>
              <c:idx val="4"/>
              <c:layout>
                <c:manualLayout>
                  <c:x val="-4.1323097269464072E-2"/>
                  <c:y val="-2.3606619783214159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7DA-49F7-A7AB-269331124BEB}"/>
                </c:ext>
              </c:extLst>
            </c:dLbl>
            <c:spPr>
              <a:noFill/>
              <a:ln w="25400">
                <a:noFill/>
              </a:ln>
            </c:spPr>
            <c:txPr>
              <a:bodyPr wrap="square" lIns="38100" tIns="19050" rIns="38100" bIns="19050" anchor="ctr">
                <a:spAutoFit/>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 Paddy (2)'!$L$10:$S$10</c:f>
              <c:numCache>
                <c:formatCode>#,##0</c:formatCode>
                <c:ptCount val="5"/>
                <c:pt idx="0">
                  <c:v>125350</c:v>
                </c:pt>
                <c:pt idx="1">
                  <c:v>129154</c:v>
                </c:pt>
                <c:pt idx="2">
                  <c:v>134304</c:v>
                </c:pt>
                <c:pt idx="3" formatCode="#,##0_ ;\-#,##0\ ">
                  <c:v>135979</c:v>
                </c:pt>
                <c:pt idx="4" formatCode="#,##0_ ;\-#,##0\ ">
                  <c:v>133983</c:v>
                </c:pt>
              </c:numCache>
            </c:numRef>
          </c:val>
          <c:shape val="coneToMax"/>
          <c:extLst>
            <c:ext xmlns:c16="http://schemas.microsoft.com/office/drawing/2014/chart" uri="{C3380CC4-5D6E-409C-BE32-E72D297353CC}">
              <c16:uniqueId val="{0000000B-17DA-49F7-A7AB-269331124BEB}"/>
            </c:ext>
          </c:extLst>
        </c:ser>
        <c:ser>
          <c:idx val="2"/>
          <c:order val="2"/>
          <c:tx>
            <c:strRef>
              <c:f>'Chart Paddy (2)'!$K$11</c:f>
              <c:strCache>
                <c:ptCount val="1"/>
                <c:pt idx="0">
                  <c:v>Bß</c:v>
                </c:pt>
              </c:strCache>
            </c:strRef>
          </c:tx>
          <c:spPr>
            <a:pattFill prst="weave">
              <a:fgClr>
                <a:srgbClr val="008080"/>
              </a:fgClr>
              <a:bgClr>
                <a:srgbClr val="FFFFFF"/>
              </a:bgClr>
            </a:pattFill>
            <a:ln w="12700">
              <a:solidFill>
                <a:srgbClr val="C0C0C0"/>
              </a:solidFill>
              <a:prstDash val="solid"/>
            </a:ln>
          </c:spPr>
          <c:invertIfNegative val="0"/>
          <c:dLbls>
            <c:dLbl>
              <c:idx val="0"/>
              <c:layout>
                <c:manualLayout>
                  <c:x val="-7.7059559757688231E-2"/>
                  <c:y val="-6.7610346416621808E-3"/>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7DA-49F7-A7AB-269331124BEB}"/>
                </c:ext>
              </c:extLst>
            </c:dLbl>
            <c:dLbl>
              <c:idx val="1"/>
              <c:layout>
                <c:manualLayout>
                  <c:x val="-5.707502372209549E-2"/>
                  <c:y val="-1.8169341427741358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7DA-49F7-A7AB-269331124BEB}"/>
                </c:ext>
              </c:extLst>
            </c:dLbl>
            <c:dLbl>
              <c:idx val="2"/>
              <c:layout>
                <c:manualLayout>
                  <c:x val="-7.8526729866003134E-2"/>
                  <c:y val="-2.0465829175933193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7DA-49F7-A7AB-269331124BEB}"/>
                </c:ext>
              </c:extLst>
            </c:dLbl>
            <c:dLbl>
              <c:idx val="3"/>
              <c:layout>
                <c:manualLayout>
                  <c:x val="-5.5189538443520474E-2"/>
                  <c:y val="-1.9048305984652694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7DA-49F7-A7AB-269331124BEB}"/>
                </c:ext>
              </c:extLst>
            </c:dLbl>
            <c:dLbl>
              <c:idx val="4"/>
              <c:layout>
                <c:manualLayout>
                  <c:x val="-5.3546670915713954E-2"/>
                  <c:y val="-1.4003249593800775E-2"/>
                </c:manualLayout>
              </c:layout>
              <c:spPr>
                <a:noFill/>
                <a:ln w="25400">
                  <a:noFill/>
                </a:ln>
              </c:spPr>
              <c:txPr>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17DA-49F7-A7AB-269331124BEB}"/>
                </c:ext>
              </c:extLst>
            </c:dLbl>
            <c:spPr>
              <a:noFill/>
              <a:ln w="25400">
                <a:noFill/>
              </a:ln>
            </c:spPr>
            <c:txPr>
              <a:bodyPr wrap="square" lIns="38100" tIns="19050" rIns="38100" bIns="19050" anchor="ctr">
                <a:spAutoFit/>
              </a:bodyPr>
              <a:lstStyle/>
              <a:p>
                <a:pPr>
                  <a:defRPr sz="1075" b="0" i="0" u="none" strike="noStrike" baseline="0">
                    <a:solidFill>
                      <a:srgbClr val="000000"/>
                    </a:solidFill>
                    <a:latin typeface=".VnTime"/>
                    <a:ea typeface=".VnTime"/>
                    <a:cs typeface=".VnTime"/>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 Paddy (2)'!$L$11:$S$11</c:f>
              <c:numCache>
                <c:formatCode>#,##0</c:formatCode>
                <c:ptCount val="5"/>
                <c:pt idx="0">
                  <c:v>61877</c:v>
                </c:pt>
                <c:pt idx="1">
                  <c:v>68412</c:v>
                </c:pt>
                <c:pt idx="2">
                  <c:v>76804</c:v>
                </c:pt>
                <c:pt idx="3" formatCode="#,##0_ ;\-#,##0\ ">
                  <c:v>82372</c:v>
                </c:pt>
                <c:pt idx="4" formatCode="#,##0_ ;\-#,##0\ ">
                  <c:v>94863</c:v>
                </c:pt>
              </c:numCache>
            </c:numRef>
          </c:val>
          <c:extLst>
            <c:ext xmlns:c16="http://schemas.microsoft.com/office/drawing/2014/chart" uri="{C3380CC4-5D6E-409C-BE32-E72D297353CC}">
              <c16:uniqueId val="{00000011-17DA-49F7-A7AB-269331124BEB}"/>
            </c:ext>
          </c:extLst>
        </c:ser>
        <c:ser>
          <c:idx val="3"/>
          <c:order val="3"/>
          <c:tx>
            <c:strRef>
              <c:f>'Chart Paddy (2)'!$K$12</c:f>
              <c:strCache>
                <c:ptCount val="1"/>
                <c:pt idx="0">
                  <c:v>Lîn</c:v>
                </c:pt>
              </c:strCache>
            </c:strRef>
          </c:tx>
          <c:invertIfNegative val="0"/>
          <c:val>
            <c:numRef>
              <c:f>'Chart Paddy (2)'!$L$12:$S$12</c:f>
              <c:numCache>
                <c:formatCode>#,##0</c:formatCode>
                <c:ptCount val="5"/>
                <c:pt idx="0">
                  <c:v>383512</c:v>
                </c:pt>
                <c:pt idx="1">
                  <c:v>402215</c:v>
                </c:pt>
                <c:pt idx="2">
                  <c:v>304430.78676456219</c:v>
                </c:pt>
                <c:pt idx="3" formatCode="#,##0_ ;\-#,##0\ ">
                  <c:v>310805</c:v>
                </c:pt>
                <c:pt idx="4" formatCode="#,##0_ ;\-#,##0\ ">
                  <c:v>300361</c:v>
                </c:pt>
              </c:numCache>
            </c:numRef>
          </c:val>
          <c:extLst>
            <c:ext xmlns:c16="http://schemas.microsoft.com/office/drawing/2014/chart" uri="{C3380CC4-5D6E-409C-BE32-E72D297353CC}">
              <c16:uniqueId val="{00000000-BC98-42FA-9B4A-4FF898CA4D40}"/>
            </c:ext>
          </c:extLst>
        </c:ser>
        <c:dLbls>
          <c:showLegendKey val="0"/>
          <c:showVal val="0"/>
          <c:showCatName val="0"/>
          <c:showSerName val="0"/>
          <c:showPercent val="0"/>
          <c:showBubbleSize val="0"/>
        </c:dLbls>
        <c:gapWidth val="150"/>
        <c:gapDepth val="100"/>
        <c:shape val="cylinder"/>
        <c:axId val="115141664"/>
        <c:axId val="115140488"/>
        <c:axId val="196260768"/>
      </c:bar3DChart>
      <c:catAx>
        <c:axId val="115141664"/>
        <c:scaling>
          <c:orientation val="minMax"/>
        </c:scaling>
        <c:delete val="0"/>
        <c:axPos val="b"/>
        <c:title>
          <c:tx>
            <c:rich>
              <a:bodyPr/>
              <a:lstStyle/>
              <a:p>
                <a:pPr>
                  <a:defRPr sz="1100" b="0" i="0" u="none" strike="noStrike" baseline="0">
                    <a:solidFill>
                      <a:srgbClr val="000000"/>
                    </a:solidFill>
                    <a:latin typeface="Calibri"/>
                    <a:ea typeface="Calibri"/>
                    <a:cs typeface="Calibri"/>
                  </a:defRPr>
                </a:pPr>
                <a:r>
                  <a:rPr lang="en-US" sz="1175" b="1" i="0" u="none" strike="noStrike" baseline="0">
                    <a:solidFill>
                      <a:srgbClr val="000000"/>
                    </a:solidFill>
                    <a:latin typeface="Calibri"/>
                  </a:rPr>
                  <a:t>N</a:t>
                </a:r>
                <a:r>
                  <a:rPr lang="en-US" sz="1175" b="1" i="0" u="none" strike="noStrike" baseline="0">
                    <a:solidFill>
                      <a:srgbClr val="000000"/>
                    </a:solidFill>
                    <a:latin typeface="Times New Roman"/>
                    <a:cs typeface="Times New Roman"/>
                  </a:rPr>
                  <a:t>ăm</a:t>
                </a:r>
              </a:p>
            </c:rich>
          </c:tx>
          <c:layout>
            <c:manualLayout>
              <c:xMode val="edge"/>
              <c:yMode val="edge"/>
              <c:x val="0.8737916107872693"/>
              <c:y val="0.62933674957296948"/>
            </c:manualLayout>
          </c:layout>
          <c:overlay val="0"/>
          <c:spPr>
            <a:noFill/>
            <a:ln w="25400">
              <a:noFill/>
            </a:ln>
          </c:spPr>
        </c:title>
        <c:numFmt formatCode="General" sourceLinked="0"/>
        <c:majorTickMark val="out"/>
        <c:minorTickMark val="none"/>
        <c:tickLblPos val="low"/>
        <c:spPr>
          <a:ln w="3175">
            <a:solidFill>
              <a:srgbClr val="000000"/>
            </a:solidFill>
            <a:prstDash val="solid"/>
          </a:ln>
        </c:spPr>
        <c:txPr>
          <a:bodyPr rot="0" vert="horz"/>
          <a:lstStyle/>
          <a:p>
            <a:pPr>
              <a:defRPr sz="1175" b="1" i="0" u="none" strike="noStrike" baseline="0">
                <a:solidFill>
                  <a:srgbClr val="000000"/>
                </a:solidFill>
                <a:latin typeface=".VnTime"/>
                <a:ea typeface=".VnTime"/>
                <a:cs typeface=".VnTime"/>
              </a:defRPr>
            </a:pPr>
            <a:endParaRPr lang="en-US"/>
          </a:p>
        </c:txPr>
        <c:crossAx val="115140488"/>
        <c:crosses val="autoZero"/>
        <c:auto val="1"/>
        <c:lblAlgn val="ctr"/>
        <c:lblOffset val="100"/>
        <c:tickLblSkip val="1"/>
        <c:tickMarkSkip val="1"/>
        <c:noMultiLvlLbl val="1"/>
      </c:catAx>
      <c:valAx>
        <c:axId val="115140488"/>
        <c:scaling>
          <c:orientation val="minMax"/>
          <c:max val="500000"/>
        </c:scaling>
        <c:delete val="0"/>
        <c:axPos val="l"/>
        <c:title>
          <c:tx>
            <c:rich>
              <a:bodyPr rot="0" vert="horz"/>
              <a:lstStyle/>
              <a:p>
                <a:pPr algn="ctr">
                  <a:defRPr sz="1200" b="1" i="0" u="none" strike="noStrike" baseline="0">
                    <a:solidFill>
                      <a:srgbClr val="000000"/>
                    </a:solidFill>
                    <a:latin typeface=".VnTime"/>
                    <a:ea typeface=".VnTime"/>
                    <a:cs typeface=".VnTime"/>
                  </a:defRPr>
                </a:pPr>
                <a:r>
                  <a:rPr lang="en-US"/>
                  <a:t>Con</a:t>
                </a:r>
              </a:p>
            </c:rich>
          </c:tx>
          <c:layout>
            <c:manualLayout>
              <c:xMode val="edge"/>
              <c:yMode val="edge"/>
              <c:x val="8.5714260422337596E-2"/>
              <c:y val="0.12213744115318927"/>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VnTime"/>
                <a:ea typeface=".VnTime"/>
                <a:cs typeface=".VnTime"/>
              </a:defRPr>
            </a:pPr>
            <a:endParaRPr lang="en-US"/>
          </a:p>
        </c:txPr>
        <c:crossAx val="115141664"/>
        <c:crosses val="autoZero"/>
        <c:crossBetween val="between"/>
      </c:valAx>
      <c:serAx>
        <c:axId val="1962607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075" b="0" i="0" u="none" strike="noStrike" baseline="0">
                <a:solidFill>
                  <a:srgbClr val="000000"/>
                </a:solidFill>
                <a:latin typeface=".VnTime"/>
                <a:ea typeface=".VnTime"/>
                <a:cs typeface=".VnTime"/>
              </a:defRPr>
            </a:pPr>
            <a:endParaRPr lang="en-US"/>
          </a:p>
        </c:txPr>
        <c:crossAx val="115140488"/>
        <c:crosses val="autoZero"/>
        <c:tickLblSkip val="1"/>
        <c:tickMarkSkip val="1"/>
      </c:serAx>
      <c:spPr>
        <a:noFill/>
        <a:ln w="25400">
          <a:noFill/>
        </a:ln>
      </c:spPr>
    </c:plotArea>
    <c:plotVisOnly val="1"/>
    <c:dispBlanksAs val="gap"/>
    <c:showDLblsOverMax val="0"/>
  </c:chart>
  <c:spPr>
    <a:noFill/>
    <a:ln w="9525">
      <a:noFill/>
    </a:ln>
  </c:spPr>
  <c:txPr>
    <a:bodyPr/>
    <a:lstStyle/>
    <a:p>
      <a:pPr>
        <a:defRPr sz="1050" b="0" i="0" u="none" strike="noStrike" baseline="0">
          <a:solidFill>
            <a:srgbClr val="000000"/>
          </a:solidFill>
          <a:latin typeface=".VnTime"/>
          <a:ea typeface=".VnTime"/>
          <a:cs typeface=".VnTime"/>
        </a:defRPr>
      </a:pPr>
      <a:endParaRPr lang="en-US"/>
    </a:p>
  </c:txPr>
  <c:printSettings>
    <c:headerFooter alignWithMargins="0"/>
    <c:pageMargins b="1" l="0.75000000000000056" r="0.75000000000000056" t="1" header="0.5" footer="0.5"/>
    <c:pageSetup paperSize="9"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0</xdr:rowOff>
    </xdr:from>
    <xdr:to>
      <xdr:col>6</xdr:col>
      <xdr:colOff>1590675</xdr:colOff>
      <xdr:row>50</xdr:row>
      <xdr:rowOff>152400</xdr:rowOff>
    </xdr:to>
    <xdr:sp macro="" textlink="">
      <xdr:nvSpPr>
        <xdr:cNvPr id="2" name="Rectangle 1" descr="Anh so 32">
          <a:extLst>
            <a:ext uri="{FF2B5EF4-FFF2-40B4-BE49-F238E27FC236}">
              <a16:creationId xmlns:a16="http://schemas.microsoft.com/office/drawing/2014/main" id="{00000000-0008-0000-0400-000002000000}"/>
            </a:ext>
          </a:extLst>
        </xdr:cNvPr>
        <xdr:cNvSpPr>
          <a:spLocks noChangeArrowheads="1"/>
        </xdr:cNvSpPr>
      </xdr:nvSpPr>
      <xdr:spPr bwMode="auto">
        <a:xfrm>
          <a:off x="9525" y="0"/>
          <a:ext cx="5695950" cy="9677400"/>
        </a:xfrm>
        <a:prstGeom prst="rect">
          <a:avLst/>
        </a:prstGeom>
        <a:blipFill dpi="0" rotWithShape="1">
          <a:blip xmlns:r="http://schemas.openxmlformats.org/officeDocument/2006/relationships" r:embed="rId1">
            <a:alphaModFix amt="30000"/>
          </a:blip>
          <a:srcRect/>
          <a:stretch>
            <a:fillRect/>
          </a:stretch>
        </a:blipFill>
        <a:ln w="38100" cmpd="dbl">
          <a:solidFill>
            <a:srgbClr val="C0C0C0"/>
          </a:solidFill>
          <a:miter lim="800000"/>
          <a:headEnd/>
          <a:tailEnd/>
        </a:ln>
      </xdr:spPr>
    </xdr:sp>
    <xdr:clientData/>
  </xdr:twoCellAnchor>
  <xdr:twoCellAnchor>
    <xdr:from>
      <xdr:col>0</xdr:col>
      <xdr:colOff>0</xdr:colOff>
      <xdr:row>0</xdr:row>
      <xdr:rowOff>57150</xdr:rowOff>
    </xdr:from>
    <xdr:to>
      <xdr:col>6</xdr:col>
      <xdr:colOff>1524000</xdr:colOff>
      <xdr:row>25</xdr:row>
      <xdr:rowOff>66675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28575</xdr:colOff>
      <xdr:row>25</xdr:row>
      <xdr:rowOff>85725</xdr:rowOff>
    </xdr:from>
    <xdr:to>
      <xdr:col>6</xdr:col>
      <xdr:colOff>1562100</xdr:colOff>
      <xdr:row>50</xdr:row>
      <xdr:rowOff>123825</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trungdbi\Dropbox\NIEN%20GIAM%20TINH\n&#244;ng%20nghi&#7879;p\C&#226;y%20HN%20n&#259;m%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Quan"/>
      <sheetName val="Info"/>
      <sheetName val="115"/>
      <sheetName val="116-118"/>
      <sheetName val="119"/>
      <sheetName val="119.1 (mùa ruộng, nương)"/>
      <sheetName val="120"/>
      <sheetName val="120.1 (mùa ruộng, nương)"/>
      <sheetName val="121"/>
      <sheetName val="121.1( mùa ruộng, nương)"/>
      <sheetName val="122-124"/>
      <sheetName val="125-127"/>
      <sheetName val="128-130"/>
      <sheetName val="131-131.2"/>
      <sheetName val="132-132.2"/>
      <sheetName val="133-133.2"/>
      <sheetName val="134-136"/>
      <sheetName val="137-139"/>
      <sheetName val="140-142"/>
      <sheetName val="143"/>
      <sheetName val="144-146"/>
    </sheetNames>
    <sheetDataSet>
      <sheetData sheetId="0"/>
      <sheetData sheetId="1"/>
      <sheetData sheetId="2"/>
      <sheetData sheetId="3"/>
      <sheetData sheetId="4">
        <row r="11">
          <cell r="B11">
            <v>24102.59</v>
          </cell>
          <cell r="C11">
            <v>7936.44</v>
          </cell>
          <cell r="E11">
            <v>16166.15</v>
          </cell>
        </row>
        <row r="12">
          <cell r="B12">
            <v>48231.4</v>
          </cell>
          <cell r="C12">
            <v>8169</v>
          </cell>
          <cell r="E12">
            <v>40062.400000000001</v>
          </cell>
        </row>
        <row r="13">
          <cell r="B13">
            <v>48998.310000000005</v>
          </cell>
          <cell r="C13">
            <v>8262.9</v>
          </cell>
          <cell r="E13">
            <v>40735.410000000003</v>
          </cell>
        </row>
        <row r="14">
          <cell r="B14">
            <v>49401.020000000004</v>
          </cell>
          <cell r="C14">
            <v>8475.7999999999993</v>
          </cell>
          <cell r="E14">
            <v>40925.22</v>
          </cell>
        </row>
        <row r="15">
          <cell r="B15">
            <v>49445.08</v>
          </cell>
          <cell r="C15">
            <v>8838.5</v>
          </cell>
          <cell r="E15">
            <v>40606.58</v>
          </cell>
        </row>
        <row r="16">
          <cell r="B16">
            <v>50098.2</v>
          </cell>
          <cell r="C16">
            <v>8963.6</v>
          </cell>
          <cell r="E16">
            <v>41134.6</v>
          </cell>
        </row>
        <row r="17">
          <cell r="B17">
            <v>50162.590000000004</v>
          </cell>
          <cell r="C17">
            <v>9076.4699999999993</v>
          </cell>
          <cell r="E17">
            <v>41086.120000000003</v>
          </cell>
        </row>
        <row r="18">
          <cell r="B18">
            <v>51303.3</v>
          </cell>
          <cell r="C18">
            <v>9329.5699999999979</v>
          </cell>
          <cell r="E18">
            <v>41973.73</v>
          </cell>
        </row>
        <row r="19">
          <cell r="B19">
            <v>51810.659999999996</v>
          </cell>
          <cell r="C19">
            <v>9673.8799999999992</v>
          </cell>
          <cell r="E19">
            <v>42136.78</v>
          </cell>
        </row>
      </sheetData>
      <sheetData sheetId="5">
        <row r="13">
          <cell r="F13">
            <v>23746.38</v>
          </cell>
        </row>
        <row r="14">
          <cell r="C14">
            <v>8262.9</v>
          </cell>
          <cell r="E14">
            <v>16597.73</v>
          </cell>
          <cell r="F14">
            <v>24137.68</v>
          </cell>
        </row>
        <row r="15">
          <cell r="C15">
            <v>8475.7999999999993</v>
          </cell>
          <cell r="E15">
            <v>16928.34</v>
          </cell>
          <cell r="F15">
            <v>23996.880000000001</v>
          </cell>
        </row>
        <row r="16">
          <cell r="C16">
            <v>8838.5</v>
          </cell>
          <cell r="E16">
            <v>17161.28</v>
          </cell>
          <cell r="F16">
            <v>23445.3</v>
          </cell>
        </row>
        <row r="17">
          <cell r="C17">
            <v>8963.6</v>
          </cell>
          <cell r="E17">
            <v>17509.21</v>
          </cell>
          <cell r="F17">
            <v>23625.4</v>
          </cell>
        </row>
        <row r="18">
          <cell r="C18">
            <v>9076.5</v>
          </cell>
          <cell r="E18">
            <v>17807.5</v>
          </cell>
          <cell r="F18">
            <v>23278.6</v>
          </cell>
        </row>
        <row r="19">
          <cell r="C19">
            <v>9329.57</v>
          </cell>
          <cell r="E19">
            <v>18726.650000000001</v>
          </cell>
          <cell r="F19">
            <v>23247.040000000001</v>
          </cell>
        </row>
        <row r="20">
          <cell r="C20">
            <v>9673.8799999999992</v>
          </cell>
          <cell r="E20">
            <v>19229.939999999999</v>
          </cell>
          <cell r="F20">
            <v>22906.85</v>
          </cell>
        </row>
      </sheetData>
      <sheetData sheetId="6"/>
      <sheetData sheetId="7"/>
      <sheetData sheetId="8">
        <row r="12">
          <cell r="B12">
            <v>122.18677</v>
          </cell>
          <cell r="C12">
            <v>46.655999999999999</v>
          </cell>
          <cell r="E12">
            <v>75.530770000000004</v>
          </cell>
        </row>
        <row r="13">
          <cell r="B13">
            <v>161883.13</v>
          </cell>
          <cell r="C13">
            <v>48049</v>
          </cell>
          <cell r="E13">
            <v>113834.13</v>
          </cell>
        </row>
        <row r="14">
          <cell r="B14">
            <v>161555.44</v>
          </cell>
          <cell r="C14">
            <v>45490.1</v>
          </cell>
          <cell r="E14">
            <v>116065.34</v>
          </cell>
        </row>
        <row r="15">
          <cell r="B15">
            <v>170557.39</v>
          </cell>
          <cell r="C15">
            <v>51285</v>
          </cell>
          <cell r="E15">
            <v>119272.39</v>
          </cell>
        </row>
        <row r="16">
          <cell r="B16">
            <v>174813.71</v>
          </cell>
          <cell r="C16">
            <v>53581.5</v>
          </cell>
          <cell r="E16">
            <v>121232.20999999999</v>
          </cell>
        </row>
        <row r="17">
          <cell r="B17">
            <v>175420.52000000002</v>
          </cell>
          <cell r="C17">
            <v>52411.3</v>
          </cell>
          <cell r="E17">
            <v>123009.22</v>
          </cell>
        </row>
        <row r="18">
          <cell r="B18">
            <v>178116.02000000002</v>
          </cell>
          <cell r="C18">
            <v>53227.72</v>
          </cell>
          <cell r="E18">
            <v>124888.3</v>
          </cell>
        </row>
        <row r="19">
          <cell r="B19">
            <v>185349.4</v>
          </cell>
          <cell r="C19">
            <v>55320.439999999995</v>
          </cell>
          <cell r="E19">
            <v>130028.96</v>
          </cell>
        </row>
        <row r="20">
          <cell r="B20">
            <v>187024.85</v>
          </cell>
          <cell r="C20">
            <v>57008.08</v>
          </cell>
          <cell r="E20">
            <v>130016.77</v>
          </cell>
        </row>
      </sheetData>
      <sheetData sheetId="9">
        <row r="13">
          <cell r="F13">
            <v>33687.53</v>
          </cell>
        </row>
        <row r="14">
          <cell r="C14">
            <v>45490.1</v>
          </cell>
          <cell r="E14">
            <v>82060.899999999994</v>
          </cell>
          <cell r="F14">
            <v>34004.44</v>
          </cell>
        </row>
        <row r="15">
          <cell r="C15">
            <v>51285</v>
          </cell>
          <cell r="E15">
            <v>85254</v>
          </cell>
          <cell r="F15">
            <v>34018.39</v>
          </cell>
        </row>
        <row r="16">
          <cell r="C16">
            <v>53581.5</v>
          </cell>
          <cell r="E16">
            <v>87117.2</v>
          </cell>
          <cell r="F16">
            <v>34115.01</v>
          </cell>
        </row>
        <row r="17">
          <cell r="C17">
            <v>52411.3</v>
          </cell>
          <cell r="E17">
            <v>88534.2</v>
          </cell>
          <cell r="F17">
            <v>34475.019999999997</v>
          </cell>
        </row>
        <row r="18">
          <cell r="C18">
            <v>53227.72</v>
          </cell>
          <cell r="E18">
            <v>90953.06</v>
          </cell>
          <cell r="F18">
            <v>33935.24</v>
          </cell>
        </row>
        <row r="19">
          <cell r="C19">
            <v>55320.45</v>
          </cell>
          <cell r="E19">
            <v>95649.44</v>
          </cell>
          <cell r="F19">
            <v>34379.519999999997</v>
          </cell>
        </row>
        <row r="20">
          <cell r="C20">
            <v>57008.08</v>
          </cell>
          <cell r="E20">
            <v>99896.15</v>
          </cell>
          <cell r="F20">
            <v>30120.62</v>
          </cell>
        </row>
      </sheetData>
      <sheetData sheetId="10"/>
      <sheetData sheetId="11"/>
      <sheetData sheetId="12"/>
      <sheetData sheetId="13">
        <row r="7">
          <cell r="D7">
            <v>40925.22</v>
          </cell>
          <cell r="E7">
            <v>40606.6</v>
          </cell>
          <cell r="F7">
            <v>41134.579999999994</v>
          </cell>
          <cell r="G7">
            <v>41086.120000000003</v>
          </cell>
          <cell r="H7">
            <v>41973.73</v>
          </cell>
          <cell r="I7">
            <v>42136.78</v>
          </cell>
        </row>
        <row r="8">
          <cell r="D8">
            <v>700.38</v>
          </cell>
          <cell r="E8">
            <v>702.06000000000006</v>
          </cell>
          <cell r="F8">
            <v>644.79</v>
          </cell>
          <cell r="G8">
            <v>558.83000000000004</v>
          </cell>
          <cell r="H8">
            <v>554.44000000000005</v>
          </cell>
          <cell r="I8">
            <v>548.1</v>
          </cell>
        </row>
        <row r="9">
          <cell r="D9">
            <v>250.83999999999997</v>
          </cell>
          <cell r="E9">
            <v>236.84</v>
          </cell>
          <cell r="F9">
            <v>242.92000000000002</v>
          </cell>
          <cell r="G9">
            <v>301.48</v>
          </cell>
          <cell r="H9">
            <v>298.70999999999998</v>
          </cell>
          <cell r="I9">
            <v>327.32</v>
          </cell>
        </row>
        <row r="10">
          <cell r="D10">
            <v>5326.47</v>
          </cell>
          <cell r="E10">
            <v>4940.2</v>
          </cell>
          <cell r="F10">
            <v>5268.57</v>
          </cell>
          <cell r="G10">
            <v>5008.41</v>
          </cell>
          <cell r="H10">
            <v>4600.5600000000004</v>
          </cell>
          <cell r="I10">
            <v>4470.4399999999996</v>
          </cell>
        </row>
        <row r="11">
          <cell r="D11">
            <v>2667.6</v>
          </cell>
          <cell r="E11">
            <v>2637.7</v>
          </cell>
          <cell r="F11">
            <v>2650.5</v>
          </cell>
          <cell r="G11">
            <v>2738</v>
          </cell>
          <cell r="H11">
            <v>3181.3</v>
          </cell>
          <cell r="I11">
            <v>3299.3</v>
          </cell>
        </row>
        <row r="12">
          <cell r="D12">
            <v>3658</v>
          </cell>
          <cell r="E12">
            <v>3724</v>
          </cell>
          <cell r="F12">
            <v>3845</v>
          </cell>
          <cell r="G12">
            <v>3860</v>
          </cell>
          <cell r="H12">
            <v>3933</v>
          </cell>
          <cell r="I12">
            <v>3851.9</v>
          </cell>
        </row>
        <row r="13">
          <cell r="D13">
            <v>5285.23</v>
          </cell>
          <cell r="E13">
            <v>5331</v>
          </cell>
          <cell r="F13">
            <v>5248</v>
          </cell>
          <cell r="G13">
            <v>5263</v>
          </cell>
          <cell r="H13">
            <v>5113</v>
          </cell>
          <cell r="I13">
            <v>4985.6000000000004</v>
          </cell>
        </row>
        <row r="14">
          <cell r="D14">
            <v>8795</v>
          </cell>
          <cell r="E14">
            <v>8563.7000000000007</v>
          </cell>
          <cell r="F14">
            <v>8563.7000000000007</v>
          </cell>
          <cell r="G14">
            <v>8584.4</v>
          </cell>
          <cell r="H14">
            <v>8630.4</v>
          </cell>
          <cell r="I14">
            <v>8650.64</v>
          </cell>
        </row>
        <row r="15">
          <cell r="D15">
            <v>5995</v>
          </cell>
          <cell r="E15">
            <v>5954</v>
          </cell>
          <cell r="F15">
            <v>6065</v>
          </cell>
          <cell r="G15">
            <v>6109.4</v>
          </cell>
          <cell r="H15">
            <v>6927.51</v>
          </cell>
          <cell r="I15">
            <v>7234.9</v>
          </cell>
        </row>
        <row r="16">
          <cell r="D16">
            <v>2308.9</v>
          </cell>
          <cell r="E16">
            <v>2421.6</v>
          </cell>
          <cell r="F16">
            <v>2364</v>
          </cell>
          <cell r="G16">
            <v>2293</v>
          </cell>
          <cell r="H16">
            <v>2235</v>
          </cell>
          <cell r="I16">
            <v>2221.5</v>
          </cell>
        </row>
        <row r="17">
          <cell r="D17">
            <v>5937.8</v>
          </cell>
          <cell r="E17">
            <v>6095.5</v>
          </cell>
          <cell r="F17">
            <v>6242.1</v>
          </cell>
          <cell r="G17">
            <v>6369.6</v>
          </cell>
          <cell r="H17">
            <v>6499.81</v>
          </cell>
          <cell r="I17">
            <v>6547.08</v>
          </cell>
        </row>
        <row r="27">
          <cell r="D27">
            <v>16928.34</v>
          </cell>
          <cell r="E27">
            <v>17161.28</v>
          </cell>
          <cell r="F27">
            <v>17509.21</v>
          </cell>
          <cell r="G27">
            <v>17807.47</v>
          </cell>
          <cell r="H27">
            <v>18726.650000000001</v>
          </cell>
          <cell r="I27">
            <v>19229.939999999999</v>
          </cell>
        </row>
        <row r="28">
          <cell r="D28">
            <v>523</v>
          </cell>
          <cell r="E28">
            <v>521.73</v>
          </cell>
          <cell r="F28">
            <v>507.49</v>
          </cell>
          <cell r="G28">
            <v>496.53</v>
          </cell>
          <cell r="H28">
            <v>502.74</v>
          </cell>
          <cell r="I28">
            <v>500.1</v>
          </cell>
        </row>
        <row r="29">
          <cell r="D29">
            <v>180.14</v>
          </cell>
          <cell r="E29">
            <v>163.15</v>
          </cell>
          <cell r="F29">
            <v>169.22</v>
          </cell>
          <cell r="G29">
            <v>227.78</v>
          </cell>
          <cell r="H29">
            <v>227.51</v>
          </cell>
          <cell r="I29">
            <v>255.62</v>
          </cell>
        </row>
        <row r="30">
          <cell r="D30">
            <v>915.47</v>
          </cell>
          <cell r="E30">
            <v>986.2</v>
          </cell>
          <cell r="F30">
            <v>988.57</v>
          </cell>
          <cell r="G30">
            <v>1001.21</v>
          </cell>
          <cell r="H30">
            <v>1029.76</v>
          </cell>
          <cell r="I30">
            <v>1147.74</v>
          </cell>
        </row>
        <row r="31">
          <cell r="D31">
            <v>1157.5999999999999</v>
          </cell>
          <cell r="E31">
            <v>1154.7</v>
          </cell>
          <cell r="F31">
            <v>1160.5</v>
          </cell>
          <cell r="G31">
            <v>1213</v>
          </cell>
          <cell r="H31">
            <v>1583.3</v>
          </cell>
          <cell r="I31">
            <v>1599.3</v>
          </cell>
        </row>
        <row r="32">
          <cell r="D32">
            <v>1668</v>
          </cell>
          <cell r="E32">
            <v>1734</v>
          </cell>
          <cell r="F32">
            <v>1855</v>
          </cell>
          <cell r="G32">
            <v>1870</v>
          </cell>
          <cell r="H32">
            <v>1943</v>
          </cell>
          <cell r="I32">
            <v>1975.9</v>
          </cell>
        </row>
        <row r="33">
          <cell r="D33">
            <v>1732.73</v>
          </cell>
          <cell r="E33">
            <v>1735</v>
          </cell>
          <cell r="F33">
            <v>1738</v>
          </cell>
          <cell r="G33">
            <v>1745</v>
          </cell>
          <cell r="H33">
            <v>1748</v>
          </cell>
          <cell r="I33">
            <v>1755.6</v>
          </cell>
        </row>
        <row r="34">
          <cell r="D34">
            <v>6295</v>
          </cell>
          <cell r="E34">
            <v>6338.4</v>
          </cell>
          <cell r="F34">
            <v>6338.4</v>
          </cell>
          <cell r="G34">
            <v>6349.1</v>
          </cell>
          <cell r="H34">
            <v>6393.1</v>
          </cell>
          <cell r="I34">
            <v>6378.78</v>
          </cell>
        </row>
        <row r="35">
          <cell r="D35">
            <v>1645</v>
          </cell>
          <cell r="E35">
            <v>1654</v>
          </cell>
          <cell r="F35">
            <v>1715</v>
          </cell>
          <cell r="G35">
            <v>1782.4</v>
          </cell>
          <cell r="H35">
            <v>1971.25</v>
          </cell>
          <cell r="I35">
            <v>2211.6999999999998</v>
          </cell>
        </row>
        <row r="36">
          <cell r="D36">
            <v>1321.9</v>
          </cell>
          <cell r="E36">
            <v>1336.6</v>
          </cell>
          <cell r="F36">
            <v>1363</v>
          </cell>
          <cell r="G36">
            <v>1370</v>
          </cell>
          <cell r="H36">
            <v>1405</v>
          </cell>
          <cell r="I36">
            <v>1409.1</v>
          </cell>
        </row>
        <row r="37">
          <cell r="D37">
            <v>1489.5</v>
          </cell>
          <cell r="E37">
            <v>1537.5</v>
          </cell>
          <cell r="F37">
            <v>1674.03</v>
          </cell>
          <cell r="G37">
            <v>1752.45</v>
          </cell>
          <cell r="H37">
            <v>1922.99</v>
          </cell>
          <cell r="I37">
            <v>1996.1</v>
          </cell>
        </row>
        <row r="48">
          <cell r="D48">
            <v>23996.880000000001</v>
          </cell>
          <cell r="E48">
            <v>23445.329999999998</v>
          </cell>
          <cell r="F48">
            <v>23625.439999999999</v>
          </cell>
          <cell r="G48">
            <v>23278.639999999999</v>
          </cell>
          <cell r="H48">
            <v>23246.980000000003</v>
          </cell>
          <cell r="I48">
            <v>22906.87</v>
          </cell>
        </row>
        <row r="49">
          <cell r="D49">
            <v>177.38</v>
          </cell>
          <cell r="E49">
            <v>180.33</v>
          </cell>
          <cell r="F49">
            <v>137.30000000000001</v>
          </cell>
          <cell r="G49">
            <v>62.3</v>
          </cell>
          <cell r="H49">
            <v>51.6</v>
          </cell>
          <cell r="I49">
            <v>48</v>
          </cell>
        </row>
        <row r="50">
          <cell r="D50">
            <v>70.7</v>
          </cell>
          <cell r="E50">
            <v>73.7</v>
          </cell>
          <cell r="F50">
            <v>73.7</v>
          </cell>
          <cell r="G50">
            <v>73.7</v>
          </cell>
          <cell r="H50">
            <v>71.2</v>
          </cell>
          <cell r="I50">
            <v>71.7</v>
          </cell>
        </row>
        <row r="51">
          <cell r="D51">
            <v>4411</v>
          </cell>
          <cell r="E51">
            <v>3954</v>
          </cell>
          <cell r="F51">
            <v>4280</v>
          </cell>
          <cell r="G51">
            <v>4007.2</v>
          </cell>
          <cell r="H51">
            <v>3570.8</v>
          </cell>
          <cell r="I51">
            <v>3322.7</v>
          </cell>
        </row>
        <row r="52">
          <cell r="D52">
            <v>1510</v>
          </cell>
          <cell r="E52">
            <v>1483</v>
          </cell>
          <cell r="F52">
            <v>1490</v>
          </cell>
          <cell r="G52">
            <v>1525</v>
          </cell>
          <cell r="H52">
            <v>1598</v>
          </cell>
          <cell r="I52">
            <v>1700</v>
          </cell>
        </row>
        <row r="53">
          <cell r="D53">
            <v>1990</v>
          </cell>
          <cell r="E53">
            <v>1990</v>
          </cell>
          <cell r="F53">
            <v>1990</v>
          </cell>
          <cell r="G53">
            <v>1990</v>
          </cell>
          <cell r="H53">
            <v>1990</v>
          </cell>
          <cell r="I53">
            <v>1876</v>
          </cell>
        </row>
        <row r="54">
          <cell r="D54">
            <v>3552.5</v>
          </cell>
          <cell r="E54">
            <v>3596</v>
          </cell>
          <cell r="F54">
            <v>3510</v>
          </cell>
          <cell r="G54">
            <v>3518</v>
          </cell>
          <cell r="H54">
            <v>3365</v>
          </cell>
          <cell r="I54">
            <v>3230</v>
          </cell>
        </row>
        <row r="55">
          <cell r="D55">
            <v>2500</v>
          </cell>
          <cell r="E55">
            <v>2225.3000000000002</v>
          </cell>
          <cell r="F55">
            <v>2225.3000000000002</v>
          </cell>
          <cell r="G55">
            <v>2235.3000000000002</v>
          </cell>
          <cell r="H55">
            <v>2237.3000000000002</v>
          </cell>
          <cell r="I55">
            <v>2271.89</v>
          </cell>
        </row>
        <row r="56">
          <cell r="D56">
            <v>4350</v>
          </cell>
          <cell r="E56">
            <v>4300</v>
          </cell>
          <cell r="F56">
            <v>4350</v>
          </cell>
          <cell r="G56">
            <v>4327</v>
          </cell>
          <cell r="H56">
            <v>4956.26</v>
          </cell>
          <cell r="I56">
            <v>5023.2</v>
          </cell>
        </row>
        <row r="57">
          <cell r="D57">
            <v>987</v>
          </cell>
          <cell r="E57">
            <v>1085</v>
          </cell>
          <cell r="F57">
            <v>1001</v>
          </cell>
          <cell r="G57">
            <v>923</v>
          </cell>
          <cell r="H57">
            <v>830</v>
          </cell>
          <cell r="I57">
            <v>812.4</v>
          </cell>
        </row>
        <row r="58">
          <cell r="D58">
            <v>4448.3</v>
          </cell>
          <cell r="E58">
            <v>4558</v>
          </cell>
          <cell r="F58">
            <v>4568.1400000000003</v>
          </cell>
          <cell r="G58">
            <v>4617.1400000000003</v>
          </cell>
          <cell r="H58">
            <v>4576.82</v>
          </cell>
          <cell r="I58">
            <v>4550.9799999999996</v>
          </cell>
        </row>
      </sheetData>
      <sheetData sheetId="14"/>
      <sheetData sheetId="15">
        <row r="7">
          <cell r="D7">
            <v>119272.38</v>
          </cell>
          <cell r="E7">
            <v>121232.17000000001</v>
          </cell>
          <cell r="F7">
            <v>123009.15000000001</v>
          </cell>
          <cell r="G7">
            <v>124888.29999999999</v>
          </cell>
          <cell r="H7">
            <v>130028.95999999998</v>
          </cell>
          <cell r="I7">
            <v>130016.77</v>
          </cell>
        </row>
        <row r="8">
          <cell r="D8">
            <v>3708.94</v>
          </cell>
          <cell r="E8">
            <v>3544.9799999999996</v>
          </cell>
          <cell r="F8">
            <v>3346.0499999999997</v>
          </cell>
          <cell r="G8">
            <v>3240.82</v>
          </cell>
          <cell r="H8">
            <v>3365.63</v>
          </cell>
          <cell r="I8">
            <v>2998.49</v>
          </cell>
        </row>
        <row r="9">
          <cell r="D9">
            <v>926.08</v>
          </cell>
          <cell r="E9">
            <v>1012.1700000000001</v>
          </cell>
          <cell r="F9">
            <v>992.68000000000006</v>
          </cell>
          <cell r="G9">
            <v>1303.76</v>
          </cell>
          <cell r="H9">
            <v>1321.25</v>
          </cell>
          <cell r="I9">
            <v>1474.99</v>
          </cell>
        </row>
        <row r="10">
          <cell r="D10">
            <v>11705.4</v>
          </cell>
          <cell r="E10">
            <v>11650.92</v>
          </cell>
          <cell r="F10">
            <v>12286.1</v>
          </cell>
          <cell r="G10">
            <v>12068.3</v>
          </cell>
          <cell r="H10">
            <v>11477.08</v>
          </cell>
          <cell r="I10">
            <v>12190.09</v>
          </cell>
        </row>
        <row r="11">
          <cell r="D11">
            <v>7465.85</v>
          </cell>
          <cell r="E11">
            <v>7500.1399999999994</v>
          </cell>
          <cell r="F11">
            <v>7637.6</v>
          </cell>
          <cell r="G11">
            <v>7845.67</v>
          </cell>
          <cell r="H11">
            <v>9486.48</v>
          </cell>
          <cell r="I11">
            <v>9950.61</v>
          </cell>
        </row>
        <row r="12">
          <cell r="D12">
            <v>9071.7199999999993</v>
          </cell>
          <cell r="E12">
            <v>10018.9</v>
          </cell>
          <cell r="F12">
            <v>10117.08</v>
          </cell>
          <cell r="G12">
            <v>10436.540000000001</v>
          </cell>
          <cell r="H12">
            <v>10840.84</v>
          </cell>
          <cell r="I12">
            <v>11134.47</v>
          </cell>
        </row>
        <row r="13">
          <cell r="D13">
            <v>13028.09</v>
          </cell>
          <cell r="E13">
            <v>13342.56</v>
          </cell>
          <cell r="F13">
            <v>13185.2</v>
          </cell>
          <cell r="G13">
            <v>13090.74</v>
          </cell>
          <cell r="H13">
            <v>13451</v>
          </cell>
          <cell r="I13">
            <v>13124.44</v>
          </cell>
        </row>
        <row r="14">
          <cell r="D14">
            <v>40716.400000000001</v>
          </cell>
          <cell r="E14">
            <v>40302.9</v>
          </cell>
          <cell r="F14">
            <v>40713.14</v>
          </cell>
          <cell r="G14">
            <v>40814.660000000003</v>
          </cell>
          <cell r="H14">
            <v>41120.74</v>
          </cell>
          <cell r="I14">
            <v>41771</v>
          </cell>
        </row>
        <row r="15">
          <cell r="D15">
            <v>12089.5</v>
          </cell>
          <cell r="E15">
            <v>12053.8</v>
          </cell>
          <cell r="F15">
            <v>12468.5</v>
          </cell>
          <cell r="G15">
            <v>12963.31</v>
          </cell>
          <cell r="H15">
            <v>14983.71</v>
          </cell>
          <cell r="I15">
            <v>12498.58</v>
          </cell>
        </row>
        <row r="16">
          <cell r="D16">
            <v>7837</v>
          </cell>
          <cell r="E16">
            <v>8325</v>
          </cell>
          <cell r="F16">
            <v>8072.8</v>
          </cell>
          <cell r="G16">
            <v>8467.1</v>
          </cell>
          <cell r="H16">
            <v>8672.4500000000007</v>
          </cell>
          <cell r="I16">
            <v>8492</v>
          </cell>
        </row>
        <row r="17">
          <cell r="D17">
            <v>12723.4</v>
          </cell>
          <cell r="E17">
            <v>13480.8</v>
          </cell>
          <cell r="F17">
            <v>14190</v>
          </cell>
          <cell r="G17">
            <v>14657.4</v>
          </cell>
          <cell r="H17">
            <v>15309.78</v>
          </cell>
          <cell r="I17">
            <v>16382.1</v>
          </cell>
        </row>
        <row r="27">
          <cell r="D27">
            <v>85254.010000000009</v>
          </cell>
          <cell r="E27">
            <v>87117.159999999989</v>
          </cell>
          <cell r="F27">
            <v>88534.2</v>
          </cell>
          <cell r="G27">
            <v>90953.06</v>
          </cell>
          <cell r="H27">
            <v>95649.36</v>
          </cell>
          <cell r="I27">
            <v>99896.16</v>
          </cell>
        </row>
        <row r="28">
          <cell r="D28">
            <v>3348</v>
          </cell>
          <cell r="E28">
            <v>3193.24</v>
          </cell>
          <cell r="F28">
            <v>3078.7</v>
          </cell>
          <cell r="G28">
            <v>3116.22</v>
          </cell>
          <cell r="H28">
            <v>3258.03</v>
          </cell>
          <cell r="I28">
            <v>2949.06</v>
          </cell>
        </row>
        <row r="29">
          <cell r="D29">
            <v>834.88</v>
          </cell>
          <cell r="E29">
            <v>917.1</v>
          </cell>
          <cell r="F29">
            <v>896.5</v>
          </cell>
          <cell r="G29">
            <v>1207.95</v>
          </cell>
          <cell r="H29">
            <v>1228.6400000000001</v>
          </cell>
          <cell r="I29">
            <v>1378.12</v>
          </cell>
        </row>
        <row r="30">
          <cell r="D30">
            <v>4427.2</v>
          </cell>
          <cell r="E30">
            <v>4889.58</v>
          </cell>
          <cell r="F30">
            <v>5010.1000000000004</v>
          </cell>
          <cell r="G30">
            <v>5256.4</v>
          </cell>
          <cell r="H30">
            <v>5403.12</v>
          </cell>
          <cell r="I30">
            <v>6541.5</v>
          </cell>
        </row>
        <row r="31">
          <cell r="D31">
            <v>5446.6</v>
          </cell>
          <cell r="E31">
            <v>5542.58</v>
          </cell>
          <cell r="F31">
            <v>5626.1</v>
          </cell>
          <cell r="G31">
            <v>5786.92</v>
          </cell>
          <cell r="H31">
            <v>7328.78</v>
          </cell>
          <cell r="I31">
            <v>7740.61</v>
          </cell>
        </row>
        <row r="32">
          <cell r="D32">
            <v>6405.12</v>
          </cell>
          <cell r="E32">
            <v>7014</v>
          </cell>
          <cell r="F32">
            <v>7165.9</v>
          </cell>
          <cell r="G32">
            <v>7489.35</v>
          </cell>
          <cell r="H32">
            <v>7888.58</v>
          </cell>
          <cell r="I32">
            <v>8245.43</v>
          </cell>
        </row>
        <row r="33">
          <cell r="D33">
            <v>8374.31</v>
          </cell>
          <cell r="E33">
            <v>8487.9599999999991</v>
          </cell>
          <cell r="F33">
            <v>8446.7000000000007</v>
          </cell>
          <cell r="G33">
            <v>8411.7999999999993</v>
          </cell>
          <cell r="H33">
            <v>8740</v>
          </cell>
          <cell r="I33">
            <v>8602.4500000000007</v>
          </cell>
        </row>
        <row r="34">
          <cell r="D34">
            <v>37266.400000000001</v>
          </cell>
          <cell r="E34">
            <v>37143</v>
          </cell>
          <cell r="F34">
            <v>37504.300000000003</v>
          </cell>
          <cell r="G34">
            <v>37592.480000000003</v>
          </cell>
          <cell r="H34">
            <v>37874.14</v>
          </cell>
          <cell r="I34">
            <v>38476.800000000003</v>
          </cell>
        </row>
        <row r="35">
          <cell r="D35">
            <v>6086.5</v>
          </cell>
          <cell r="E35">
            <v>6119.8</v>
          </cell>
          <cell r="F35">
            <v>6465.5</v>
          </cell>
          <cell r="G35">
            <v>6862.24</v>
          </cell>
          <cell r="H35">
            <v>7648.45</v>
          </cell>
          <cell r="I35">
            <v>8581.4</v>
          </cell>
        </row>
        <row r="36">
          <cell r="D36">
            <v>6623</v>
          </cell>
          <cell r="E36">
            <v>6891</v>
          </cell>
          <cell r="F36">
            <v>6728.5</v>
          </cell>
          <cell r="G36">
            <v>7221</v>
          </cell>
          <cell r="H36">
            <v>7543.45</v>
          </cell>
          <cell r="I36">
            <v>7550</v>
          </cell>
        </row>
        <row r="37">
          <cell r="D37">
            <v>6442</v>
          </cell>
          <cell r="E37">
            <v>6918.9</v>
          </cell>
          <cell r="F37">
            <v>7611.9</v>
          </cell>
          <cell r="G37">
            <v>8008.7</v>
          </cell>
          <cell r="H37">
            <v>8736.17</v>
          </cell>
          <cell r="I37">
            <v>9830.7900000000009</v>
          </cell>
        </row>
        <row r="47">
          <cell r="D47">
            <v>34018.370000000003</v>
          </cell>
          <cell r="E47">
            <v>34115.01</v>
          </cell>
          <cell r="F47">
            <v>34474.949999999997</v>
          </cell>
          <cell r="G47">
            <v>33935.189999999995</v>
          </cell>
          <cell r="H47">
            <v>34379.5</v>
          </cell>
          <cell r="I47">
            <v>30120.620000000003</v>
          </cell>
        </row>
        <row r="48">
          <cell r="D48">
            <v>360.94</v>
          </cell>
          <cell r="E48">
            <v>351.74</v>
          </cell>
          <cell r="F48">
            <v>267.35000000000002</v>
          </cell>
          <cell r="G48">
            <v>124.6</v>
          </cell>
          <cell r="H48">
            <v>107.6</v>
          </cell>
          <cell r="I48">
            <v>49.43</v>
          </cell>
        </row>
        <row r="49">
          <cell r="D49">
            <v>91.2</v>
          </cell>
          <cell r="E49">
            <v>95.07</v>
          </cell>
          <cell r="F49">
            <v>96.18</v>
          </cell>
          <cell r="G49">
            <v>95.81</v>
          </cell>
          <cell r="H49">
            <v>92.54</v>
          </cell>
          <cell r="I49">
            <v>96.87</v>
          </cell>
        </row>
        <row r="50">
          <cell r="D50">
            <v>7278.2</v>
          </cell>
          <cell r="E50">
            <v>6761.34</v>
          </cell>
          <cell r="F50">
            <v>7276</v>
          </cell>
          <cell r="G50">
            <v>6811.9</v>
          </cell>
          <cell r="H50">
            <v>6073.93</v>
          </cell>
          <cell r="I50">
            <v>5648.59</v>
          </cell>
        </row>
        <row r="51">
          <cell r="D51">
            <v>2019.25</v>
          </cell>
          <cell r="E51">
            <v>1957.56</v>
          </cell>
          <cell r="F51">
            <v>2011.5</v>
          </cell>
          <cell r="G51">
            <v>2058.7399999999998</v>
          </cell>
          <cell r="H51">
            <v>2157.6999999999998</v>
          </cell>
          <cell r="I51">
            <v>2210</v>
          </cell>
        </row>
        <row r="52">
          <cell r="D52">
            <v>2666.6</v>
          </cell>
          <cell r="E52">
            <v>3004.9</v>
          </cell>
          <cell r="F52">
            <v>2951.18</v>
          </cell>
          <cell r="G52">
            <v>2947.19</v>
          </cell>
          <cell r="H52">
            <v>2952.26</v>
          </cell>
          <cell r="I52">
            <v>2889.04</v>
          </cell>
        </row>
        <row r="53">
          <cell r="D53">
            <v>4653.78</v>
          </cell>
          <cell r="E53">
            <v>4854.6000000000004</v>
          </cell>
          <cell r="F53">
            <v>4738.5</v>
          </cell>
          <cell r="G53">
            <v>4678.8999999999996</v>
          </cell>
          <cell r="H53">
            <v>4711</v>
          </cell>
          <cell r="I53">
            <v>4522</v>
          </cell>
        </row>
        <row r="54">
          <cell r="D54">
            <v>3450</v>
          </cell>
          <cell r="E54">
            <v>3159.9</v>
          </cell>
          <cell r="F54">
            <v>3208.84</v>
          </cell>
          <cell r="G54">
            <v>3222.18</v>
          </cell>
          <cell r="H54">
            <v>3246.6</v>
          </cell>
          <cell r="I54">
            <v>3294.2</v>
          </cell>
        </row>
        <row r="55">
          <cell r="D55">
            <v>6003</v>
          </cell>
          <cell r="E55">
            <v>5934</v>
          </cell>
          <cell r="F55">
            <v>6003</v>
          </cell>
          <cell r="G55">
            <v>6101.07</v>
          </cell>
          <cell r="H55">
            <v>7335.26</v>
          </cell>
          <cell r="I55">
            <v>3917.18</v>
          </cell>
        </row>
        <row r="56">
          <cell r="D56">
            <v>1214</v>
          </cell>
          <cell r="E56">
            <v>1434</v>
          </cell>
          <cell r="F56">
            <v>1344.3</v>
          </cell>
          <cell r="G56">
            <v>1246.0999999999999</v>
          </cell>
          <cell r="H56">
            <v>1129</v>
          </cell>
          <cell r="I56">
            <v>942</v>
          </cell>
        </row>
        <row r="57">
          <cell r="D57">
            <v>6281.4</v>
          </cell>
          <cell r="E57">
            <v>6561.9</v>
          </cell>
          <cell r="F57">
            <v>6578.1</v>
          </cell>
          <cell r="G57">
            <v>6648.7</v>
          </cell>
          <cell r="H57">
            <v>6573.61</v>
          </cell>
          <cell r="I57">
            <v>6551.31</v>
          </cell>
        </row>
      </sheetData>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5"/>
  <sheetViews>
    <sheetView workbookViewId="0">
      <selection activeCell="B10" sqref="B10"/>
    </sheetView>
  </sheetViews>
  <sheetFormatPr defaultRowHeight="12.75"/>
  <cols>
    <col min="1" max="1" width="6.42578125" style="414" customWidth="1"/>
    <col min="2" max="2" width="72.5703125" style="416" customWidth="1"/>
    <col min="3" max="3" width="8.28515625" style="416" customWidth="1"/>
    <col min="4" max="256" width="9.140625" style="416"/>
    <col min="257" max="257" width="6.42578125" style="416" customWidth="1"/>
    <col min="258" max="258" width="72.5703125" style="416" customWidth="1"/>
    <col min="259" max="259" width="8.28515625" style="416" customWidth="1"/>
    <col min="260" max="512" width="9.140625" style="416"/>
    <col min="513" max="513" width="6.42578125" style="416" customWidth="1"/>
    <col min="514" max="514" width="72.5703125" style="416" customWidth="1"/>
    <col min="515" max="515" width="8.28515625" style="416" customWidth="1"/>
    <col min="516" max="768" width="9.140625" style="416"/>
    <col min="769" max="769" width="6.42578125" style="416" customWidth="1"/>
    <col min="770" max="770" width="72.5703125" style="416" customWidth="1"/>
    <col min="771" max="771" width="8.28515625" style="416" customWidth="1"/>
    <col min="772" max="1024" width="9.140625" style="416"/>
    <col min="1025" max="1025" width="6.42578125" style="416" customWidth="1"/>
    <col min="1026" max="1026" width="72.5703125" style="416" customWidth="1"/>
    <col min="1027" max="1027" width="8.28515625" style="416" customWidth="1"/>
    <col min="1028" max="1280" width="9.140625" style="416"/>
    <col min="1281" max="1281" width="6.42578125" style="416" customWidth="1"/>
    <col min="1282" max="1282" width="72.5703125" style="416" customWidth="1"/>
    <col min="1283" max="1283" width="8.28515625" style="416" customWidth="1"/>
    <col min="1284" max="1536" width="9.140625" style="416"/>
    <col min="1537" max="1537" width="6.42578125" style="416" customWidth="1"/>
    <col min="1538" max="1538" width="72.5703125" style="416" customWidth="1"/>
    <col min="1539" max="1539" width="8.28515625" style="416" customWidth="1"/>
    <col min="1540" max="1792" width="9.140625" style="416"/>
    <col min="1793" max="1793" width="6.42578125" style="416" customWidth="1"/>
    <col min="1794" max="1794" width="72.5703125" style="416" customWidth="1"/>
    <col min="1795" max="1795" width="8.28515625" style="416" customWidth="1"/>
    <col min="1796" max="2048" width="9.140625" style="416"/>
    <col min="2049" max="2049" width="6.42578125" style="416" customWidth="1"/>
    <col min="2050" max="2050" width="72.5703125" style="416" customWidth="1"/>
    <col min="2051" max="2051" width="8.28515625" style="416" customWidth="1"/>
    <col min="2052" max="2304" width="9.140625" style="416"/>
    <col min="2305" max="2305" width="6.42578125" style="416" customWidth="1"/>
    <col min="2306" max="2306" width="72.5703125" style="416" customWidth="1"/>
    <col min="2307" max="2307" width="8.28515625" style="416" customWidth="1"/>
    <col min="2308" max="2560" width="9.140625" style="416"/>
    <col min="2561" max="2561" width="6.42578125" style="416" customWidth="1"/>
    <col min="2562" max="2562" width="72.5703125" style="416" customWidth="1"/>
    <col min="2563" max="2563" width="8.28515625" style="416" customWidth="1"/>
    <col min="2564" max="2816" width="9.140625" style="416"/>
    <col min="2817" max="2817" width="6.42578125" style="416" customWidth="1"/>
    <col min="2818" max="2818" width="72.5703125" style="416" customWidth="1"/>
    <col min="2819" max="2819" width="8.28515625" style="416" customWidth="1"/>
    <col min="2820" max="3072" width="9.140625" style="416"/>
    <col min="3073" max="3073" width="6.42578125" style="416" customWidth="1"/>
    <col min="3074" max="3074" width="72.5703125" style="416" customWidth="1"/>
    <col min="3075" max="3075" width="8.28515625" style="416" customWidth="1"/>
    <col min="3076" max="3328" width="9.140625" style="416"/>
    <col min="3329" max="3329" width="6.42578125" style="416" customWidth="1"/>
    <col min="3330" max="3330" width="72.5703125" style="416" customWidth="1"/>
    <col min="3331" max="3331" width="8.28515625" style="416" customWidth="1"/>
    <col min="3332" max="3584" width="9.140625" style="416"/>
    <col min="3585" max="3585" width="6.42578125" style="416" customWidth="1"/>
    <col min="3586" max="3586" width="72.5703125" style="416" customWidth="1"/>
    <col min="3587" max="3587" width="8.28515625" style="416" customWidth="1"/>
    <col min="3588" max="3840" width="9.140625" style="416"/>
    <col min="3841" max="3841" width="6.42578125" style="416" customWidth="1"/>
    <col min="3842" max="3842" width="72.5703125" style="416" customWidth="1"/>
    <col min="3843" max="3843" width="8.28515625" style="416" customWidth="1"/>
    <col min="3844" max="4096" width="9.140625" style="416"/>
    <col min="4097" max="4097" width="6.42578125" style="416" customWidth="1"/>
    <col min="4098" max="4098" width="72.5703125" style="416" customWidth="1"/>
    <col min="4099" max="4099" width="8.28515625" style="416" customWidth="1"/>
    <col min="4100" max="4352" width="9.140625" style="416"/>
    <col min="4353" max="4353" width="6.42578125" style="416" customWidth="1"/>
    <col min="4354" max="4354" width="72.5703125" style="416" customWidth="1"/>
    <col min="4355" max="4355" width="8.28515625" style="416" customWidth="1"/>
    <col min="4356" max="4608" width="9.140625" style="416"/>
    <col min="4609" max="4609" width="6.42578125" style="416" customWidth="1"/>
    <col min="4610" max="4610" width="72.5703125" style="416" customWidth="1"/>
    <col min="4611" max="4611" width="8.28515625" style="416" customWidth="1"/>
    <col min="4612" max="4864" width="9.140625" style="416"/>
    <col min="4865" max="4865" width="6.42578125" style="416" customWidth="1"/>
    <col min="4866" max="4866" width="72.5703125" style="416" customWidth="1"/>
    <col min="4867" max="4867" width="8.28515625" style="416" customWidth="1"/>
    <col min="4868" max="5120" width="9.140625" style="416"/>
    <col min="5121" max="5121" width="6.42578125" style="416" customWidth="1"/>
    <col min="5122" max="5122" width="72.5703125" style="416" customWidth="1"/>
    <col min="5123" max="5123" width="8.28515625" style="416" customWidth="1"/>
    <col min="5124" max="5376" width="9.140625" style="416"/>
    <col min="5377" max="5377" width="6.42578125" style="416" customWidth="1"/>
    <col min="5378" max="5378" width="72.5703125" style="416" customWidth="1"/>
    <col min="5379" max="5379" width="8.28515625" style="416" customWidth="1"/>
    <col min="5380" max="5632" width="9.140625" style="416"/>
    <col min="5633" max="5633" width="6.42578125" style="416" customWidth="1"/>
    <col min="5634" max="5634" width="72.5703125" style="416" customWidth="1"/>
    <col min="5635" max="5635" width="8.28515625" style="416" customWidth="1"/>
    <col min="5636" max="5888" width="9.140625" style="416"/>
    <col min="5889" max="5889" width="6.42578125" style="416" customWidth="1"/>
    <col min="5890" max="5890" width="72.5703125" style="416" customWidth="1"/>
    <col min="5891" max="5891" width="8.28515625" style="416" customWidth="1"/>
    <col min="5892" max="6144" width="9.140625" style="416"/>
    <col min="6145" max="6145" width="6.42578125" style="416" customWidth="1"/>
    <col min="6146" max="6146" width="72.5703125" style="416" customWidth="1"/>
    <col min="6147" max="6147" width="8.28515625" style="416" customWidth="1"/>
    <col min="6148" max="6400" width="9.140625" style="416"/>
    <col min="6401" max="6401" width="6.42578125" style="416" customWidth="1"/>
    <col min="6402" max="6402" width="72.5703125" style="416" customWidth="1"/>
    <col min="6403" max="6403" width="8.28515625" style="416" customWidth="1"/>
    <col min="6404" max="6656" width="9.140625" style="416"/>
    <col min="6657" max="6657" width="6.42578125" style="416" customWidth="1"/>
    <col min="6658" max="6658" width="72.5703125" style="416" customWidth="1"/>
    <col min="6659" max="6659" width="8.28515625" style="416" customWidth="1"/>
    <col min="6660" max="6912" width="9.140625" style="416"/>
    <col min="6913" max="6913" width="6.42578125" style="416" customWidth="1"/>
    <col min="6914" max="6914" width="72.5703125" style="416" customWidth="1"/>
    <col min="6915" max="6915" width="8.28515625" style="416" customWidth="1"/>
    <col min="6916" max="7168" width="9.140625" style="416"/>
    <col min="7169" max="7169" width="6.42578125" style="416" customWidth="1"/>
    <col min="7170" max="7170" width="72.5703125" style="416" customWidth="1"/>
    <col min="7171" max="7171" width="8.28515625" style="416" customWidth="1"/>
    <col min="7172" max="7424" width="9.140625" style="416"/>
    <col min="7425" max="7425" width="6.42578125" style="416" customWidth="1"/>
    <col min="7426" max="7426" width="72.5703125" style="416" customWidth="1"/>
    <col min="7427" max="7427" width="8.28515625" style="416" customWidth="1"/>
    <col min="7428" max="7680" width="9.140625" style="416"/>
    <col min="7681" max="7681" width="6.42578125" style="416" customWidth="1"/>
    <col min="7682" max="7682" width="72.5703125" style="416" customWidth="1"/>
    <col min="7683" max="7683" width="8.28515625" style="416" customWidth="1"/>
    <col min="7684" max="7936" width="9.140625" style="416"/>
    <col min="7937" max="7937" width="6.42578125" style="416" customWidth="1"/>
    <col min="7938" max="7938" width="72.5703125" style="416" customWidth="1"/>
    <col min="7939" max="7939" width="8.28515625" style="416" customWidth="1"/>
    <col min="7940" max="8192" width="9.140625" style="416"/>
    <col min="8193" max="8193" width="6.42578125" style="416" customWidth="1"/>
    <col min="8194" max="8194" width="72.5703125" style="416" customWidth="1"/>
    <col min="8195" max="8195" width="8.28515625" style="416" customWidth="1"/>
    <col min="8196" max="8448" width="9.140625" style="416"/>
    <col min="8449" max="8449" width="6.42578125" style="416" customWidth="1"/>
    <col min="8450" max="8450" width="72.5703125" style="416" customWidth="1"/>
    <col min="8451" max="8451" width="8.28515625" style="416" customWidth="1"/>
    <col min="8452" max="8704" width="9.140625" style="416"/>
    <col min="8705" max="8705" width="6.42578125" style="416" customWidth="1"/>
    <col min="8706" max="8706" width="72.5703125" style="416" customWidth="1"/>
    <col min="8707" max="8707" width="8.28515625" style="416" customWidth="1"/>
    <col min="8708" max="8960" width="9.140625" style="416"/>
    <col min="8961" max="8961" width="6.42578125" style="416" customWidth="1"/>
    <col min="8962" max="8962" width="72.5703125" style="416" customWidth="1"/>
    <col min="8963" max="8963" width="8.28515625" style="416" customWidth="1"/>
    <col min="8964" max="9216" width="9.140625" style="416"/>
    <col min="9217" max="9217" width="6.42578125" style="416" customWidth="1"/>
    <col min="9218" max="9218" width="72.5703125" style="416" customWidth="1"/>
    <col min="9219" max="9219" width="8.28515625" style="416" customWidth="1"/>
    <col min="9220" max="9472" width="9.140625" style="416"/>
    <col min="9473" max="9473" width="6.42578125" style="416" customWidth="1"/>
    <col min="9474" max="9474" width="72.5703125" style="416" customWidth="1"/>
    <col min="9475" max="9475" width="8.28515625" style="416" customWidth="1"/>
    <col min="9476" max="9728" width="9.140625" style="416"/>
    <col min="9729" max="9729" width="6.42578125" style="416" customWidth="1"/>
    <col min="9730" max="9730" width="72.5703125" style="416" customWidth="1"/>
    <col min="9731" max="9731" width="8.28515625" style="416" customWidth="1"/>
    <col min="9732" max="9984" width="9.140625" style="416"/>
    <col min="9985" max="9985" width="6.42578125" style="416" customWidth="1"/>
    <col min="9986" max="9986" width="72.5703125" style="416" customWidth="1"/>
    <col min="9987" max="9987" width="8.28515625" style="416" customWidth="1"/>
    <col min="9988" max="10240" width="9.140625" style="416"/>
    <col min="10241" max="10241" width="6.42578125" style="416" customWidth="1"/>
    <col min="10242" max="10242" width="72.5703125" style="416" customWidth="1"/>
    <col min="10243" max="10243" width="8.28515625" style="416" customWidth="1"/>
    <col min="10244" max="10496" width="9.140625" style="416"/>
    <col min="10497" max="10497" width="6.42578125" style="416" customWidth="1"/>
    <col min="10498" max="10498" width="72.5703125" style="416" customWidth="1"/>
    <col min="10499" max="10499" width="8.28515625" style="416" customWidth="1"/>
    <col min="10500" max="10752" width="9.140625" style="416"/>
    <col min="10753" max="10753" width="6.42578125" style="416" customWidth="1"/>
    <col min="10754" max="10754" width="72.5703125" style="416" customWidth="1"/>
    <col min="10755" max="10755" width="8.28515625" style="416" customWidth="1"/>
    <col min="10756" max="11008" width="9.140625" style="416"/>
    <col min="11009" max="11009" width="6.42578125" style="416" customWidth="1"/>
    <col min="11010" max="11010" width="72.5703125" style="416" customWidth="1"/>
    <col min="11011" max="11011" width="8.28515625" style="416" customWidth="1"/>
    <col min="11012" max="11264" width="9.140625" style="416"/>
    <col min="11265" max="11265" width="6.42578125" style="416" customWidth="1"/>
    <col min="11266" max="11266" width="72.5703125" style="416" customWidth="1"/>
    <col min="11267" max="11267" width="8.28515625" style="416" customWidth="1"/>
    <col min="11268" max="11520" width="9.140625" style="416"/>
    <col min="11521" max="11521" width="6.42578125" style="416" customWidth="1"/>
    <col min="11522" max="11522" width="72.5703125" style="416" customWidth="1"/>
    <col min="11523" max="11523" width="8.28515625" style="416" customWidth="1"/>
    <col min="11524" max="11776" width="9.140625" style="416"/>
    <col min="11777" max="11777" width="6.42578125" style="416" customWidth="1"/>
    <col min="11778" max="11778" width="72.5703125" style="416" customWidth="1"/>
    <col min="11779" max="11779" width="8.28515625" style="416" customWidth="1"/>
    <col min="11780" max="12032" width="9.140625" style="416"/>
    <col min="12033" max="12033" width="6.42578125" style="416" customWidth="1"/>
    <col min="12034" max="12034" width="72.5703125" style="416" customWidth="1"/>
    <col min="12035" max="12035" width="8.28515625" style="416" customWidth="1"/>
    <col min="12036" max="12288" width="9.140625" style="416"/>
    <col min="12289" max="12289" width="6.42578125" style="416" customWidth="1"/>
    <col min="12290" max="12290" width="72.5703125" style="416" customWidth="1"/>
    <col min="12291" max="12291" width="8.28515625" style="416" customWidth="1"/>
    <col min="12292" max="12544" width="9.140625" style="416"/>
    <col min="12545" max="12545" width="6.42578125" style="416" customWidth="1"/>
    <col min="12546" max="12546" width="72.5703125" style="416" customWidth="1"/>
    <col min="12547" max="12547" width="8.28515625" style="416" customWidth="1"/>
    <col min="12548" max="12800" width="9.140625" style="416"/>
    <col min="12801" max="12801" width="6.42578125" style="416" customWidth="1"/>
    <col min="12802" max="12802" width="72.5703125" style="416" customWidth="1"/>
    <col min="12803" max="12803" width="8.28515625" style="416" customWidth="1"/>
    <col min="12804" max="13056" width="9.140625" style="416"/>
    <col min="13057" max="13057" width="6.42578125" style="416" customWidth="1"/>
    <col min="13058" max="13058" width="72.5703125" style="416" customWidth="1"/>
    <col min="13059" max="13059" width="8.28515625" style="416" customWidth="1"/>
    <col min="13060" max="13312" width="9.140625" style="416"/>
    <col min="13313" max="13313" width="6.42578125" style="416" customWidth="1"/>
    <col min="13314" max="13314" width="72.5703125" style="416" customWidth="1"/>
    <col min="13315" max="13315" width="8.28515625" style="416" customWidth="1"/>
    <col min="13316" max="13568" width="9.140625" style="416"/>
    <col min="13569" max="13569" width="6.42578125" style="416" customWidth="1"/>
    <col min="13570" max="13570" width="72.5703125" style="416" customWidth="1"/>
    <col min="13571" max="13571" width="8.28515625" style="416" customWidth="1"/>
    <col min="13572" max="13824" width="9.140625" style="416"/>
    <col min="13825" max="13825" width="6.42578125" style="416" customWidth="1"/>
    <col min="13826" max="13826" width="72.5703125" style="416" customWidth="1"/>
    <col min="13827" max="13827" width="8.28515625" style="416" customWidth="1"/>
    <col min="13828" max="14080" width="9.140625" style="416"/>
    <col min="14081" max="14081" width="6.42578125" style="416" customWidth="1"/>
    <col min="14082" max="14082" width="72.5703125" style="416" customWidth="1"/>
    <col min="14083" max="14083" width="8.28515625" style="416" customWidth="1"/>
    <col min="14084" max="14336" width="9.140625" style="416"/>
    <col min="14337" max="14337" width="6.42578125" style="416" customWidth="1"/>
    <col min="14338" max="14338" width="72.5703125" style="416" customWidth="1"/>
    <col min="14339" max="14339" width="8.28515625" style="416" customWidth="1"/>
    <col min="14340" max="14592" width="9.140625" style="416"/>
    <col min="14593" max="14593" width="6.42578125" style="416" customWidth="1"/>
    <col min="14594" max="14594" width="72.5703125" style="416" customWidth="1"/>
    <col min="14595" max="14595" width="8.28515625" style="416" customWidth="1"/>
    <col min="14596" max="14848" width="9.140625" style="416"/>
    <col min="14849" max="14849" width="6.42578125" style="416" customWidth="1"/>
    <col min="14850" max="14850" width="72.5703125" style="416" customWidth="1"/>
    <col min="14851" max="14851" width="8.28515625" style="416" customWidth="1"/>
    <col min="14852" max="15104" width="9.140625" style="416"/>
    <col min="15105" max="15105" width="6.42578125" style="416" customWidth="1"/>
    <col min="15106" max="15106" width="72.5703125" style="416" customWidth="1"/>
    <col min="15107" max="15107" width="8.28515625" style="416" customWidth="1"/>
    <col min="15108" max="15360" width="9.140625" style="416"/>
    <col min="15361" max="15361" width="6.42578125" style="416" customWidth="1"/>
    <col min="15362" max="15362" width="72.5703125" style="416" customWidth="1"/>
    <col min="15363" max="15363" width="8.28515625" style="416" customWidth="1"/>
    <col min="15364" max="15616" width="9.140625" style="416"/>
    <col min="15617" max="15617" width="6.42578125" style="416" customWidth="1"/>
    <col min="15618" max="15618" width="72.5703125" style="416" customWidth="1"/>
    <col min="15619" max="15619" width="8.28515625" style="416" customWidth="1"/>
    <col min="15620" max="15872" width="9.140625" style="416"/>
    <col min="15873" max="15873" width="6.42578125" style="416" customWidth="1"/>
    <col min="15874" max="15874" width="72.5703125" style="416" customWidth="1"/>
    <col min="15875" max="15875" width="8.28515625" style="416" customWidth="1"/>
    <col min="15876" max="16128" width="9.140625" style="416"/>
    <col min="16129" max="16129" width="6.42578125" style="416" customWidth="1"/>
    <col min="16130" max="16130" width="72.5703125" style="416" customWidth="1"/>
    <col min="16131" max="16131" width="8.28515625" style="416" customWidth="1"/>
    <col min="16132" max="16384" width="9.140625" style="416"/>
  </cols>
  <sheetData>
    <row r="1" spans="1:3" ht="23.25" customHeight="1">
      <c r="B1" s="415" t="s">
        <v>17</v>
      </c>
      <c r="C1" s="415"/>
    </row>
    <row r="2" spans="1:3" ht="16.5" customHeight="1">
      <c r="B2" s="415" t="s">
        <v>18</v>
      </c>
      <c r="C2" s="415"/>
    </row>
    <row r="3" spans="1:3" ht="16.5" customHeight="1">
      <c r="B3" s="415"/>
      <c r="C3" s="415"/>
    </row>
    <row r="4" spans="1:3" ht="16.5" customHeight="1">
      <c r="B4" s="415"/>
      <c r="C4" s="415"/>
    </row>
    <row r="5" spans="1:3" ht="16.5" customHeight="1">
      <c r="A5" s="414" t="s">
        <v>19</v>
      </c>
      <c r="B5" s="415"/>
      <c r="C5" s="322" t="s">
        <v>20</v>
      </c>
    </row>
    <row r="6" spans="1:3" ht="16.5" customHeight="1">
      <c r="A6" s="417" t="s">
        <v>21</v>
      </c>
      <c r="B6" s="418"/>
      <c r="C6" s="417" t="s">
        <v>22</v>
      </c>
    </row>
    <row r="7" spans="1:3" ht="16.5" customHeight="1">
      <c r="A7" s="419">
        <v>1</v>
      </c>
      <c r="B7" s="244" t="s">
        <v>577</v>
      </c>
      <c r="C7" s="244"/>
    </row>
    <row r="8" spans="1:3" ht="16.5" customHeight="1">
      <c r="B8" s="244" t="s">
        <v>578</v>
      </c>
      <c r="C8" s="244"/>
    </row>
    <row r="9" spans="1:3" ht="16.5" customHeight="1">
      <c r="B9" s="244" t="s">
        <v>579</v>
      </c>
      <c r="C9" s="244"/>
    </row>
    <row r="10" spans="1:3" ht="16.5" customHeight="1">
      <c r="B10" s="420" t="s">
        <v>580</v>
      </c>
      <c r="C10" s="420"/>
    </row>
    <row r="11" spans="1:3" ht="16.5" customHeight="1">
      <c r="A11" s="414">
        <v>2</v>
      </c>
      <c r="B11" s="244" t="s">
        <v>23</v>
      </c>
      <c r="C11" s="244"/>
    </row>
    <row r="12" spans="1:3" ht="16.5" customHeight="1">
      <c r="B12" s="420" t="s">
        <v>24</v>
      </c>
      <c r="C12" s="420"/>
    </row>
    <row r="13" spans="1:3" ht="16.5" customHeight="1">
      <c r="A13" s="414">
        <v>3</v>
      </c>
      <c r="B13" s="421" t="s">
        <v>581</v>
      </c>
      <c r="C13" s="421"/>
    </row>
    <row r="14" spans="1:3" ht="16.5" customHeight="1">
      <c r="B14" s="421" t="s">
        <v>582</v>
      </c>
      <c r="C14" s="421"/>
    </row>
    <row r="15" spans="1:3" ht="16.5" customHeight="1">
      <c r="B15" s="422" t="s">
        <v>583</v>
      </c>
      <c r="C15" s="422"/>
    </row>
    <row r="16" spans="1:3" ht="16.5" customHeight="1">
      <c r="A16" s="414">
        <v>4</v>
      </c>
      <c r="B16" s="244" t="s">
        <v>584</v>
      </c>
      <c r="C16" s="244"/>
    </row>
    <row r="17" spans="1:9" ht="16.5" customHeight="1">
      <c r="B17" s="420" t="s">
        <v>585</v>
      </c>
      <c r="C17" s="420"/>
    </row>
    <row r="18" spans="1:9" ht="16.5" customHeight="1">
      <c r="A18" s="414">
        <v>5</v>
      </c>
      <c r="B18" s="244" t="s">
        <v>25</v>
      </c>
      <c r="C18" s="244"/>
      <c r="I18" s="423"/>
    </row>
    <row r="19" spans="1:9" ht="16.5" customHeight="1">
      <c r="B19" s="420" t="s">
        <v>26</v>
      </c>
      <c r="C19" s="420"/>
      <c r="I19" s="424"/>
    </row>
    <row r="20" spans="1:9" ht="16.5" customHeight="1">
      <c r="A20" s="414">
        <v>6</v>
      </c>
      <c r="B20" s="244" t="s">
        <v>586</v>
      </c>
      <c r="C20" s="244"/>
    </row>
    <row r="21" spans="1:9" ht="16.5" customHeight="1">
      <c r="B21" s="244" t="s">
        <v>587</v>
      </c>
      <c r="C21" s="244"/>
    </row>
    <row r="22" spans="1:9" ht="16.5" customHeight="1">
      <c r="B22" s="420" t="s">
        <v>27</v>
      </c>
      <c r="C22" s="420"/>
    </row>
    <row r="23" spans="1:9" ht="16.5" customHeight="1">
      <c r="A23" s="414">
        <v>7</v>
      </c>
      <c r="B23" s="244" t="s">
        <v>28</v>
      </c>
      <c r="C23" s="244"/>
    </row>
    <row r="24" spans="1:9" ht="16.5" customHeight="1">
      <c r="B24" s="420" t="s">
        <v>29</v>
      </c>
      <c r="C24" s="420"/>
    </row>
    <row r="25" spans="1:9" ht="16.5" customHeight="1">
      <c r="A25" s="414">
        <v>8</v>
      </c>
      <c r="B25" s="244" t="s">
        <v>588</v>
      </c>
      <c r="C25" s="244"/>
    </row>
    <row r="26" spans="1:9" ht="16.5" customHeight="1">
      <c r="B26" s="244" t="s">
        <v>589</v>
      </c>
      <c r="C26" s="244"/>
    </row>
    <row r="27" spans="1:9" ht="16.5" customHeight="1">
      <c r="B27" s="420" t="s">
        <v>30</v>
      </c>
      <c r="C27" s="420"/>
    </row>
    <row r="28" spans="1:9" ht="16.5" customHeight="1">
      <c r="A28" s="414">
        <v>9</v>
      </c>
      <c r="B28" s="244" t="s">
        <v>590</v>
      </c>
      <c r="C28" s="244"/>
    </row>
    <row r="29" spans="1:9" ht="16.5" customHeight="1">
      <c r="B29" s="420" t="s">
        <v>591</v>
      </c>
      <c r="C29" s="420"/>
    </row>
    <row r="30" spans="1:9" ht="16.5" customHeight="1">
      <c r="A30" s="414">
        <v>10</v>
      </c>
      <c r="B30" s="244" t="s">
        <v>592</v>
      </c>
      <c r="C30" s="244"/>
    </row>
    <row r="31" spans="1:9" ht="16.5" customHeight="1">
      <c r="B31" s="420" t="s">
        <v>593</v>
      </c>
      <c r="C31" s="420"/>
    </row>
    <row r="32" spans="1:9" ht="16.5" customHeight="1">
      <c r="A32" s="414">
        <v>11</v>
      </c>
      <c r="B32" s="244" t="s">
        <v>594</v>
      </c>
      <c r="C32" s="244"/>
    </row>
    <row r="33" spans="1:3" ht="16.5" customHeight="1">
      <c r="B33" s="420" t="s">
        <v>595</v>
      </c>
      <c r="C33" s="420"/>
    </row>
    <row r="34" spans="1:3" ht="16.5" customHeight="1">
      <c r="A34" s="414">
        <v>12</v>
      </c>
      <c r="B34" s="244" t="s">
        <v>31</v>
      </c>
      <c r="C34" s="244"/>
    </row>
    <row r="35" spans="1:3" ht="16.5" customHeight="1">
      <c r="B35" s="420" t="s">
        <v>32</v>
      </c>
      <c r="C35" s="420"/>
    </row>
    <row r="36" spans="1:3" ht="16.5" customHeight="1">
      <c r="A36" s="414">
        <v>13</v>
      </c>
      <c r="B36" s="244" t="s">
        <v>596</v>
      </c>
      <c r="C36" s="244"/>
    </row>
    <row r="37" spans="1:3" ht="16.5" customHeight="1">
      <c r="B37" s="420" t="s">
        <v>33</v>
      </c>
      <c r="C37" s="420"/>
    </row>
    <row r="38" spans="1:3" ht="16.5" customHeight="1">
      <c r="A38" s="414">
        <v>14</v>
      </c>
      <c r="B38" s="244" t="s">
        <v>34</v>
      </c>
      <c r="C38" s="244"/>
    </row>
    <row r="39" spans="1:3" ht="16.5" customHeight="1">
      <c r="B39" s="420" t="s">
        <v>597</v>
      </c>
      <c r="C39" s="420"/>
    </row>
    <row r="40" spans="1:3" ht="16.5" customHeight="1">
      <c r="A40" s="414">
        <v>15</v>
      </c>
      <c r="B40" s="244" t="s">
        <v>598</v>
      </c>
      <c r="C40" s="244"/>
    </row>
    <row r="41" spans="1:3" ht="16.5" customHeight="1">
      <c r="B41" s="420" t="s">
        <v>599</v>
      </c>
      <c r="C41" s="420"/>
    </row>
    <row r="42" spans="1:3" ht="16.5" customHeight="1">
      <c r="A42" s="414">
        <v>16</v>
      </c>
      <c r="B42" s="244" t="s">
        <v>600</v>
      </c>
      <c r="C42" s="244"/>
    </row>
    <row r="43" spans="1:3" ht="16.5" customHeight="1">
      <c r="B43" s="420" t="s">
        <v>601</v>
      </c>
      <c r="C43" s="420"/>
    </row>
    <row r="44" spans="1:3" ht="16.5" customHeight="1">
      <c r="A44" s="414">
        <v>17</v>
      </c>
      <c r="B44" s="244" t="s">
        <v>602</v>
      </c>
      <c r="C44" s="244"/>
    </row>
    <row r="45" spans="1:3" ht="16.5" customHeight="1">
      <c r="B45" s="420" t="s">
        <v>603</v>
      </c>
      <c r="C45" s="420"/>
    </row>
    <row r="46" spans="1:3" ht="16.5" customHeight="1">
      <c r="A46" s="414">
        <v>18</v>
      </c>
      <c r="B46" s="244" t="s">
        <v>604</v>
      </c>
      <c r="C46" s="244"/>
    </row>
    <row r="47" spans="1:3" ht="16.5" customHeight="1">
      <c r="B47" s="420" t="s">
        <v>35</v>
      </c>
      <c r="C47" s="420"/>
    </row>
    <row r="48" spans="1:3" ht="16.5" customHeight="1">
      <c r="A48" s="414">
        <v>19</v>
      </c>
      <c r="B48" s="244" t="s">
        <v>605</v>
      </c>
      <c r="C48" s="244"/>
    </row>
    <row r="49" spans="1:3" ht="16.5" customHeight="1">
      <c r="B49" s="420" t="s">
        <v>36</v>
      </c>
      <c r="C49" s="420"/>
    </row>
    <row r="50" spans="1:3" ht="16.5" customHeight="1">
      <c r="A50" s="414">
        <v>20</v>
      </c>
      <c r="B50" s="244" t="s">
        <v>37</v>
      </c>
      <c r="C50" s="244"/>
    </row>
    <row r="51" spans="1:3" ht="16.5" customHeight="1">
      <c r="B51" s="420" t="s">
        <v>38</v>
      </c>
      <c r="C51" s="420"/>
    </row>
    <row r="52" spans="1:3" ht="16.5" customHeight="1">
      <c r="A52" s="414">
        <v>21</v>
      </c>
      <c r="B52" s="244" t="s">
        <v>606</v>
      </c>
      <c r="C52" s="244"/>
    </row>
    <row r="53" spans="1:3" ht="16.5" customHeight="1">
      <c r="B53" s="420" t="s">
        <v>607</v>
      </c>
      <c r="C53" s="420"/>
    </row>
    <row r="54" spans="1:3" ht="16.5" customHeight="1">
      <c r="A54" s="414">
        <v>22</v>
      </c>
      <c r="B54" s="244" t="s">
        <v>608</v>
      </c>
      <c r="C54" s="244"/>
    </row>
    <row r="55" spans="1:3" ht="16.5" customHeight="1">
      <c r="B55" s="420" t="s">
        <v>39</v>
      </c>
      <c r="C55" s="420"/>
    </row>
    <row r="56" spans="1:3" ht="16.5" customHeight="1">
      <c r="A56" s="414">
        <v>23</v>
      </c>
      <c r="B56" s="244" t="s">
        <v>609</v>
      </c>
      <c r="C56" s="244"/>
    </row>
    <row r="57" spans="1:3" ht="16.5" customHeight="1">
      <c r="B57" s="420" t="s">
        <v>610</v>
      </c>
      <c r="C57" s="420"/>
    </row>
    <row r="58" spans="1:3" ht="16.5" customHeight="1">
      <c r="A58" s="414">
        <v>24</v>
      </c>
      <c r="B58" s="244" t="s">
        <v>611</v>
      </c>
      <c r="C58" s="244"/>
    </row>
    <row r="59" spans="1:3" ht="16.5" customHeight="1">
      <c r="B59" s="420" t="s">
        <v>612</v>
      </c>
      <c r="C59" s="420"/>
    </row>
    <row r="60" spans="1:3" ht="16.5" customHeight="1">
      <c r="A60" s="414">
        <v>25</v>
      </c>
      <c r="B60" s="244" t="s">
        <v>613</v>
      </c>
      <c r="C60" s="244"/>
    </row>
    <row r="61" spans="1:3" ht="16.5" customHeight="1">
      <c r="B61" s="420" t="s">
        <v>614</v>
      </c>
      <c r="C61" s="420"/>
    </row>
    <row r="62" spans="1:3" ht="16.5" customHeight="1">
      <c r="A62" s="414">
        <v>26</v>
      </c>
      <c r="B62" s="244" t="s">
        <v>615</v>
      </c>
      <c r="C62" s="244"/>
    </row>
    <row r="63" spans="1:3" ht="16.5" customHeight="1">
      <c r="B63" s="420" t="s">
        <v>616</v>
      </c>
      <c r="C63" s="420"/>
    </row>
    <row r="64" spans="1:3" ht="16.5" customHeight="1">
      <c r="A64" s="414">
        <v>27</v>
      </c>
      <c r="B64" s="244" t="s">
        <v>617</v>
      </c>
      <c r="C64" s="244"/>
    </row>
    <row r="65" spans="1:3" ht="16.5" customHeight="1">
      <c r="B65" s="420" t="s">
        <v>618</v>
      </c>
      <c r="C65" s="420"/>
    </row>
    <row r="66" spans="1:3" ht="30" customHeight="1">
      <c r="A66" s="414">
        <v>28</v>
      </c>
      <c r="B66" s="244" t="s">
        <v>619</v>
      </c>
      <c r="C66" s="244"/>
    </row>
    <row r="67" spans="1:3" ht="16.5" customHeight="1">
      <c r="B67" s="420" t="s">
        <v>620</v>
      </c>
      <c r="C67" s="420"/>
    </row>
    <row r="68" spans="1:3" ht="16.5" customHeight="1">
      <c r="A68" s="414">
        <v>29</v>
      </c>
      <c r="B68" s="244" t="s">
        <v>621</v>
      </c>
      <c r="C68" s="244"/>
    </row>
    <row r="69" spans="1:3" ht="16.5" customHeight="1">
      <c r="B69" s="420" t="s">
        <v>622</v>
      </c>
      <c r="C69" s="420"/>
    </row>
    <row r="70" spans="1:3" ht="16.5" customHeight="1">
      <c r="A70" s="414">
        <v>30</v>
      </c>
      <c r="B70" s="244" t="s">
        <v>623</v>
      </c>
      <c r="C70" s="244"/>
    </row>
    <row r="71" spans="1:3" ht="16.5" customHeight="1">
      <c r="B71" s="420" t="s">
        <v>40</v>
      </c>
      <c r="C71" s="420"/>
    </row>
    <row r="72" spans="1:3" ht="16.5" customHeight="1">
      <c r="A72" s="414">
        <v>31</v>
      </c>
      <c r="B72" s="244" t="s">
        <v>624</v>
      </c>
      <c r="C72" s="244"/>
    </row>
    <row r="73" spans="1:3" ht="16.5" customHeight="1">
      <c r="B73" s="420" t="s">
        <v>625</v>
      </c>
      <c r="C73" s="420"/>
    </row>
    <row r="74" spans="1:3" ht="27.75" customHeight="1">
      <c r="A74" s="414">
        <v>32</v>
      </c>
      <c r="B74" s="244" t="s">
        <v>626</v>
      </c>
      <c r="C74" s="244"/>
    </row>
    <row r="75" spans="1:3" ht="16.5" customHeight="1">
      <c r="B75" s="420" t="s">
        <v>620</v>
      </c>
      <c r="C75" s="420"/>
    </row>
    <row r="76" spans="1:3" ht="16.5" customHeight="1">
      <c r="A76" s="414">
        <v>33</v>
      </c>
      <c r="B76" s="244" t="s">
        <v>627</v>
      </c>
      <c r="C76" s="244"/>
    </row>
    <row r="77" spans="1:3" ht="16.5" customHeight="1">
      <c r="B77" s="420" t="s">
        <v>628</v>
      </c>
      <c r="C77" s="420"/>
    </row>
    <row r="78" spans="1:3" ht="16.5" customHeight="1">
      <c r="A78" s="414">
        <v>34</v>
      </c>
      <c r="B78" s="244" t="s">
        <v>629</v>
      </c>
      <c r="C78" s="244"/>
    </row>
    <row r="79" spans="1:3" ht="16.5" customHeight="1">
      <c r="B79" s="420" t="s">
        <v>413</v>
      </c>
      <c r="C79" s="420"/>
    </row>
    <row r="80" spans="1:3" ht="16.5" customHeight="1">
      <c r="A80" s="414">
        <v>35</v>
      </c>
      <c r="B80" s="244" t="s">
        <v>41</v>
      </c>
      <c r="C80" s="244"/>
    </row>
    <row r="81" spans="1:3" ht="16.5" customHeight="1">
      <c r="B81" s="420" t="s">
        <v>42</v>
      </c>
      <c r="C81" s="420"/>
    </row>
    <row r="82" spans="1:3" ht="16.5" customHeight="1">
      <c r="A82" s="414">
        <v>36</v>
      </c>
      <c r="B82" s="244" t="s">
        <v>43</v>
      </c>
      <c r="C82" s="244"/>
    </row>
    <row r="83" spans="1:3" ht="16.5" customHeight="1">
      <c r="B83" s="420" t="s">
        <v>44</v>
      </c>
      <c r="C83" s="420"/>
    </row>
    <row r="84" spans="1:3" ht="16.5" customHeight="1">
      <c r="A84" s="414">
        <v>37</v>
      </c>
      <c r="B84" s="244" t="s">
        <v>45</v>
      </c>
      <c r="C84" s="244"/>
    </row>
    <row r="85" spans="1:3" ht="16.5" customHeight="1">
      <c r="B85" s="420" t="s">
        <v>46</v>
      </c>
      <c r="C85" s="420"/>
    </row>
    <row r="86" spans="1:3" ht="16.5" customHeight="1">
      <c r="A86" s="414">
        <v>38</v>
      </c>
      <c r="B86" s="244" t="s">
        <v>47</v>
      </c>
      <c r="C86" s="244"/>
    </row>
    <row r="87" spans="1:3" ht="16.5" customHeight="1">
      <c r="B87" s="420" t="s">
        <v>48</v>
      </c>
      <c r="C87" s="420"/>
    </row>
    <row r="88" spans="1:3" ht="16.5" customHeight="1">
      <c r="A88" s="414">
        <v>39</v>
      </c>
      <c r="B88" s="244" t="s">
        <v>49</v>
      </c>
      <c r="C88" s="244"/>
    </row>
    <row r="89" spans="1:3" ht="16.5" customHeight="1">
      <c r="B89" s="420" t="s">
        <v>50</v>
      </c>
      <c r="C89" s="420"/>
    </row>
    <row r="90" spans="1:3" ht="16.5" customHeight="1">
      <c r="A90" s="414">
        <v>40</v>
      </c>
      <c r="B90" s="244" t="s">
        <v>51</v>
      </c>
      <c r="C90" s="244"/>
    </row>
    <row r="91" spans="1:3" ht="16.5" customHeight="1">
      <c r="B91" s="420" t="s">
        <v>52</v>
      </c>
      <c r="C91" s="420"/>
    </row>
    <row r="92" spans="1:3" ht="16.5" customHeight="1">
      <c r="A92" s="419">
        <v>41</v>
      </c>
      <c r="B92" s="244" t="s">
        <v>630</v>
      </c>
      <c r="C92" s="420"/>
    </row>
    <row r="93" spans="1:3" ht="16.5" customHeight="1">
      <c r="B93" s="420" t="s">
        <v>631</v>
      </c>
      <c r="C93" s="420"/>
    </row>
    <row r="94" spans="1:3" ht="16.5" customHeight="1">
      <c r="A94" s="414">
        <v>42</v>
      </c>
      <c r="B94" s="244" t="s">
        <v>632</v>
      </c>
      <c r="C94" s="244"/>
    </row>
    <row r="95" spans="1:3" ht="16.5" customHeight="1">
      <c r="B95" s="420" t="s">
        <v>633</v>
      </c>
      <c r="C95" s="420"/>
    </row>
    <row r="96" spans="1:3" ht="16.5" customHeight="1">
      <c r="A96" s="414">
        <v>43</v>
      </c>
      <c r="B96" s="244" t="s">
        <v>634</v>
      </c>
      <c r="C96" s="244"/>
    </row>
    <row r="97" spans="1:3" ht="16.5" customHeight="1">
      <c r="B97" s="420" t="s">
        <v>635</v>
      </c>
      <c r="C97" s="420"/>
    </row>
    <row r="98" spans="1:3" ht="16.5" customHeight="1">
      <c r="A98" s="414">
        <v>44</v>
      </c>
      <c r="B98" s="244" t="s">
        <v>53</v>
      </c>
      <c r="C98" s="244"/>
    </row>
    <row r="99" spans="1:3" ht="16.5" customHeight="1">
      <c r="B99" s="420" t="s">
        <v>54</v>
      </c>
      <c r="C99" s="420"/>
    </row>
    <row r="100" spans="1:3" ht="16.5" customHeight="1">
      <c r="A100" s="414">
        <v>45</v>
      </c>
      <c r="B100" s="425" t="s">
        <v>55</v>
      </c>
      <c r="C100" s="426"/>
    </row>
    <row r="101" spans="1:3" ht="16.5" customHeight="1">
      <c r="B101" s="427" t="s">
        <v>56</v>
      </c>
      <c r="C101" s="428"/>
    </row>
    <row r="102" spans="1:3" ht="16.5" customHeight="1">
      <c r="A102" s="414">
        <v>46</v>
      </c>
      <c r="B102" s="244" t="s">
        <v>57</v>
      </c>
      <c r="C102" s="244"/>
    </row>
    <row r="103" spans="1:3" ht="16.5" customHeight="1">
      <c r="B103" s="420" t="s">
        <v>58</v>
      </c>
      <c r="C103" s="420"/>
    </row>
    <row r="104" spans="1:3" ht="16.5" customHeight="1">
      <c r="A104" s="414">
        <v>47</v>
      </c>
      <c r="B104" s="244" t="s">
        <v>59</v>
      </c>
      <c r="C104" s="244"/>
    </row>
    <row r="105" spans="1:3" ht="16.5" customHeight="1">
      <c r="B105" s="420" t="s">
        <v>60</v>
      </c>
      <c r="C105" s="420"/>
    </row>
    <row r="106" spans="1:3" ht="16.5" customHeight="1">
      <c r="A106" s="414">
        <v>48</v>
      </c>
      <c r="B106" s="244" t="s">
        <v>636</v>
      </c>
      <c r="C106" s="244"/>
    </row>
    <row r="107" spans="1:3" ht="16.5" customHeight="1">
      <c r="B107" s="420" t="s">
        <v>637</v>
      </c>
      <c r="C107" s="420"/>
    </row>
    <row r="108" spans="1:3" ht="29.25" customHeight="1">
      <c r="A108" s="414">
        <v>49</v>
      </c>
      <c r="B108" s="244" t="s">
        <v>638</v>
      </c>
      <c r="C108" s="244"/>
    </row>
    <row r="109" spans="1:3" ht="16.5" customHeight="1">
      <c r="B109" s="420" t="s">
        <v>61</v>
      </c>
      <c r="C109" s="420"/>
    </row>
    <row r="110" spans="1:3" ht="16.5" customHeight="1">
      <c r="A110" s="419">
        <v>50</v>
      </c>
      <c r="B110" s="244" t="s">
        <v>639</v>
      </c>
      <c r="C110" s="244"/>
    </row>
    <row r="111" spans="1:3" ht="16.5" customHeight="1">
      <c r="B111" s="420" t="s">
        <v>640</v>
      </c>
      <c r="C111" s="420"/>
    </row>
    <row r="112" spans="1:3" ht="16.5" customHeight="1">
      <c r="A112" s="414">
        <v>51</v>
      </c>
      <c r="B112" s="244" t="s">
        <v>641</v>
      </c>
      <c r="C112" s="244"/>
    </row>
    <row r="113" spans="1:3" ht="16.5" customHeight="1">
      <c r="B113" s="420" t="s">
        <v>642</v>
      </c>
      <c r="C113" s="420"/>
    </row>
    <row r="114" spans="1:3" ht="16.5" customHeight="1">
      <c r="A114" s="414">
        <v>52</v>
      </c>
      <c r="B114" s="244" t="s">
        <v>62</v>
      </c>
      <c r="C114" s="244"/>
    </row>
    <row r="115" spans="1:3" ht="16.5" customHeight="1">
      <c r="B115" s="420" t="s">
        <v>63</v>
      </c>
      <c r="C115" s="420"/>
    </row>
    <row r="116" spans="1:3" ht="16.5" customHeight="1">
      <c r="A116" s="414">
        <v>53</v>
      </c>
      <c r="B116" s="244" t="s">
        <v>643</v>
      </c>
      <c r="C116" s="9"/>
    </row>
    <row r="117" spans="1:3" ht="16.5" customHeight="1">
      <c r="B117" s="244" t="s">
        <v>347</v>
      </c>
    </row>
    <row r="118" spans="1:3" ht="16.5" customHeight="1">
      <c r="B118" s="420" t="s">
        <v>644</v>
      </c>
      <c r="C118" s="10"/>
    </row>
    <row r="119" spans="1:3" ht="16.5" customHeight="1">
      <c r="A119" s="419">
        <v>54</v>
      </c>
      <c r="B119" s="244" t="s">
        <v>645</v>
      </c>
      <c r="C119" s="420"/>
    </row>
    <row r="120" spans="1:3">
      <c r="B120" s="420" t="s">
        <v>646</v>
      </c>
    </row>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sheetData>
  <pageMargins left="0.7" right="0.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topLeftCell="A10" workbookViewId="0">
      <selection activeCell="E23" sqref="E23"/>
    </sheetView>
  </sheetViews>
  <sheetFormatPr defaultRowHeight="12.75"/>
  <cols>
    <col min="1" max="1" width="6.5703125" style="38" customWidth="1"/>
    <col min="2" max="2" width="76.85546875" style="38" customWidth="1"/>
    <col min="3" max="3" width="7" style="38" customWidth="1"/>
    <col min="4" max="16384" width="9.140625" style="38"/>
  </cols>
  <sheetData>
    <row r="1" spans="1:3" ht="15">
      <c r="A1" s="37"/>
      <c r="B1" s="37"/>
      <c r="C1" s="37"/>
    </row>
    <row r="2" spans="1:3" ht="20.25">
      <c r="A2" s="372" t="s">
        <v>124</v>
      </c>
      <c r="B2" s="372"/>
      <c r="C2" s="372"/>
    </row>
  </sheetData>
  <mergeCells count="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B12"/>
  <sheetViews>
    <sheetView tabSelected="1" topLeftCell="A10" zoomScaleNormal="100" workbookViewId="0">
      <selection activeCell="A7" sqref="A7"/>
    </sheetView>
  </sheetViews>
  <sheetFormatPr defaultRowHeight="18"/>
  <cols>
    <col min="1" max="1" width="93.7109375" style="299" customWidth="1"/>
    <col min="2" max="2" width="7" style="38" customWidth="1"/>
    <col min="3" max="16384" width="9.140625" style="38"/>
  </cols>
  <sheetData>
    <row r="1" spans="1:2" ht="18.75">
      <c r="A1" s="294" t="s">
        <v>125</v>
      </c>
      <c r="B1" s="37"/>
    </row>
    <row r="2" spans="1:2" ht="20.25">
      <c r="A2" s="294" t="s">
        <v>336</v>
      </c>
      <c r="B2" s="295"/>
    </row>
    <row r="3" spans="1:2" ht="18.75">
      <c r="A3" s="296"/>
    </row>
    <row r="4" spans="1:2" ht="18.75">
      <c r="A4" s="296" t="s">
        <v>333</v>
      </c>
    </row>
    <row r="5" spans="1:2" ht="75">
      <c r="A5" s="297" t="s">
        <v>340</v>
      </c>
    </row>
    <row r="6" spans="1:2" ht="59.25" customHeight="1">
      <c r="A6" s="297" t="s">
        <v>341</v>
      </c>
    </row>
    <row r="7" spans="1:2" ht="197.25" customHeight="1">
      <c r="A7" s="297" t="s">
        <v>337</v>
      </c>
    </row>
    <row r="8" spans="1:2" s="298" customFormat="1" ht="18.75">
      <c r="A8" s="296" t="s">
        <v>331</v>
      </c>
    </row>
    <row r="9" spans="1:2" ht="108.75" customHeight="1">
      <c r="A9" s="297" t="s">
        <v>338</v>
      </c>
    </row>
    <row r="10" spans="1:2" s="298" customFormat="1" ht="18.75">
      <c r="A10" s="296" t="s">
        <v>332</v>
      </c>
    </row>
    <row r="11" spans="1:2" ht="37.5">
      <c r="A11" s="297" t="s">
        <v>339</v>
      </c>
    </row>
    <row r="12" spans="1:2" ht="56.25">
      <c r="A12" s="297" t="s">
        <v>342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
  <sheetViews>
    <sheetView workbookViewId="0">
      <selection activeCell="E23" sqref="E23"/>
    </sheetView>
  </sheetViews>
  <sheetFormatPr defaultRowHeight="15"/>
  <cols>
    <col min="1" max="1" width="97.85546875" style="40" customWidth="1"/>
    <col min="2" max="16384" width="9.140625" style="40"/>
  </cols>
  <sheetData>
    <row r="2" spans="1:1" ht="20.25">
      <c r="A2" s="39"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K1:S24"/>
  <sheetViews>
    <sheetView topLeftCell="B1" workbookViewId="0">
      <selection activeCell="E23" sqref="E23"/>
    </sheetView>
  </sheetViews>
  <sheetFormatPr defaultColWidth="10.28515625" defaultRowHeight="15"/>
  <cols>
    <col min="1" max="6" width="10.28515625" style="41" customWidth="1"/>
    <col min="7" max="7" width="24.140625" style="41" customWidth="1"/>
    <col min="8" max="8" width="17.28515625" style="41" customWidth="1"/>
    <col min="9" max="10" width="10.28515625" style="41"/>
    <col min="11" max="11" width="10.7109375" style="41" customWidth="1"/>
    <col min="12" max="13" width="11.5703125" style="41" hidden="1" customWidth="1"/>
    <col min="14" max="14" width="10.7109375" style="41" hidden="1" customWidth="1"/>
    <col min="15" max="17" width="10.7109375" style="41" customWidth="1"/>
    <col min="18" max="256" width="10.28515625" style="41"/>
    <col min="257" max="262" width="10.28515625" style="41" customWidth="1"/>
    <col min="263" max="263" width="24.140625" style="41" customWidth="1"/>
    <col min="264" max="264" width="17.28515625" style="41" customWidth="1"/>
    <col min="265" max="267" width="10.28515625" style="41"/>
    <col min="268" max="272" width="10.7109375" style="41" customWidth="1"/>
    <col min="273" max="512" width="10.28515625" style="41"/>
    <col min="513" max="518" width="10.28515625" style="41" customWidth="1"/>
    <col min="519" max="519" width="24.140625" style="41" customWidth="1"/>
    <col min="520" max="520" width="17.28515625" style="41" customWidth="1"/>
    <col min="521" max="523" width="10.28515625" style="41"/>
    <col min="524" max="528" width="10.7109375" style="41" customWidth="1"/>
    <col min="529" max="768" width="10.28515625" style="41"/>
    <col min="769" max="774" width="10.28515625" style="41" customWidth="1"/>
    <col min="775" max="775" width="24.140625" style="41" customWidth="1"/>
    <col min="776" max="776" width="17.28515625" style="41" customWidth="1"/>
    <col min="777" max="779" width="10.28515625" style="41"/>
    <col min="780" max="784" width="10.7109375" style="41" customWidth="1"/>
    <col min="785" max="1024" width="10.28515625" style="41"/>
    <col min="1025" max="1030" width="10.28515625" style="41" customWidth="1"/>
    <col min="1031" max="1031" width="24.140625" style="41" customWidth="1"/>
    <col min="1032" max="1032" width="17.28515625" style="41" customWidth="1"/>
    <col min="1033" max="1035" width="10.28515625" style="41"/>
    <col min="1036" max="1040" width="10.7109375" style="41" customWidth="1"/>
    <col min="1041" max="1280" width="10.28515625" style="41"/>
    <col min="1281" max="1286" width="10.28515625" style="41" customWidth="1"/>
    <col min="1287" max="1287" width="24.140625" style="41" customWidth="1"/>
    <col min="1288" max="1288" width="17.28515625" style="41" customWidth="1"/>
    <col min="1289" max="1291" width="10.28515625" style="41"/>
    <col min="1292" max="1296" width="10.7109375" style="41" customWidth="1"/>
    <col min="1297" max="1536" width="10.28515625" style="41"/>
    <col min="1537" max="1542" width="10.28515625" style="41" customWidth="1"/>
    <col min="1543" max="1543" width="24.140625" style="41" customWidth="1"/>
    <col min="1544" max="1544" width="17.28515625" style="41" customWidth="1"/>
    <col min="1545" max="1547" width="10.28515625" style="41"/>
    <col min="1548" max="1552" width="10.7109375" style="41" customWidth="1"/>
    <col min="1553" max="1792" width="10.28515625" style="41"/>
    <col min="1793" max="1798" width="10.28515625" style="41" customWidth="1"/>
    <col min="1799" max="1799" width="24.140625" style="41" customWidth="1"/>
    <col min="1800" max="1800" width="17.28515625" style="41" customWidth="1"/>
    <col min="1801" max="1803" width="10.28515625" style="41"/>
    <col min="1804" max="1808" width="10.7109375" style="41" customWidth="1"/>
    <col min="1809" max="2048" width="10.28515625" style="41"/>
    <col min="2049" max="2054" width="10.28515625" style="41" customWidth="1"/>
    <col min="2055" max="2055" width="24.140625" style="41" customWidth="1"/>
    <col min="2056" max="2056" width="17.28515625" style="41" customWidth="1"/>
    <col min="2057" max="2059" width="10.28515625" style="41"/>
    <col min="2060" max="2064" width="10.7109375" style="41" customWidth="1"/>
    <col min="2065" max="2304" width="10.28515625" style="41"/>
    <col min="2305" max="2310" width="10.28515625" style="41" customWidth="1"/>
    <col min="2311" max="2311" width="24.140625" style="41" customWidth="1"/>
    <col min="2312" max="2312" width="17.28515625" style="41" customWidth="1"/>
    <col min="2313" max="2315" width="10.28515625" style="41"/>
    <col min="2316" max="2320" width="10.7109375" style="41" customWidth="1"/>
    <col min="2321" max="2560" width="10.28515625" style="41"/>
    <col min="2561" max="2566" width="10.28515625" style="41" customWidth="1"/>
    <col min="2567" max="2567" width="24.140625" style="41" customWidth="1"/>
    <col min="2568" max="2568" width="17.28515625" style="41" customWidth="1"/>
    <col min="2569" max="2571" width="10.28515625" style="41"/>
    <col min="2572" max="2576" width="10.7109375" style="41" customWidth="1"/>
    <col min="2577" max="2816" width="10.28515625" style="41"/>
    <col min="2817" max="2822" width="10.28515625" style="41" customWidth="1"/>
    <col min="2823" max="2823" width="24.140625" style="41" customWidth="1"/>
    <col min="2824" max="2824" width="17.28515625" style="41" customWidth="1"/>
    <col min="2825" max="2827" width="10.28515625" style="41"/>
    <col min="2828" max="2832" width="10.7109375" style="41" customWidth="1"/>
    <col min="2833" max="3072" width="10.28515625" style="41"/>
    <col min="3073" max="3078" width="10.28515625" style="41" customWidth="1"/>
    <col min="3079" max="3079" width="24.140625" style="41" customWidth="1"/>
    <col min="3080" max="3080" width="17.28515625" style="41" customWidth="1"/>
    <col min="3081" max="3083" width="10.28515625" style="41"/>
    <col min="3084" max="3088" width="10.7109375" style="41" customWidth="1"/>
    <col min="3089" max="3328" width="10.28515625" style="41"/>
    <col min="3329" max="3334" width="10.28515625" style="41" customWidth="1"/>
    <col min="3335" max="3335" width="24.140625" style="41" customWidth="1"/>
    <col min="3336" max="3336" width="17.28515625" style="41" customWidth="1"/>
    <col min="3337" max="3339" width="10.28515625" style="41"/>
    <col min="3340" max="3344" width="10.7109375" style="41" customWidth="1"/>
    <col min="3345" max="3584" width="10.28515625" style="41"/>
    <col min="3585" max="3590" width="10.28515625" style="41" customWidth="1"/>
    <col min="3591" max="3591" width="24.140625" style="41" customWidth="1"/>
    <col min="3592" max="3592" width="17.28515625" style="41" customWidth="1"/>
    <col min="3593" max="3595" width="10.28515625" style="41"/>
    <col min="3596" max="3600" width="10.7109375" style="41" customWidth="1"/>
    <col min="3601" max="3840" width="10.28515625" style="41"/>
    <col min="3841" max="3846" width="10.28515625" style="41" customWidth="1"/>
    <col min="3847" max="3847" width="24.140625" style="41" customWidth="1"/>
    <col min="3848" max="3848" width="17.28515625" style="41" customWidth="1"/>
    <col min="3849" max="3851" width="10.28515625" style="41"/>
    <col min="3852" max="3856" width="10.7109375" style="41" customWidth="1"/>
    <col min="3857" max="4096" width="10.28515625" style="41"/>
    <col min="4097" max="4102" width="10.28515625" style="41" customWidth="1"/>
    <col min="4103" max="4103" width="24.140625" style="41" customWidth="1"/>
    <col min="4104" max="4104" width="17.28515625" style="41" customWidth="1"/>
    <col min="4105" max="4107" width="10.28515625" style="41"/>
    <col min="4108" max="4112" width="10.7109375" style="41" customWidth="1"/>
    <col min="4113" max="4352" width="10.28515625" style="41"/>
    <col min="4353" max="4358" width="10.28515625" style="41" customWidth="1"/>
    <col min="4359" max="4359" width="24.140625" style="41" customWidth="1"/>
    <col min="4360" max="4360" width="17.28515625" style="41" customWidth="1"/>
    <col min="4361" max="4363" width="10.28515625" style="41"/>
    <col min="4364" max="4368" width="10.7109375" style="41" customWidth="1"/>
    <col min="4369" max="4608" width="10.28515625" style="41"/>
    <col min="4609" max="4614" width="10.28515625" style="41" customWidth="1"/>
    <col min="4615" max="4615" width="24.140625" style="41" customWidth="1"/>
    <col min="4616" max="4616" width="17.28515625" style="41" customWidth="1"/>
    <col min="4617" max="4619" width="10.28515625" style="41"/>
    <col min="4620" max="4624" width="10.7109375" style="41" customWidth="1"/>
    <col min="4625" max="4864" width="10.28515625" style="41"/>
    <col min="4865" max="4870" width="10.28515625" style="41" customWidth="1"/>
    <col min="4871" max="4871" width="24.140625" style="41" customWidth="1"/>
    <col min="4872" max="4872" width="17.28515625" style="41" customWidth="1"/>
    <col min="4873" max="4875" width="10.28515625" style="41"/>
    <col min="4876" max="4880" width="10.7109375" style="41" customWidth="1"/>
    <col min="4881" max="5120" width="10.28515625" style="41"/>
    <col min="5121" max="5126" width="10.28515625" style="41" customWidth="1"/>
    <col min="5127" max="5127" width="24.140625" style="41" customWidth="1"/>
    <col min="5128" max="5128" width="17.28515625" style="41" customWidth="1"/>
    <col min="5129" max="5131" width="10.28515625" style="41"/>
    <col min="5132" max="5136" width="10.7109375" style="41" customWidth="1"/>
    <col min="5137" max="5376" width="10.28515625" style="41"/>
    <col min="5377" max="5382" width="10.28515625" style="41" customWidth="1"/>
    <col min="5383" max="5383" width="24.140625" style="41" customWidth="1"/>
    <col min="5384" max="5384" width="17.28515625" style="41" customWidth="1"/>
    <col min="5385" max="5387" width="10.28515625" style="41"/>
    <col min="5388" max="5392" width="10.7109375" style="41" customWidth="1"/>
    <col min="5393" max="5632" width="10.28515625" style="41"/>
    <col min="5633" max="5638" width="10.28515625" style="41" customWidth="1"/>
    <col min="5639" max="5639" width="24.140625" style="41" customWidth="1"/>
    <col min="5640" max="5640" width="17.28515625" style="41" customWidth="1"/>
    <col min="5641" max="5643" width="10.28515625" style="41"/>
    <col min="5644" max="5648" width="10.7109375" style="41" customWidth="1"/>
    <col min="5649" max="5888" width="10.28515625" style="41"/>
    <col min="5889" max="5894" width="10.28515625" style="41" customWidth="1"/>
    <col min="5895" max="5895" width="24.140625" style="41" customWidth="1"/>
    <col min="5896" max="5896" width="17.28515625" style="41" customWidth="1"/>
    <col min="5897" max="5899" width="10.28515625" style="41"/>
    <col min="5900" max="5904" width="10.7109375" style="41" customWidth="1"/>
    <col min="5905" max="6144" width="10.28515625" style="41"/>
    <col min="6145" max="6150" width="10.28515625" style="41" customWidth="1"/>
    <col min="6151" max="6151" width="24.140625" style="41" customWidth="1"/>
    <col min="6152" max="6152" width="17.28515625" style="41" customWidth="1"/>
    <col min="6153" max="6155" width="10.28515625" style="41"/>
    <col min="6156" max="6160" width="10.7109375" style="41" customWidth="1"/>
    <col min="6161" max="6400" width="10.28515625" style="41"/>
    <col min="6401" max="6406" width="10.28515625" style="41" customWidth="1"/>
    <col min="6407" max="6407" width="24.140625" style="41" customWidth="1"/>
    <col min="6408" max="6408" width="17.28515625" style="41" customWidth="1"/>
    <col min="6409" max="6411" width="10.28515625" style="41"/>
    <col min="6412" max="6416" width="10.7109375" style="41" customWidth="1"/>
    <col min="6417" max="6656" width="10.28515625" style="41"/>
    <col min="6657" max="6662" width="10.28515625" style="41" customWidth="1"/>
    <col min="6663" max="6663" width="24.140625" style="41" customWidth="1"/>
    <col min="6664" max="6664" width="17.28515625" style="41" customWidth="1"/>
    <col min="6665" max="6667" width="10.28515625" style="41"/>
    <col min="6668" max="6672" width="10.7109375" style="41" customWidth="1"/>
    <col min="6673" max="6912" width="10.28515625" style="41"/>
    <col min="6913" max="6918" width="10.28515625" style="41" customWidth="1"/>
    <col min="6919" max="6919" width="24.140625" style="41" customWidth="1"/>
    <col min="6920" max="6920" width="17.28515625" style="41" customWidth="1"/>
    <col min="6921" max="6923" width="10.28515625" style="41"/>
    <col min="6924" max="6928" width="10.7109375" style="41" customWidth="1"/>
    <col min="6929" max="7168" width="10.28515625" style="41"/>
    <col min="7169" max="7174" width="10.28515625" style="41" customWidth="1"/>
    <col min="7175" max="7175" width="24.140625" style="41" customWidth="1"/>
    <col min="7176" max="7176" width="17.28515625" style="41" customWidth="1"/>
    <col min="7177" max="7179" width="10.28515625" style="41"/>
    <col min="7180" max="7184" width="10.7109375" style="41" customWidth="1"/>
    <col min="7185" max="7424" width="10.28515625" style="41"/>
    <col min="7425" max="7430" width="10.28515625" style="41" customWidth="1"/>
    <col min="7431" max="7431" width="24.140625" style="41" customWidth="1"/>
    <col min="7432" max="7432" width="17.28515625" style="41" customWidth="1"/>
    <col min="7433" max="7435" width="10.28515625" style="41"/>
    <col min="7436" max="7440" width="10.7109375" style="41" customWidth="1"/>
    <col min="7441" max="7680" width="10.28515625" style="41"/>
    <col min="7681" max="7686" width="10.28515625" style="41" customWidth="1"/>
    <col min="7687" max="7687" width="24.140625" style="41" customWidth="1"/>
    <col min="7688" max="7688" width="17.28515625" style="41" customWidth="1"/>
    <col min="7689" max="7691" width="10.28515625" style="41"/>
    <col min="7692" max="7696" width="10.7109375" style="41" customWidth="1"/>
    <col min="7697" max="7936" width="10.28515625" style="41"/>
    <col min="7937" max="7942" width="10.28515625" style="41" customWidth="1"/>
    <col min="7943" max="7943" width="24.140625" style="41" customWidth="1"/>
    <col min="7944" max="7944" width="17.28515625" style="41" customWidth="1"/>
    <col min="7945" max="7947" width="10.28515625" style="41"/>
    <col min="7948" max="7952" width="10.7109375" style="41" customWidth="1"/>
    <col min="7953" max="8192" width="10.28515625" style="41"/>
    <col min="8193" max="8198" width="10.28515625" style="41" customWidth="1"/>
    <col min="8199" max="8199" width="24.140625" style="41" customWidth="1"/>
    <col min="8200" max="8200" width="17.28515625" style="41" customWidth="1"/>
    <col min="8201" max="8203" width="10.28515625" style="41"/>
    <col min="8204" max="8208" width="10.7109375" style="41" customWidth="1"/>
    <col min="8209" max="8448" width="10.28515625" style="41"/>
    <col min="8449" max="8454" width="10.28515625" style="41" customWidth="1"/>
    <col min="8455" max="8455" width="24.140625" style="41" customWidth="1"/>
    <col min="8456" max="8456" width="17.28515625" style="41" customWidth="1"/>
    <col min="8457" max="8459" width="10.28515625" style="41"/>
    <col min="8460" max="8464" width="10.7109375" style="41" customWidth="1"/>
    <col min="8465" max="8704" width="10.28515625" style="41"/>
    <col min="8705" max="8710" width="10.28515625" style="41" customWidth="1"/>
    <col min="8711" max="8711" width="24.140625" style="41" customWidth="1"/>
    <col min="8712" max="8712" width="17.28515625" style="41" customWidth="1"/>
    <col min="8713" max="8715" width="10.28515625" style="41"/>
    <col min="8716" max="8720" width="10.7109375" style="41" customWidth="1"/>
    <col min="8721" max="8960" width="10.28515625" style="41"/>
    <col min="8961" max="8966" width="10.28515625" style="41" customWidth="1"/>
    <col min="8967" max="8967" width="24.140625" style="41" customWidth="1"/>
    <col min="8968" max="8968" width="17.28515625" style="41" customWidth="1"/>
    <col min="8969" max="8971" width="10.28515625" style="41"/>
    <col min="8972" max="8976" width="10.7109375" style="41" customWidth="1"/>
    <col min="8977" max="9216" width="10.28515625" style="41"/>
    <col min="9217" max="9222" width="10.28515625" style="41" customWidth="1"/>
    <col min="9223" max="9223" width="24.140625" style="41" customWidth="1"/>
    <col min="9224" max="9224" width="17.28515625" style="41" customWidth="1"/>
    <col min="9225" max="9227" width="10.28515625" style="41"/>
    <col min="9228" max="9232" width="10.7109375" style="41" customWidth="1"/>
    <col min="9233" max="9472" width="10.28515625" style="41"/>
    <col min="9473" max="9478" width="10.28515625" style="41" customWidth="1"/>
    <col min="9479" max="9479" width="24.140625" style="41" customWidth="1"/>
    <col min="9480" max="9480" width="17.28515625" style="41" customWidth="1"/>
    <col min="9481" max="9483" width="10.28515625" style="41"/>
    <col min="9484" max="9488" width="10.7109375" style="41" customWidth="1"/>
    <col min="9489" max="9728" width="10.28515625" style="41"/>
    <col min="9729" max="9734" width="10.28515625" style="41" customWidth="1"/>
    <col min="9735" max="9735" width="24.140625" style="41" customWidth="1"/>
    <col min="9736" max="9736" width="17.28515625" style="41" customWidth="1"/>
    <col min="9737" max="9739" width="10.28515625" style="41"/>
    <col min="9740" max="9744" width="10.7109375" style="41" customWidth="1"/>
    <col min="9745" max="9984" width="10.28515625" style="41"/>
    <col min="9985" max="9990" width="10.28515625" style="41" customWidth="1"/>
    <col min="9991" max="9991" width="24.140625" style="41" customWidth="1"/>
    <col min="9992" max="9992" width="17.28515625" style="41" customWidth="1"/>
    <col min="9993" max="9995" width="10.28515625" style="41"/>
    <col min="9996" max="10000" width="10.7109375" style="41" customWidth="1"/>
    <col min="10001" max="10240" width="10.28515625" style="41"/>
    <col min="10241" max="10246" width="10.28515625" style="41" customWidth="1"/>
    <col min="10247" max="10247" width="24.140625" style="41" customWidth="1"/>
    <col min="10248" max="10248" width="17.28515625" style="41" customWidth="1"/>
    <col min="10249" max="10251" width="10.28515625" style="41"/>
    <col min="10252" max="10256" width="10.7109375" style="41" customWidth="1"/>
    <col min="10257" max="10496" width="10.28515625" style="41"/>
    <col min="10497" max="10502" width="10.28515625" style="41" customWidth="1"/>
    <col min="10503" max="10503" width="24.140625" style="41" customWidth="1"/>
    <col min="10504" max="10504" width="17.28515625" style="41" customWidth="1"/>
    <col min="10505" max="10507" width="10.28515625" style="41"/>
    <col min="10508" max="10512" width="10.7109375" style="41" customWidth="1"/>
    <col min="10513" max="10752" width="10.28515625" style="41"/>
    <col min="10753" max="10758" width="10.28515625" style="41" customWidth="1"/>
    <col min="10759" max="10759" width="24.140625" style="41" customWidth="1"/>
    <col min="10760" max="10760" width="17.28515625" style="41" customWidth="1"/>
    <col min="10761" max="10763" width="10.28515625" style="41"/>
    <col min="10764" max="10768" width="10.7109375" style="41" customWidth="1"/>
    <col min="10769" max="11008" width="10.28515625" style="41"/>
    <col min="11009" max="11014" width="10.28515625" style="41" customWidth="1"/>
    <col min="11015" max="11015" width="24.140625" style="41" customWidth="1"/>
    <col min="11016" max="11016" width="17.28515625" style="41" customWidth="1"/>
    <col min="11017" max="11019" width="10.28515625" style="41"/>
    <col min="11020" max="11024" width="10.7109375" style="41" customWidth="1"/>
    <col min="11025" max="11264" width="10.28515625" style="41"/>
    <col min="11265" max="11270" width="10.28515625" style="41" customWidth="1"/>
    <col min="11271" max="11271" width="24.140625" style="41" customWidth="1"/>
    <col min="11272" max="11272" width="17.28515625" style="41" customWidth="1"/>
    <col min="11273" max="11275" width="10.28515625" style="41"/>
    <col min="11276" max="11280" width="10.7109375" style="41" customWidth="1"/>
    <col min="11281" max="11520" width="10.28515625" style="41"/>
    <col min="11521" max="11526" width="10.28515625" style="41" customWidth="1"/>
    <col min="11527" max="11527" width="24.140625" style="41" customWidth="1"/>
    <col min="11528" max="11528" width="17.28515625" style="41" customWidth="1"/>
    <col min="11529" max="11531" width="10.28515625" style="41"/>
    <col min="11532" max="11536" width="10.7109375" style="41" customWidth="1"/>
    <col min="11537" max="11776" width="10.28515625" style="41"/>
    <col min="11777" max="11782" width="10.28515625" style="41" customWidth="1"/>
    <col min="11783" max="11783" width="24.140625" style="41" customWidth="1"/>
    <col min="11784" max="11784" width="17.28515625" style="41" customWidth="1"/>
    <col min="11785" max="11787" width="10.28515625" style="41"/>
    <col min="11788" max="11792" width="10.7109375" style="41" customWidth="1"/>
    <col min="11793" max="12032" width="10.28515625" style="41"/>
    <col min="12033" max="12038" width="10.28515625" style="41" customWidth="1"/>
    <col min="12039" max="12039" width="24.140625" style="41" customWidth="1"/>
    <col min="12040" max="12040" width="17.28515625" style="41" customWidth="1"/>
    <col min="12041" max="12043" width="10.28515625" style="41"/>
    <col min="12044" max="12048" width="10.7109375" style="41" customWidth="1"/>
    <col min="12049" max="12288" width="10.28515625" style="41"/>
    <col min="12289" max="12294" width="10.28515625" style="41" customWidth="1"/>
    <col min="12295" max="12295" width="24.140625" style="41" customWidth="1"/>
    <col min="12296" max="12296" width="17.28515625" style="41" customWidth="1"/>
    <col min="12297" max="12299" width="10.28515625" style="41"/>
    <col min="12300" max="12304" width="10.7109375" style="41" customWidth="1"/>
    <col min="12305" max="12544" width="10.28515625" style="41"/>
    <col min="12545" max="12550" width="10.28515625" style="41" customWidth="1"/>
    <col min="12551" max="12551" width="24.140625" style="41" customWidth="1"/>
    <col min="12552" max="12552" width="17.28515625" style="41" customWidth="1"/>
    <col min="12553" max="12555" width="10.28515625" style="41"/>
    <col min="12556" max="12560" width="10.7109375" style="41" customWidth="1"/>
    <col min="12561" max="12800" width="10.28515625" style="41"/>
    <col min="12801" max="12806" width="10.28515625" style="41" customWidth="1"/>
    <col min="12807" max="12807" width="24.140625" style="41" customWidth="1"/>
    <col min="12808" max="12808" width="17.28515625" style="41" customWidth="1"/>
    <col min="12809" max="12811" width="10.28515625" style="41"/>
    <col min="12812" max="12816" width="10.7109375" style="41" customWidth="1"/>
    <col min="12817" max="13056" width="10.28515625" style="41"/>
    <col min="13057" max="13062" width="10.28515625" style="41" customWidth="1"/>
    <col min="13063" max="13063" width="24.140625" style="41" customWidth="1"/>
    <col min="13064" max="13064" width="17.28515625" style="41" customWidth="1"/>
    <col min="13065" max="13067" width="10.28515625" style="41"/>
    <col min="13068" max="13072" width="10.7109375" style="41" customWidth="1"/>
    <col min="13073" max="13312" width="10.28515625" style="41"/>
    <col min="13313" max="13318" width="10.28515625" style="41" customWidth="1"/>
    <col min="13319" max="13319" width="24.140625" style="41" customWidth="1"/>
    <col min="13320" max="13320" width="17.28515625" style="41" customWidth="1"/>
    <col min="13321" max="13323" width="10.28515625" style="41"/>
    <col min="13324" max="13328" width="10.7109375" style="41" customWidth="1"/>
    <col min="13329" max="13568" width="10.28515625" style="41"/>
    <col min="13569" max="13574" width="10.28515625" style="41" customWidth="1"/>
    <col min="13575" max="13575" width="24.140625" style="41" customWidth="1"/>
    <col min="13576" max="13576" width="17.28515625" style="41" customWidth="1"/>
    <col min="13577" max="13579" width="10.28515625" style="41"/>
    <col min="13580" max="13584" width="10.7109375" style="41" customWidth="1"/>
    <col min="13585" max="13824" width="10.28515625" style="41"/>
    <col min="13825" max="13830" width="10.28515625" style="41" customWidth="1"/>
    <col min="13831" max="13831" width="24.140625" style="41" customWidth="1"/>
    <col min="13832" max="13832" width="17.28515625" style="41" customWidth="1"/>
    <col min="13833" max="13835" width="10.28515625" style="41"/>
    <col min="13836" max="13840" width="10.7109375" style="41" customWidth="1"/>
    <col min="13841" max="14080" width="10.28515625" style="41"/>
    <col min="14081" max="14086" width="10.28515625" style="41" customWidth="1"/>
    <col min="14087" max="14087" width="24.140625" style="41" customWidth="1"/>
    <col min="14088" max="14088" width="17.28515625" style="41" customWidth="1"/>
    <col min="14089" max="14091" width="10.28515625" style="41"/>
    <col min="14092" max="14096" width="10.7109375" style="41" customWidth="1"/>
    <col min="14097" max="14336" width="10.28515625" style="41"/>
    <col min="14337" max="14342" width="10.28515625" style="41" customWidth="1"/>
    <col min="14343" max="14343" width="24.140625" style="41" customWidth="1"/>
    <col min="14344" max="14344" width="17.28515625" style="41" customWidth="1"/>
    <col min="14345" max="14347" width="10.28515625" style="41"/>
    <col min="14348" max="14352" width="10.7109375" style="41" customWidth="1"/>
    <col min="14353" max="14592" width="10.28515625" style="41"/>
    <col min="14593" max="14598" width="10.28515625" style="41" customWidth="1"/>
    <col min="14599" max="14599" width="24.140625" style="41" customWidth="1"/>
    <col min="14600" max="14600" width="17.28515625" style="41" customWidth="1"/>
    <col min="14601" max="14603" width="10.28515625" style="41"/>
    <col min="14604" max="14608" width="10.7109375" style="41" customWidth="1"/>
    <col min="14609" max="14848" width="10.28515625" style="41"/>
    <col min="14849" max="14854" width="10.28515625" style="41" customWidth="1"/>
    <col min="14855" max="14855" width="24.140625" style="41" customWidth="1"/>
    <col min="14856" max="14856" width="17.28515625" style="41" customWidth="1"/>
    <col min="14857" max="14859" width="10.28515625" style="41"/>
    <col min="14860" max="14864" width="10.7109375" style="41" customWidth="1"/>
    <col min="14865" max="15104" width="10.28515625" style="41"/>
    <col min="15105" max="15110" width="10.28515625" style="41" customWidth="1"/>
    <col min="15111" max="15111" width="24.140625" style="41" customWidth="1"/>
    <col min="15112" max="15112" width="17.28515625" style="41" customWidth="1"/>
    <col min="15113" max="15115" width="10.28515625" style="41"/>
    <col min="15116" max="15120" width="10.7109375" style="41" customWidth="1"/>
    <col min="15121" max="15360" width="10.28515625" style="41"/>
    <col min="15361" max="15366" width="10.28515625" style="41" customWidth="1"/>
    <col min="15367" max="15367" width="24.140625" style="41" customWidth="1"/>
    <col min="15368" max="15368" width="17.28515625" style="41" customWidth="1"/>
    <col min="15369" max="15371" width="10.28515625" style="41"/>
    <col min="15372" max="15376" width="10.7109375" style="41" customWidth="1"/>
    <col min="15377" max="15616" width="10.28515625" style="41"/>
    <col min="15617" max="15622" width="10.28515625" style="41" customWidth="1"/>
    <col min="15623" max="15623" width="24.140625" style="41" customWidth="1"/>
    <col min="15624" max="15624" width="17.28515625" style="41" customWidth="1"/>
    <col min="15625" max="15627" width="10.28515625" style="41"/>
    <col min="15628" max="15632" width="10.7109375" style="41" customWidth="1"/>
    <col min="15633" max="15872" width="10.28515625" style="41"/>
    <col min="15873" max="15878" width="10.28515625" style="41" customWidth="1"/>
    <col min="15879" max="15879" width="24.140625" style="41" customWidth="1"/>
    <col min="15880" max="15880" width="17.28515625" style="41" customWidth="1"/>
    <col min="15881" max="15883" width="10.28515625" style="41"/>
    <col min="15884" max="15888" width="10.7109375" style="41" customWidth="1"/>
    <col min="15889" max="16128" width="10.28515625" style="41"/>
    <col min="16129" max="16134" width="10.28515625" style="41" customWidth="1"/>
    <col min="16135" max="16135" width="24.140625" style="41" customWidth="1"/>
    <col min="16136" max="16136" width="17.28515625" style="41" customWidth="1"/>
    <col min="16137" max="16139" width="10.28515625" style="41"/>
    <col min="16140" max="16144" width="10.7109375" style="41" customWidth="1"/>
    <col min="16145" max="16384" width="10.28515625" style="41"/>
  </cols>
  <sheetData>
    <row r="1" spans="11:19">
      <c r="L1" s="41">
        <v>2014</v>
      </c>
      <c r="M1" s="41">
        <v>2015</v>
      </c>
      <c r="N1" s="41">
        <v>2016</v>
      </c>
      <c r="O1" s="41">
        <v>2017</v>
      </c>
      <c r="P1" s="41">
        <v>2018</v>
      </c>
      <c r="Q1" s="41">
        <v>2019</v>
      </c>
      <c r="R1" s="41">
        <v>2020</v>
      </c>
      <c r="S1" s="41">
        <v>2021</v>
      </c>
    </row>
    <row r="2" spans="11:19">
      <c r="K2" s="41" t="s">
        <v>127</v>
      </c>
      <c r="L2" s="42">
        <v>246658.25999999998</v>
      </c>
      <c r="M2" s="42">
        <v>251012.15000000002</v>
      </c>
      <c r="N2" s="42">
        <v>253934.15</v>
      </c>
      <c r="O2" s="42">
        <v>258206.09999999998</v>
      </c>
      <c r="P2" s="42">
        <v>264600.44999999995</v>
      </c>
      <c r="Q2" s="203">
        <f>Q3+Q4</f>
        <v>265236.19</v>
      </c>
      <c r="R2" s="203">
        <f>R3+R4</f>
        <v>268103.37</v>
      </c>
      <c r="S2" s="203">
        <f>S3+S4</f>
        <v>277129.2</v>
      </c>
    </row>
    <row r="3" spans="11:19">
      <c r="K3" s="41" t="s">
        <v>128</v>
      </c>
      <c r="L3" s="42">
        <v>170557.36</v>
      </c>
      <c r="M3" s="42">
        <v>174813.7</v>
      </c>
      <c r="N3" s="42">
        <v>175420.46</v>
      </c>
      <c r="O3" s="42">
        <v>178116.02</v>
      </c>
      <c r="P3" s="42">
        <v>185349.4</v>
      </c>
      <c r="Q3" s="17">
        <v>187024.85</v>
      </c>
      <c r="R3" s="17">
        <f>190766.54</f>
        <v>190766.54</v>
      </c>
      <c r="S3" s="17">
        <v>200196.9</v>
      </c>
    </row>
    <row r="4" spans="11:19">
      <c r="K4" s="41" t="s">
        <v>129</v>
      </c>
      <c r="L4" s="42">
        <v>76100.899999999994</v>
      </c>
      <c r="M4" s="42">
        <v>76198.45</v>
      </c>
      <c r="N4" s="42">
        <v>78513.679999999993</v>
      </c>
      <c r="O4" s="42">
        <v>80090.080000000002</v>
      </c>
      <c r="P4" s="42">
        <v>79251.049999999988</v>
      </c>
      <c r="Q4" s="15">
        <v>78211.34</v>
      </c>
      <c r="R4" s="15">
        <v>77336.83</v>
      </c>
      <c r="S4" s="15">
        <v>76932.3</v>
      </c>
    </row>
    <row r="5" spans="11:19">
      <c r="L5" s="42"/>
      <c r="M5" s="42"/>
      <c r="N5" s="42"/>
      <c r="O5" s="42"/>
      <c r="P5" s="42"/>
      <c r="Q5" s="42"/>
    </row>
    <row r="6" spans="11:19">
      <c r="L6" s="42"/>
      <c r="M6" s="42"/>
      <c r="N6" s="42"/>
      <c r="O6" s="42"/>
      <c r="P6" s="42"/>
      <c r="Q6" s="42"/>
    </row>
    <row r="7" spans="11:19">
      <c r="K7" s="41" t="s">
        <v>130</v>
      </c>
      <c r="L7" s="42"/>
      <c r="M7" s="42"/>
      <c r="N7" s="42"/>
      <c r="O7" s="42"/>
      <c r="P7" s="42"/>
      <c r="Q7" s="42"/>
    </row>
    <row r="8" spans="11:19">
      <c r="L8" s="42"/>
      <c r="M8" s="42"/>
      <c r="N8" s="42"/>
      <c r="O8" s="42"/>
      <c r="P8" s="42"/>
      <c r="Q8" s="42"/>
    </row>
    <row r="9" spans="11:19">
      <c r="K9" s="43" t="s">
        <v>131</v>
      </c>
      <c r="L9" s="42">
        <v>2014</v>
      </c>
      <c r="M9" s="42">
        <v>2015</v>
      </c>
      <c r="N9" s="42">
        <v>2016</v>
      </c>
      <c r="O9" s="42">
        <v>2017</v>
      </c>
      <c r="P9" s="42">
        <v>2018</v>
      </c>
      <c r="Q9" s="41">
        <v>2019</v>
      </c>
      <c r="R9" s="41">
        <v>2020</v>
      </c>
      <c r="S9" s="41">
        <v>2021</v>
      </c>
    </row>
    <row r="10" spans="11:19">
      <c r="K10" s="43" t="s">
        <v>132</v>
      </c>
      <c r="L10" s="42">
        <v>121538</v>
      </c>
      <c r="M10" s="42">
        <v>125159</v>
      </c>
      <c r="N10" s="42">
        <v>128226</v>
      </c>
      <c r="O10" s="42">
        <v>125350</v>
      </c>
      <c r="P10" s="42">
        <v>129154</v>
      </c>
      <c r="Q10" s="42">
        <v>134304</v>
      </c>
      <c r="R10" s="208">
        <v>135979</v>
      </c>
      <c r="S10" s="208">
        <v>133983</v>
      </c>
    </row>
    <row r="11" spans="11:19">
      <c r="K11" s="43" t="s">
        <v>133</v>
      </c>
      <c r="L11" s="42">
        <v>47422</v>
      </c>
      <c r="M11" s="42">
        <v>50063</v>
      </c>
      <c r="N11" s="42">
        <v>52844</v>
      </c>
      <c r="O11" s="42">
        <v>61877</v>
      </c>
      <c r="P11" s="42">
        <v>68412</v>
      </c>
      <c r="Q11" s="42">
        <v>76804</v>
      </c>
      <c r="R11" s="208">
        <v>82372</v>
      </c>
      <c r="S11" s="208">
        <v>94863</v>
      </c>
    </row>
    <row r="12" spans="11:19">
      <c r="K12" s="43" t="s">
        <v>134</v>
      </c>
      <c r="L12" s="42">
        <v>334196</v>
      </c>
      <c r="M12" s="42">
        <v>351685</v>
      </c>
      <c r="N12" s="42">
        <v>369529</v>
      </c>
      <c r="O12" s="42">
        <v>383512</v>
      </c>
      <c r="P12" s="42">
        <v>402215</v>
      </c>
      <c r="Q12" s="42">
        <v>304430.78676456219</v>
      </c>
      <c r="R12" s="208">
        <v>310805</v>
      </c>
      <c r="S12" s="208">
        <v>300361</v>
      </c>
    </row>
    <row r="17" spans="13:17">
      <c r="P17" s="44"/>
      <c r="Q17" s="44"/>
    </row>
    <row r="18" spans="13:17">
      <c r="M18" s="45"/>
      <c r="N18" s="45"/>
      <c r="O18" s="45"/>
    </row>
    <row r="19" spans="13:17">
      <c r="M19" s="45"/>
      <c r="N19" s="45"/>
      <c r="O19" s="45"/>
    </row>
    <row r="20" spans="13:17">
      <c r="M20" s="45"/>
      <c r="N20" s="46"/>
      <c r="O20" s="46"/>
    </row>
    <row r="21" spans="13:17">
      <c r="M21" s="45"/>
      <c r="N21" s="46"/>
      <c r="O21" s="46"/>
    </row>
    <row r="22" spans="13:17">
      <c r="M22" s="45"/>
      <c r="N22" s="46"/>
      <c r="O22" s="46"/>
    </row>
    <row r="23" spans="13:17">
      <c r="N23" s="47"/>
      <c r="O23" s="47"/>
    </row>
    <row r="24" spans="13:17">
      <c r="O24" s="47"/>
    </row>
  </sheetData>
  <pageMargins left="0.86" right="0.35" top="0.53" bottom="0.69" header="0.4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0C1-E6F7-4993-89EF-35ADDE4A39DB}">
  <sheetPr>
    <tabColor theme="2" tint="-0.89999084444715716"/>
  </sheetPr>
  <dimension ref="A1:C59"/>
  <sheetViews>
    <sheetView workbookViewId="0">
      <selection activeCell="A8" sqref="A8:A12"/>
    </sheetView>
  </sheetViews>
  <sheetFormatPr defaultRowHeight="12.75"/>
  <cols>
    <col min="1" max="1" width="32.85546875" customWidth="1"/>
    <col min="2" max="2" width="21.85546875" customWidth="1"/>
    <col min="3" max="3" width="27.140625" customWidth="1"/>
    <col min="257" max="257" width="32.85546875" customWidth="1"/>
    <col min="258" max="258" width="21.85546875" customWidth="1"/>
    <col min="259" max="259" width="27.140625" customWidth="1"/>
    <col min="513" max="513" width="32.85546875" customWidth="1"/>
    <col min="514" max="514" width="21.85546875" customWidth="1"/>
    <col min="515" max="515" width="27.140625" customWidth="1"/>
    <col min="769" max="769" width="32.85546875" customWidth="1"/>
    <col min="770" max="770" width="21.85546875" customWidth="1"/>
    <col min="771" max="771" width="27.140625" customWidth="1"/>
    <col min="1025" max="1025" width="32.85546875" customWidth="1"/>
    <col min="1026" max="1026" width="21.85546875" customWidth="1"/>
    <col min="1027" max="1027" width="27.140625" customWidth="1"/>
    <col min="1281" max="1281" width="32.85546875" customWidth="1"/>
    <col min="1282" max="1282" width="21.85546875" customWidth="1"/>
    <col min="1283" max="1283" width="27.140625" customWidth="1"/>
    <col min="1537" max="1537" width="32.85546875" customWidth="1"/>
    <col min="1538" max="1538" width="21.85546875" customWidth="1"/>
    <col min="1539" max="1539" width="27.140625" customWidth="1"/>
    <col min="1793" max="1793" width="32.85546875" customWidth="1"/>
    <col min="1794" max="1794" width="21.85546875" customWidth="1"/>
    <col min="1795" max="1795" width="27.140625" customWidth="1"/>
    <col min="2049" max="2049" width="32.85546875" customWidth="1"/>
    <col min="2050" max="2050" width="21.85546875" customWidth="1"/>
    <col min="2051" max="2051" width="27.140625" customWidth="1"/>
    <col min="2305" max="2305" width="32.85546875" customWidth="1"/>
    <col min="2306" max="2306" width="21.85546875" customWidth="1"/>
    <col min="2307" max="2307" width="27.140625" customWidth="1"/>
    <col min="2561" max="2561" width="32.85546875" customWidth="1"/>
    <col min="2562" max="2562" width="21.85546875" customWidth="1"/>
    <col min="2563" max="2563" width="27.140625" customWidth="1"/>
    <col min="2817" max="2817" width="32.85546875" customWidth="1"/>
    <col min="2818" max="2818" width="21.85546875" customWidth="1"/>
    <col min="2819" max="2819" width="27.140625" customWidth="1"/>
    <col min="3073" max="3073" width="32.85546875" customWidth="1"/>
    <col min="3074" max="3074" width="21.85546875" customWidth="1"/>
    <col min="3075" max="3075" width="27.140625" customWidth="1"/>
    <col min="3329" max="3329" width="32.85546875" customWidth="1"/>
    <col min="3330" max="3330" width="21.85546875" customWidth="1"/>
    <col min="3331" max="3331" width="27.140625" customWidth="1"/>
    <col min="3585" max="3585" width="32.85546875" customWidth="1"/>
    <col min="3586" max="3586" width="21.85546875" customWidth="1"/>
    <col min="3587" max="3587" width="27.140625" customWidth="1"/>
    <col min="3841" max="3841" width="32.85546875" customWidth="1"/>
    <col min="3842" max="3842" width="21.85546875" customWidth="1"/>
    <col min="3843" max="3843" width="27.140625" customWidth="1"/>
    <col min="4097" max="4097" width="32.85546875" customWidth="1"/>
    <col min="4098" max="4098" width="21.85546875" customWidth="1"/>
    <col min="4099" max="4099" width="27.140625" customWidth="1"/>
    <col min="4353" max="4353" width="32.85546875" customWidth="1"/>
    <col min="4354" max="4354" width="21.85546875" customWidth="1"/>
    <col min="4355" max="4355" width="27.140625" customWidth="1"/>
    <col min="4609" max="4609" width="32.85546875" customWidth="1"/>
    <col min="4610" max="4610" width="21.85546875" customWidth="1"/>
    <col min="4611" max="4611" width="27.140625" customWidth="1"/>
    <col min="4865" max="4865" width="32.85546875" customWidth="1"/>
    <col min="4866" max="4866" width="21.85546875" customWidth="1"/>
    <col min="4867" max="4867" width="27.140625" customWidth="1"/>
    <col min="5121" max="5121" width="32.85546875" customWidth="1"/>
    <col min="5122" max="5122" width="21.85546875" customWidth="1"/>
    <col min="5123" max="5123" width="27.140625" customWidth="1"/>
    <col min="5377" max="5377" width="32.85546875" customWidth="1"/>
    <col min="5378" max="5378" width="21.85546875" customWidth="1"/>
    <col min="5379" max="5379" width="27.140625" customWidth="1"/>
    <col min="5633" max="5633" width="32.85546875" customWidth="1"/>
    <col min="5634" max="5634" width="21.85546875" customWidth="1"/>
    <col min="5635" max="5635" width="27.140625" customWidth="1"/>
    <col min="5889" max="5889" width="32.85546875" customWidth="1"/>
    <col min="5890" max="5890" width="21.85546875" customWidth="1"/>
    <col min="5891" max="5891" width="27.140625" customWidth="1"/>
    <col min="6145" max="6145" width="32.85546875" customWidth="1"/>
    <col min="6146" max="6146" width="21.85546875" customWidth="1"/>
    <col min="6147" max="6147" width="27.140625" customWidth="1"/>
    <col min="6401" max="6401" width="32.85546875" customWidth="1"/>
    <col min="6402" max="6402" width="21.85546875" customWidth="1"/>
    <col min="6403" max="6403" width="27.140625" customWidth="1"/>
    <col min="6657" max="6657" width="32.85546875" customWidth="1"/>
    <col min="6658" max="6658" width="21.85546875" customWidth="1"/>
    <col min="6659" max="6659" width="27.140625" customWidth="1"/>
    <col min="6913" max="6913" width="32.85546875" customWidth="1"/>
    <col min="6914" max="6914" width="21.85546875" customWidth="1"/>
    <col min="6915" max="6915" width="27.140625" customWidth="1"/>
    <col min="7169" max="7169" width="32.85546875" customWidth="1"/>
    <col min="7170" max="7170" width="21.85546875" customWidth="1"/>
    <col min="7171" max="7171" width="27.140625" customWidth="1"/>
    <col min="7425" max="7425" width="32.85546875" customWidth="1"/>
    <col min="7426" max="7426" width="21.85546875" customWidth="1"/>
    <col min="7427" max="7427" width="27.140625" customWidth="1"/>
    <col min="7681" max="7681" width="32.85546875" customWidth="1"/>
    <col min="7682" max="7682" width="21.85546875" customWidth="1"/>
    <col min="7683" max="7683" width="27.140625" customWidth="1"/>
    <col min="7937" max="7937" width="32.85546875" customWidth="1"/>
    <col min="7938" max="7938" width="21.85546875" customWidth="1"/>
    <col min="7939" max="7939" width="27.140625" customWidth="1"/>
    <col min="8193" max="8193" width="32.85546875" customWidth="1"/>
    <col min="8194" max="8194" width="21.85546875" customWidth="1"/>
    <col min="8195" max="8195" width="27.140625" customWidth="1"/>
    <col min="8449" max="8449" width="32.85546875" customWidth="1"/>
    <col min="8450" max="8450" width="21.85546875" customWidth="1"/>
    <col min="8451" max="8451" width="27.140625" customWidth="1"/>
    <col min="8705" max="8705" width="32.85546875" customWidth="1"/>
    <col min="8706" max="8706" width="21.85546875" customWidth="1"/>
    <col min="8707" max="8707" width="27.140625" customWidth="1"/>
    <col min="8961" max="8961" width="32.85546875" customWidth="1"/>
    <col min="8962" max="8962" width="21.85546875" customWidth="1"/>
    <col min="8963" max="8963" width="27.140625" customWidth="1"/>
    <col min="9217" max="9217" width="32.85546875" customWidth="1"/>
    <col min="9218" max="9218" width="21.85546875" customWidth="1"/>
    <col min="9219" max="9219" width="27.140625" customWidth="1"/>
    <col min="9473" max="9473" width="32.85546875" customWidth="1"/>
    <col min="9474" max="9474" width="21.85546875" customWidth="1"/>
    <col min="9475" max="9475" width="27.140625" customWidth="1"/>
    <col min="9729" max="9729" width="32.85546875" customWidth="1"/>
    <col min="9730" max="9730" width="21.85546875" customWidth="1"/>
    <col min="9731" max="9731" width="27.140625" customWidth="1"/>
    <col min="9985" max="9985" width="32.85546875" customWidth="1"/>
    <col min="9986" max="9986" width="21.85546875" customWidth="1"/>
    <col min="9987" max="9987" width="27.140625" customWidth="1"/>
    <col min="10241" max="10241" width="32.85546875" customWidth="1"/>
    <col min="10242" max="10242" width="21.85546875" customWidth="1"/>
    <col min="10243" max="10243" width="27.140625" customWidth="1"/>
    <col min="10497" max="10497" width="32.85546875" customWidth="1"/>
    <col min="10498" max="10498" width="21.85546875" customWidth="1"/>
    <col min="10499" max="10499" width="27.140625" customWidth="1"/>
    <col min="10753" max="10753" width="32.85546875" customWidth="1"/>
    <col min="10754" max="10754" width="21.85546875" customWidth="1"/>
    <col min="10755" max="10755" width="27.140625" customWidth="1"/>
    <col min="11009" max="11009" width="32.85546875" customWidth="1"/>
    <col min="11010" max="11010" width="21.85546875" customWidth="1"/>
    <col min="11011" max="11011" width="27.140625" customWidth="1"/>
    <col min="11265" max="11265" width="32.85546875" customWidth="1"/>
    <col min="11266" max="11266" width="21.85546875" customWidth="1"/>
    <col min="11267" max="11267" width="27.140625" customWidth="1"/>
    <col min="11521" max="11521" width="32.85546875" customWidth="1"/>
    <col min="11522" max="11522" width="21.85546875" customWidth="1"/>
    <col min="11523" max="11523" width="27.140625" customWidth="1"/>
    <col min="11777" max="11777" width="32.85546875" customWidth="1"/>
    <col min="11778" max="11778" width="21.85546875" customWidth="1"/>
    <col min="11779" max="11779" width="27.140625" customWidth="1"/>
    <col min="12033" max="12033" width="32.85546875" customWidth="1"/>
    <col min="12034" max="12034" width="21.85546875" customWidth="1"/>
    <col min="12035" max="12035" width="27.140625" customWidth="1"/>
    <col min="12289" max="12289" width="32.85546875" customWidth="1"/>
    <col min="12290" max="12290" width="21.85546875" customWidth="1"/>
    <col min="12291" max="12291" width="27.140625" customWidth="1"/>
    <col min="12545" max="12545" width="32.85546875" customWidth="1"/>
    <col min="12546" max="12546" width="21.85546875" customWidth="1"/>
    <col min="12547" max="12547" width="27.140625" customWidth="1"/>
    <col min="12801" max="12801" width="32.85546875" customWidth="1"/>
    <col min="12802" max="12802" width="21.85546875" customWidth="1"/>
    <col min="12803" max="12803" width="27.140625" customWidth="1"/>
    <col min="13057" max="13057" width="32.85546875" customWidth="1"/>
    <col min="13058" max="13058" width="21.85546875" customWidth="1"/>
    <col min="13059" max="13059" width="27.140625" customWidth="1"/>
    <col min="13313" max="13313" width="32.85546875" customWidth="1"/>
    <col min="13314" max="13314" width="21.85546875" customWidth="1"/>
    <col min="13315" max="13315" width="27.140625" customWidth="1"/>
    <col min="13569" max="13569" width="32.85546875" customWidth="1"/>
    <col min="13570" max="13570" width="21.85546875" customWidth="1"/>
    <col min="13571" max="13571" width="27.140625" customWidth="1"/>
    <col min="13825" max="13825" width="32.85546875" customWidth="1"/>
    <col min="13826" max="13826" width="21.85546875" customWidth="1"/>
    <col min="13827" max="13827" width="27.140625" customWidth="1"/>
    <col min="14081" max="14081" width="32.85546875" customWidth="1"/>
    <col min="14082" max="14082" width="21.85546875" customWidth="1"/>
    <col min="14083" max="14083" width="27.140625" customWidth="1"/>
    <col min="14337" max="14337" width="32.85546875" customWidth="1"/>
    <col min="14338" max="14338" width="21.85546875" customWidth="1"/>
    <col min="14339" max="14339" width="27.140625" customWidth="1"/>
    <col min="14593" max="14593" width="32.85546875" customWidth="1"/>
    <col min="14594" max="14594" width="21.85546875" customWidth="1"/>
    <col min="14595" max="14595" width="27.140625" customWidth="1"/>
    <col min="14849" max="14849" width="32.85546875" customWidth="1"/>
    <col min="14850" max="14850" width="21.85546875" customWidth="1"/>
    <col min="14851" max="14851" width="27.140625" customWidth="1"/>
    <col min="15105" max="15105" width="32.85546875" customWidth="1"/>
    <col min="15106" max="15106" width="21.85546875" customWidth="1"/>
    <col min="15107" max="15107" width="27.140625" customWidth="1"/>
    <col min="15361" max="15361" width="32.85546875" customWidth="1"/>
    <col min="15362" max="15362" width="21.85546875" customWidth="1"/>
    <col min="15363" max="15363" width="27.140625" customWidth="1"/>
    <col min="15617" max="15617" width="32.85546875" customWidth="1"/>
    <col min="15618" max="15618" width="21.85546875" customWidth="1"/>
    <col min="15619" max="15619" width="27.140625" customWidth="1"/>
    <col min="15873" max="15873" width="32.85546875" customWidth="1"/>
    <col min="15874" max="15874" width="21.85546875" customWidth="1"/>
    <col min="15875" max="15875" width="27.140625" customWidth="1"/>
    <col min="16129" max="16129" width="32.85546875" customWidth="1"/>
    <col min="16130" max="16130" width="21.85546875" customWidth="1"/>
    <col min="16131" max="16131" width="27.140625" customWidth="1"/>
  </cols>
  <sheetData>
    <row r="1" spans="1:3" ht="20.100000000000001" customHeight="1">
      <c r="A1" s="325" t="s">
        <v>399</v>
      </c>
      <c r="B1" s="84"/>
      <c r="C1" s="84"/>
    </row>
    <row r="2" spans="1:3" ht="20.100000000000001" customHeight="1">
      <c r="A2" s="325" t="s">
        <v>400</v>
      </c>
      <c r="B2" s="84"/>
      <c r="C2" s="84"/>
    </row>
    <row r="3" spans="1:3" ht="20.100000000000001" customHeight="1">
      <c r="A3" s="13" t="s">
        <v>401</v>
      </c>
      <c r="B3" s="84"/>
      <c r="C3" s="84"/>
    </row>
    <row r="4" spans="1:3" ht="20.100000000000001" customHeight="1">
      <c r="A4" s="326" t="s">
        <v>402</v>
      </c>
      <c r="B4" s="3"/>
      <c r="C4" s="3"/>
    </row>
    <row r="5" spans="1:3" ht="20.100000000000001" customHeight="1">
      <c r="A5" s="326"/>
      <c r="B5" s="3"/>
      <c r="C5" s="3"/>
    </row>
    <row r="6" spans="1:3" ht="20.100000000000001" customHeight="1">
      <c r="A6" s="4"/>
      <c r="B6" s="4"/>
      <c r="C6" s="196" t="s">
        <v>403</v>
      </c>
    </row>
    <row r="7" spans="1:3" ht="43.5" customHeight="1">
      <c r="A7" s="3"/>
      <c r="B7" s="327" t="s">
        <v>404</v>
      </c>
      <c r="C7" s="327" t="s">
        <v>405</v>
      </c>
    </row>
    <row r="8" spans="1:3" ht="20.100000000000001" customHeight="1">
      <c r="A8" s="64" t="s">
        <v>141</v>
      </c>
      <c r="B8" s="3"/>
      <c r="C8" s="3"/>
    </row>
    <row r="9" spans="1:3" ht="20.100000000000001" customHeight="1">
      <c r="A9" s="64" t="s">
        <v>142</v>
      </c>
      <c r="B9" s="3"/>
      <c r="C9" s="3"/>
    </row>
    <row r="10" spans="1:3" ht="20.100000000000001" customHeight="1">
      <c r="A10" s="64" t="s">
        <v>327</v>
      </c>
      <c r="B10" s="3"/>
      <c r="C10" s="3"/>
    </row>
    <row r="11" spans="1:3" ht="20.100000000000001" customHeight="1">
      <c r="A11" s="64" t="s">
        <v>335</v>
      </c>
      <c r="B11" s="3"/>
      <c r="C11" s="3"/>
    </row>
    <row r="12" spans="1:3" ht="20.100000000000001" customHeight="1">
      <c r="A12" s="68" t="s">
        <v>344</v>
      </c>
      <c r="B12" s="4"/>
      <c r="C12" s="4"/>
    </row>
    <row r="13" spans="1:3" ht="20.100000000000001" customHeight="1"/>
    <row r="14" spans="1:3" ht="20.100000000000001" customHeight="1"/>
    <row r="15" spans="1:3" ht="20.100000000000001" customHeight="1"/>
    <row r="16" spans="1:3" ht="20.100000000000001" customHeight="1"/>
    <row r="17" ht="20.100000000000001" customHeight="1"/>
    <row r="18" ht="20.100000000000001" customHeight="1"/>
    <row r="19" ht="20.100000000000001" customHeight="1"/>
    <row r="20" ht="20.100000000000001" customHeight="1"/>
    <row r="21" ht="20.100000000000001" customHeight="1"/>
    <row r="22" ht="20.100000000000001" customHeight="1"/>
    <row r="23" ht="20.100000000000001" customHeight="1"/>
    <row r="24" ht="20.100000000000001" customHeight="1"/>
    <row r="25" ht="20.100000000000001" customHeight="1"/>
    <row r="26" ht="20.100000000000001" customHeight="1"/>
    <row r="27" ht="20.100000000000001" customHeight="1"/>
    <row r="28" ht="20.100000000000001" customHeight="1"/>
    <row r="29" ht="20.100000000000001" customHeight="1"/>
    <row r="30" ht="20.100000000000001" customHeight="1"/>
    <row r="31" ht="20.100000000000001" customHeight="1"/>
    <row r="3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89999084444715716"/>
  </sheetPr>
  <dimension ref="A1:L401"/>
  <sheetViews>
    <sheetView workbookViewId="0">
      <selection activeCell="A8" sqref="A8:A17"/>
    </sheetView>
  </sheetViews>
  <sheetFormatPr defaultRowHeight="12.75"/>
  <cols>
    <col min="1" max="1" width="35.7109375" style="3" customWidth="1"/>
    <col min="2" max="3" width="9.7109375" style="3" hidden="1" customWidth="1"/>
    <col min="4" max="6" width="10.7109375" style="3" hidden="1" customWidth="1"/>
    <col min="7" max="7" width="0.28515625" style="3" hidden="1" customWidth="1"/>
    <col min="8" max="9" width="10.7109375" style="3" customWidth="1"/>
    <col min="10" max="12" width="10.140625" style="3" customWidth="1"/>
    <col min="13" max="16384" width="9.140625" style="3"/>
  </cols>
  <sheetData>
    <row r="1" spans="1:12" ht="20.100000000000001" customHeight="1">
      <c r="A1" s="9" t="s">
        <v>407</v>
      </c>
      <c r="B1" s="50"/>
      <c r="C1" s="50"/>
      <c r="D1" s="50"/>
      <c r="E1" s="50"/>
      <c r="F1" s="51"/>
      <c r="G1" s="51"/>
    </row>
    <row r="2" spans="1:12" ht="20.100000000000001" customHeight="1">
      <c r="A2" s="13" t="s">
        <v>135</v>
      </c>
      <c r="B2" s="50"/>
      <c r="C2" s="50"/>
      <c r="D2" s="50"/>
      <c r="E2" s="50"/>
      <c r="F2" s="51"/>
      <c r="G2" s="51"/>
    </row>
    <row r="3" spans="1:12" ht="20.100000000000001" customHeight="1">
      <c r="A3" s="9"/>
      <c r="B3" s="50"/>
      <c r="C3" s="50"/>
      <c r="D3" s="50"/>
      <c r="E3" s="50"/>
      <c r="F3" s="51"/>
      <c r="G3" s="51"/>
    </row>
    <row r="4" spans="1:12" ht="20.100000000000001" customHeight="1">
      <c r="A4" s="52"/>
      <c r="B4" s="52"/>
      <c r="C4" s="52"/>
      <c r="D4" s="52"/>
      <c r="F4" s="53"/>
      <c r="G4" s="373" t="s">
        <v>406</v>
      </c>
      <c r="H4" s="373"/>
      <c r="I4" s="373"/>
      <c r="J4" s="373"/>
      <c r="K4" s="373"/>
      <c r="L4" s="373"/>
    </row>
    <row r="5" spans="1:12" ht="27" customHeight="1">
      <c r="A5" s="54"/>
      <c r="B5" s="55">
        <v>2012</v>
      </c>
      <c r="C5" s="55" t="s">
        <v>136</v>
      </c>
      <c r="D5" s="55" t="s">
        <v>137</v>
      </c>
      <c r="E5" s="55" t="s">
        <v>138</v>
      </c>
      <c r="F5" s="55" t="s">
        <v>139</v>
      </c>
      <c r="G5" s="55" t="s">
        <v>140</v>
      </c>
      <c r="H5" s="55" t="s">
        <v>141</v>
      </c>
      <c r="I5" s="55" t="s">
        <v>142</v>
      </c>
      <c r="J5" s="55" t="s">
        <v>327</v>
      </c>
      <c r="K5" s="55" t="s">
        <v>335</v>
      </c>
      <c r="L5" s="252" t="s">
        <v>343</v>
      </c>
    </row>
    <row r="6" spans="1:12" ht="20.100000000000001" customHeight="1"/>
    <row r="7" spans="1:12" ht="20.100000000000001" customHeight="1">
      <c r="A7" s="2" t="s">
        <v>0</v>
      </c>
      <c r="B7" s="2">
        <f t="shared" ref="B7:L7" si="0">SUM(B8:B16)</f>
        <v>5</v>
      </c>
      <c r="C7" s="2">
        <f t="shared" si="0"/>
        <v>8</v>
      </c>
      <c r="D7" s="2">
        <f t="shared" si="0"/>
        <v>12</v>
      </c>
      <c r="E7" s="2">
        <f t="shared" si="0"/>
        <v>10</v>
      </c>
      <c r="F7" s="2">
        <f t="shared" si="0"/>
        <v>9</v>
      </c>
      <c r="G7" s="2">
        <f t="shared" si="0"/>
        <v>7</v>
      </c>
      <c r="H7" s="2">
        <f t="shared" si="0"/>
        <v>15</v>
      </c>
      <c r="I7" s="2">
        <f t="shared" si="0"/>
        <v>13</v>
      </c>
      <c r="J7" s="2">
        <f t="shared" si="0"/>
        <v>6</v>
      </c>
      <c r="K7" s="2">
        <f t="shared" si="0"/>
        <v>6</v>
      </c>
      <c r="L7" s="2">
        <f t="shared" si="0"/>
        <v>0</v>
      </c>
    </row>
    <row r="8" spans="1:12" ht="20.100000000000001" customHeight="1">
      <c r="A8" s="56" t="s">
        <v>3</v>
      </c>
      <c r="D8" s="3">
        <v>1</v>
      </c>
      <c r="E8" s="3">
        <v>1</v>
      </c>
      <c r="F8" s="3">
        <v>1</v>
      </c>
      <c r="H8" s="3">
        <v>1</v>
      </c>
    </row>
    <row r="9" spans="1:12" ht="20.100000000000001" customHeight="1">
      <c r="A9" s="56" t="s">
        <v>4</v>
      </c>
      <c r="B9" s="3">
        <v>1</v>
      </c>
      <c r="C9" s="3">
        <v>1</v>
      </c>
      <c r="D9" s="3">
        <v>1</v>
      </c>
    </row>
    <row r="10" spans="1:12" ht="20.100000000000001" customHeight="1">
      <c r="A10" s="56" t="s">
        <v>5</v>
      </c>
    </row>
    <row r="11" spans="1:12" ht="20.100000000000001" customHeight="1">
      <c r="A11" s="56" t="s">
        <v>6</v>
      </c>
    </row>
    <row r="12" spans="1:12" ht="20.100000000000001" customHeight="1">
      <c r="A12" s="56" t="s">
        <v>7</v>
      </c>
    </row>
    <row r="13" spans="1:12" ht="20.100000000000001" customHeight="1">
      <c r="A13" s="56" t="s">
        <v>8</v>
      </c>
      <c r="C13" s="3">
        <v>1</v>
      </c>
    </row>
    <row r="14" spans="1:12" ht="20.100000000000001" customHeight="1">
      <c r="A14" s="56" t="s">
        <v>9</v>
      </c>
      <c r="B14" s="3">
        <v>3</v>
      </c>
      <c r="C14" s="3">
        <v>2</v>
      </c>
      <c r="D14" s="3">
        <v>4</v>
      </c>
      <c r="E14" s="3">
        <v>4</v>
      </c>
      <c r="F14" s="3">
        <v>3</v>
      </c>
      <c r="G14" s="3">
        <v>3</v>
      </c>
      <c r="H14" s="3">
        <v>13</v>
      </c>
      <c r="I14" s="3">
        <v>12</v>
      </c>
      <c r="J14" s="3">
        <v>6</v>
      </c>
      <c r="K14" s="3">
        <v>6</v>
      </c>
    </row>
    <row r="15" spans="1:12" ht="20.100000000000001" customHeight="1">
      <c r="A15" s="56" t="s">
        <v>10</v>
      </c>
    </row>
    <row r="16" spans="1:12" ht="20.100000000000001" customHeight="1">
      <c r="A16" s="56" t="s">
        <v>11</v>
      </c>
      <c r="B16" s="3">
        <v>1</v>
      </c>
      <c r="C16" s="3">
        <v>4</v>
      </c>
      <c r="D16" s="3">
        <v>6</v>
      </c>
      <c r="E16" s="3">
        <v>5</v>
      </c>
      <c r="F16" s="3">
        <v>5</v>
      </c>
      <c r="G16" s="3">
        <v>4</v>
      </c>
      <c r="H16" s="3">
        <v>1</v>
      </c>
      <c r="I16" s="3">
        <v>1</v>
      </c>
    </row>
    <row r="17" spans="1:12" ht="20.100000000000001" customHeight="1">
      <c r="A17" s="56" t="s">
        <v>12</v>
      </c>
    </row>
    <row r="18" spans="1:12" ht="20.100000000000001" customHeight="1">
      <c r="A18" s="4"/>
      <c r="B18" s="4"/>
      <c r="C18" s="4"/>
      <c r="D18" s="4"/>
      <c r="E18" s="4"/>
      <c r="F18" s="4"/>
      <c r="G18" s="4"/>
      <c r="H18" s="4"/>
      <c r="I18" s="4"/>
      <c r="J18" s="4"/>
      <c r="K18" s="4"/>
      <c r="L18" s="4"/>
    </row>
    <row r="19" spans="1:12" ht="20.100000000000001" customHeight="1"/>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15.95" customHeight="1"/>
    <row r="30" spans="1:12" ht="15.95" customHeight="1"/>
    <row r="31" spans="1:12" ht="15.95" customHeight="1"/>
    <row r="32" spans="1:12" ht="15.95" customHeight="1"/>
    <row r="33" ht="15.95" customHeight="1"/>
    <row r="34" ht="15.95" customHeight="1"/>
    <row r="35" ht="15.95" customHeight="1"/>
    <row r="36" ht="15.95" customHeight="1"/>
    <row r="37" ht="15.95" customHeight="1"/>
    <row r="38" ht="15.95" customHeight="1"/>
    <row r="39" ht="15.95" customHeight="1"/>
    <row r="40" ht="15.95" customHeight="1"/>
    <row r="41" ht="15.95" customHeight="1"/>
    <row r="42" ht="15.95" customHeight="1"/>
    <row r="43" ht="15.95" customHeight="1"/>
    <row r="44" ht="15.95" customHeight="1"/>
    <row r="45" ht="15.95" customHeight="1"/>
    <row r="46" ht="15.95" customHeight="1"/>
    <row r="47" ht="15.95" customHeight="1"/>
    <row r="48" ht="15.95" customHeight="1"/>
    <row r="49" ht="15.95" customHeight="1"/>
    <row r="50" ht="15.95" customHeight="1"/>
    <row r="51" ht="15.95" customHeight="1"/>
    <row r="52" ht="15.95" customHeight="1"/>
    <row r="53" ht="15.95" customHeight="1"/>
    <row r="54" ht="15.95" customHeight="1"/>
    <row r="55" ht="15.95" customHeight="1"/>
    <row r="56" ht="15.95" customHeight="1"/>
    <row r="57" ht="15.95" customHeight="1"/>
    <row r="58" ht="15.95" customHeight="1"/>
    <row r="59" ht="15.95" customHeight="1"/>
    <row r="60" ht="15.95" customHeight="1"/>
    <row r="61" ht="15.95" customHeight="1"/>
    <row r="62" ht="15.95" customHeight="1"/>
    <row r="63" ht="15.95" customHeight="1"/>
    <row r="64" ht="15.95" customHeight="1"/>
    <row r="65" ht="15.95" customHeight="1"/>
    <row r="66" ht="15.95" customHeight="1"/>
    <row r="67" ht="15.95" customHeight="1"/>
    <row r="68" ht="15.95" customHeight="1"/>
    <row r="69" ht="15.95" customHeight="1"/>
    <row r="70" ht="15.95" customHeight="1"/>
    <row r="71" ht="15.95" customHeight="1"/>
    <row r="72" ht="15.95" customHeight="1"/>
    <row r="73" ht="15.95" customHeight="1"/>
    <row r="74" ht="15.95" customHeight="1"/>
    <row r="75" ht="15.95" customHeight="1"/>
    <row r="76" ht="15.95" customHeight="1"/>
    <row r="77" ht="15.95" customHeight="1"/>
    <row r="78" ht="15.95" customHeight="1"/>
    <row r="79" ht="15.95" customHeight="1"/>
    <row r="80" ht="15.95" customHeight="1"/>
    <row r="81" ht="15.95" customHeight="1"/>
    <row r="82" ht="15.95" customHeight="1"/>
    <row r="83" ht="15.95" customHeight="1"/>
    <row r="84" ht="15.95" customHeight="1"/>
    <row r="85" ht="15.95" customHeight="1"/>
    <row r="86" ht="15.95" customHeight="1"/>
    <row r="87" ht="15.95" customHeight="1"/>
    <row r="88" ht="15.95" customHeight="1"/>
    <row r="89" ht="15.95" customHeight="1"/>
    <row r="90" ht="15.95" customHeight="1"/>
    <row r="91" ht="15.95" customHeight="1"/>
    <row r="92" ht="15.95" customHeight="1"/>
    <row r="93" ht="15.95" customHeight="1"/>
    <row r="94" ht="15.95" customHeight="1"/>
    <row r="95" ht="15.95" customHeight="1"/>
    <row r="96" ht="15.95" customHeight="1"/>
    <row r="97" ht="15.95"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row r="177" ht="15.95" customHeight="1"/>
    <row r="178" ht="15.95" customHeight="1"/>
    <row r="179" ht="15.95" customHeight="1"/>
    <row r="180" ht="15.95" customHeight="1"/>
    <row r="181" ht="15.95" customHeight="1"/>
    <row r="182" ht="15.95" customHeight="1"/>
    <row r="183" ht="15.95" customHeight="1"/>
    <row r="184" ht="15.95" customHeight="1"/>
    <row r="185" ht="15.95" customHeight="1"/>
    <row r="186" ht="15.95" customHeight="1"/>
    <row r="187" ht="15.95" customHeight="1"/>
    <row r="188" ht="15.95" customHeight="1"/>
    <row r="189" ht="15.95" customHeight="1"/>
    <row r="190" ht="15.95" customHeight="1"/>
    <row r="191" ht="15.95" customHeight="1"/>
    <row r="192" ht="15.95" customHeight="1"/>
    <row r="193" ht="15.95" customHeight="1"/>
    <row r="194" ht="15.95" customHeight="1"/>
    <row r="195" ht="15.95" customHeight="1"/>
    <row r="196" ht="15.95"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sheetData>
  <mergeCells count="1">
    <mergeCell ref="G4:L4"/>
  </mergeCells>
  <phoneticPr fontId="153" type="noConversion"/>
  <pageMargins left="0.83" right="0.579999999999999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0.89999084444715716"/>
  </sheetPr>
  <dimension ref="A1:E62"/>
  <sheetViews>
    <sheetView topLeftCell="A13" workbookViewId="0">
      <selection activeCell="A15" sqref="A15:A24"/>
    </sheetView>
  </sheetViews>
  <sheetFormatPr defaultRowHeight="12.75"/>
  <cols>
    <col min="1" max="1" width="40.7109375" customWidth="1"/>
    <col min="2" max="2" width="9.7109375" customWidth="1"/>
    <col min="3" max="3" width="10.42578125" customWidth="1"/>
    <col min="4" max="4" width="10.7109375" customWidth="1"/>
    <col min="5" max="5" width="9.7109375" customWidth="1"/>
    <col min="257" max="257" width="40.7109375" customWidth="1"/>
    <col min="258" max="258" width="9.7109375" customWidth="1"/>
    <col min="259" max="259" width="10.42578125" customWidth="1"/>
    <col min="260" max="260" width="10.7109375" customWidth="1"/>
    <col min="261" max="261" width="9.7109375" customWidth="1"/>
    <col min="513" max="513" width="40.7109375" customWidth="1"/>
    <col min="514" max="514" width="9.7109375" customWidth="1"/>
    <col min="515" max="515" width="10.42578125" customWidth="1"/>
    <col min="516" max="516" width="10.7109375" customWidth="1"/>
    <col min="517" max="517" width="9.7109375" customWidth="1"/>
    <col min="769" max="769" width="40.7109375" customWidth="1"/>
    <col min="770" max="770" width="9.7109375" customWidth="1"/>
    <col min="771" max="771" width="10.42578125" customWidth="1"/>
    <col min="772" max="772" width="10.7109375" customWidth="1"/>
    <col min="773" max="773" width="9.7109375" customWidth="1"/>
    <col min="1025" max="1025" width="40.7109375" customWidth="1"/>
    <col min="1026" max="1026" width="9.7109375" customWidth="1"/>
    <col min="1027" max="1027" width="10.42578125" customWidth="1"/>
    <col min="1028" max="1028" width="10.7109375" customWidth="1"/>
    <col min="1029" max="1029" width="9.7109375" customWidth="1"/>
    <col min="1281" max="1281" width="40.7109375" customWidth="1"/>
    <col min="1282" max="1282" width="9.7109375" customWidth="1"/>
    <col min="1283" max="1283" width="10.42578125" customWidth="1"/>
    <col min="1284" max="1284" width="10.7109375" customWidth="1"/>
    <col min="1285" max="1285" width="9.7109375" customWidth="1"/>
    <col min="1537" max="1537" width="40.7109375" customWidth="1"/>
    <col min="1538" max="1538" width="9.7109375" customWidth="1"/>
    <col min="1539" max="1539" width="10.42578125" customWidth="1"/>
    <col min="1540" max="1540" width="10.7109375" customWidth="1"/>
    <col min="1541" max="1541" width="9.7109375" customWidth="1"/>
    <col min="1793" max="1793" width="40.7109375" customWidth="1"/>
    <col min="1794" max="1794" width="9.7109375" customWidth="1"/>
    <col min="1795" max="1795" width="10.42578125" customWidth="1"/>
    <col min="1796" max="1796" width="10.7109375" customWidth="1"/>
    <col min="1797" max="1797" width="9.7109375" customWidth="1"/>
    <col min="2049" max="2049" width="40.7109375" customWidth="1"/>
    <col min="2050" max="2050" width="9.7109375" customWidth="1"/>
    <col min="2051" max="2051" width="10.42578125" customWidth="1"/>
    <col min="2052" max="2052" width="10.7109375" customWidth="1"/>
    <col min="2053" max="2053" width="9.7109375" customWidth="1"/>
    <col min="2305" max="2305" width="40.7109375" customWidth="1"/>
    <col min="2306" max="2306" width="9.7109375" customWidth="1"/>
    <col min="2307" max="2307" width="10.42578125" customWidth="1"/>
    <col min="2308" max="2308" width="10.7109375" customWidth="1"/>
    <col min="2309" max="2309" width="9.7109375" customWidth="1"/>
    <col min="2561" max="2561" width="40.7109375" customWidth="1"/>
    <col min="2562" max="2562" width="9.7109375" customWidth="1"/>
    <col min="2563" max="2563" width="10.42578125" customWidth="1"/>
    <col min="2564" max="2564" width="10.7109375" customWidth="1"/>
    <col min="2565" max="2565" width="9.7109375" customWidth="1"/>
    <col min="2817" max="2817" width="40.7109375" customWidth="1"/>
    <col min="2818" max="2818" width="9.7109375" customWidth="1"/>
    <col min="2819" max="2819" width="10.42578125" customWidth="1"/>
    <col min="2820" max="2820" width="10.7109375" customWidth="1"/>
    <col min="2821" max="2821" width="9.7109375" customWidth="1"/>
    <col min="3073" max="3073" width="40.7109375" customWidth="1"/>
    <col min="3074" max="3074" width="9.7109375" customWidth="1"/>
    <col min="3075" max="3075" width="10.42578125" customWidth="1"/>
    <col min="3076" max="3076" width="10.7109375" customWidth="1"/>
    <col min="3077" max="3077" width="9.7109375" customWidth="1"/>
    <col min="3329" max="3329" width="40.7109375" customWidth="1"/>
    <col min="3330" max="3330" width="9.7109375" customWidth="1"/>
    <col min="3331" max="3331" width="10.42578125" customWidth="1"/>
    <col min="3332" max="3332" width="10.7109375" customWidth="1"/>
    <col min="3333" max="3333" width="9.7109375" customWidth="1"/>
    <col min="3585" max="3585" width="40.7109375" customWidth="1"/>
    <col min="3586" max="3586" width="9.7109375" customWidth="1"/>
    <col min="3587" max="3587" width="10.42578125" customWidth="1"/>
    <col min="3588" max="3588" width="10.7109375" customWidth="1"/>
    <col min="3589" max="3589" width="9.7109375" customWidth="1"/>
    <col min="3841" max="3841" width="40.7109375" customWidth="1"/>
    <col min="3842" max="3842" width="9.7109375" customWidth="1"/>
    <col min="3843" max="3843" width="10.42578125" customWidth="1"/>
    <col min="3844" max="3844" width="10.7109375" customWidth="1"/>
    <col min="3845" max="3845" width="9.7109375" customWidth="1"/>
    <col min="4097" max="4097" width="40.7109375" customWidth="1"/>
    <col min="4098" max="4098" width="9.7109375" customWidth="1"/>
    <col min="4099" max="4099" width="10.42578125" customWidth="1"/>
    <col min="4100" max="4100" width="10.7109375" customWidth="1"/>
    <col min="4101" max="4101" width="9.7109375" customWidth="1"/>
    <col min="4353" max="4353" width="40.7109375" customWidth="1"/>
    <col min="4354" max="4354" width="9.7109375" customWidth="1"/>
    <col min="4355" max="4355" width="10.42578125" customWidth="1"/>
    <col min="4356" max="4356" width="10.7109375" customWidth="1"/>
    <col min="4357" max="4357" width="9.7109375" customWidth="1"/>
    <col min="4609" max="4609" width="40.7109375" customWidth="1"/>
    <col min="4610" max="4610" width="9.7109375" customWidth="1"/>
    <col min="4611" max="4611" width="10.42578125" customWidth="1"/>
    <col min="4612" max="4612" width="10.7109375" customWidth="1"/>
    <col min="4613" max="4613" width="9.7109375" customWidth="1"/>
    <col min="4865" max="4865" width="40.7109375" customWidth="1"/>
    <col min="4866" max="4866" width="9.7109375" customWidth="1"/>
    <col min="4867" max="4867" width="10.42578125" customWidth="1"/>
    <col min="4868" max="4868" width="10.7109375" customWidth="1"/>
    <col min="4869" max="4869" width="9.7109375" customWidth="1"/>
    <col min="5121" max="5121" width="40.7109375" customWidth="1"/>
    <col min="5122" max="5122" width="9.7109375" customWidth="1"/>
    <col min="5123" max="5123" width="10.42578125" customWidth="1"/>
    <col min="5124" max="5124" width="10.7109375" customWidth="1"/>
    <col min="5125" max="5125" width="9.7109375" customWidth="1"/>
    <col min="5377" max="5377" width="40.7109375" customWidth="1"/>
    <col min="5378" max="5378" width="9.7109375" customWidth="1"/>
    <col min="5379" max="5379" width="10.42578125" customWidth="1"/>
    <col min="5380" max="5380" width="10.7109375" customWidth="1"/>
    <col min="5381" max="5381" width="9.7109375" customWidth="1"/>
    <col min="5633" max="5633" width="40.7109375" customWidth="1"/>
    <col min="5634" max="5634" width="9.7109375" customWidth="1"/>
    <col min="5635" max="5635" width="10.42578125" customWidth="1"/>
    <col min="5636" max="5636" width="10.7109375" customWidth="1"/>
    <col min="5637" max="5637" width="9.7109375" customWidth="1"/>
    <col min="5889" max="5889" width="40.7109375" customWidth="1"/>
    <col min="5890" max="5890" width="9.7109375" customWidth="1"/>
    <col min="5891" max="5891" width="10.42578125" customWidth="1"/>
    <col min="5892" max="5892" width="10.7109375" customWidth="1"/>
    <col min="5893" max="5893" width="9.7109375" customWidth="1"/>
    <col min="6145" max="6145" width="40.7109375" customWidth="1"/>
    <col min="6146" max="6146" width="9.7109375" customWidth="1"/>
    <col min="6147" max="6147" width="10.42578125" customWidth="1"/>
    <col min="6148" max="6148" width="10.7109375" customWidth="1"/>
    <col min="6149" max="6149" width="9.7109375" customWidth="1"/>
    <col min="6401" max="6401" width="40.7109375" customWidth="1"/>
    <col min="6402" max="6402" width="9.7109375" customWidth="1"/>
    <col min="6403" max="6403" width="10.42578125" customWidth="1"/>
    <col min="6404" max="6404" width="10.7109375" customWidth="1"/>
    <col min="6405" max="6405" width="9.7109375" customWidth="1"/>
    <col min="6657" max="6657" width="40.7109375" customWidth="1"/>
    <col min="6658" max="6658" width="9.7109375" customWidth="1"/>
    <col min="6659" max="6659" width="10.42578125" customWidth="1"/>
    <col min="6660" max="6660" width="10.7109375" customWidth="1"/>
    <col min="6661" max="6661" width="9.7109375" customWidth="1"/>
    <col min="6913" max="6913" width="40.7109375" customWidth="1"/>
    <col min="6914" max="6914" width="9.7109375" customWidth="1"/>
    <col min="6915" max="6915" width="10.42578125" customWidth="1"/>
    <col min="6916" max="6916" width="10.7109375" customWidth="1"/>
    <col min="6917" max="6917" width="9.7109375" customWidth="1"/>
    <col min="7169" max="7169" width="40.7109375" customWidth="1"/>
    <col min="7170" max="7170" width="9.7109375" customWidth="1"/>
    <col min="7171" max="7171" width="10.42578125" customWidth="1"/>
    <col min="7172" max="7172" width="10.7109375" customWidth="1"/>
    <col min="7173" max="7173" width="9.7109375" customWidth="1"/>
    <col min="7425" max="7425" width="40.7109375" customWidth="1"/>
    <col min="7426" max="7426" width="9.7109375" customWidth="1"/>
    <col min="7427" max="7427" width="10.42578125" customWidth="1"/>
    <col min="7428" max="7428" width="10.7109375" customWidth="1"/>
    <col min="7429" max="7429" width="9.7109375" customWidth="1"/>
    <col min="7681" max="7681" width="40.7109375" customWidth="1"/>
    <col min="7682" max="7682" width="9.7109375" customWidth="1"/>
    <col min="7683" max="7683" width="10.42578125" customWidth="1"/>
    <col min="7684" max="7684" width="10.7109375" customWidth="1"/>
    <col min="7685" max="7685" width="9.7109375" customWidth="1"/>
    <col min="7937" max="7937" width="40.7109375" customWidth="1"/>
    <col min="7938" max="7938" width="9.7109375" customWidth="1"/>
    <col min="7939" max="7939" width="10.42578125" customWidth="1"/>
    <col min="7940" max="7940" width="10.7109375" customWidth="1"/>
    <col min="7941" max="7941" width="9.7109375" customWidth="1"/>
    <col min="8193" max="8193" width="40.7109375" customWidth="1"/>
    <col min="8194" max="8194" width="9.7109375" customWidth="1"/>
    <col min="8195" max="8195" width="10.42578125" customWidth="1"/>
    <col min="8196" max="8196" width="10.7109375" customWidth="1"/>
    <col min="8197" max="8197" width="9.7109375" customWidth="1"/>
    <col min="8449" max="8449" width="40.7109375" customWidth="1"/>
    <col min="8450" max="8450" width="9.7109375" customWidth="1"/>
    <col min="8451" max="8451" width="10.42578125" customWidth="1"/>
    <col min="8452" max="8452" width="10.7109375" customWidth="1"/>
    <col min="8453" max="8453" width="9.7109375" customWidth="1"/>
    <col min="8705" max="8705" width="40.7109375" customWidth="1"/>
    <col min="8706" max="8706" width="9.7109375" customWidth="1"/>
    <col min="8707" max="8707" width="10.42578125" customWidth="1"/>
    <col min="8708" max="8708" width="10.7109375" customWidth="1"/>
    <col min="8709" max="8709" width="9.7109375" customWidth="1"/>
    <col min="8961" max="8961" width="40.7109375" customWidth="1"/>
    <col min="8962" max="8962" width="9.7109375" customWidth="1"/>
    <col min="8963" max="8963" width="10.42578125" customWidth="1"/>
    <col min="8964" max="8964" width="10.7109375" customWidth="1"/>
    <col min="8965" max="8965" width="9.7109375" customWidth="1"/>
    <col min="9217" max="9217" width="40.7109375" customWidth="1"/>
    <col min="9218" max="9218" width="9.7109375" customWidth="1"/>
    <col min="9219" max="9219" width="10.42578125" customWidth="1"/>
    <col min="9220" max="9220" width="10.7109375" customWidth="1"/>
    <col min="9221" max="9221" width="9.7109375" customWidth="1"/>
    <col min="9473" max="9473" width="40.7109375" customWidth="1"/>
    <col min="9474" max="9474" width="9.7109375" customWidth="1"/>
    <col min="9475" max="9475" width="10.42578125" customWidth="1"/>
    <col min="9476" max="9476" width="10.7109375" customWidth="1"/>
    <col min="9477" max="9477" width="9.7109375" customWidth="1"/>
    <col min="9729" max="9729" width="40.7109375" customWidth="1"/>
    <col min="9730" max="9730" width="9.7109375" customWidth="1"/>
    <col min="9731" max="9731" width="10.42578125" customWidth="1"/>
    <col min="9732" max="9732" width="10.7109375" customWidth="1"/>
    <col min="9733" max="9733" width="9.7109375" customWidth="1"/>
    <col min="9985" max="9985" width="40.7109375" customWidth="1"/>
    <col min="9986" max="9986" width="9.7109375" customWidth="1"/>
    <col min="9987" max="9987" width="10.42578125" customWidth="1"/>
    <col min="9988" max="9988" width="10.7109375" customWidth="1"/>
    <col min="9989" max="9989" width="9.7109375" customWidth="1"/>
    <col min="10241" max="10241" width="40.7109375" customWidth="1"/>
    <col min="10242" max="10242" width="9.7109375" customWidth="1"/>
    <col min="10243" max="10243" width="10.42578125" customWidth="1"/>
    <col min="10244" max="10244" width="10.7109375" customWidth="1"/>
    <col min="10245" max="10245" width="9.7109375" customWidth="1"/>
    <col min="10497" max="10497" width="40.7109375" customWidth="1"/>
    <col min="10498" max="10498" width="9.7109375" customWidth="1"/>
    <col min="10499" max="10499" width="10.42578125" customWidth="1"/>
    <col min="10500" max="10500" width="10.7109375" customWidth="1"/>
    <col min="10501" max="10501" width="9.7109375" customWidth="1"/>
    <col min="10753" max="10753" width="40.7109375" customWidth="1"/>
    <col min="10754" max="10754" width="9.7109375" customWidth="1"/>
    <col min="10755" max="10755" width="10.42578125" customWidth="1"/>
    <col min="10756" max="10756" width="10.7109375" customWidth="1"/>
    <col min="10757" max="10757" width="9.7109375" customWidth="1"/>
    <col min="11009" max="11009" width="40.7109375" customWidth="1"/>
    <col min="11010" max="11010" width="9.7109375" customWidth="1"/>
    <col min="11011" max="11011" width="10.42578125" customWidth="1"/>
    <col min="11012" max="11012" width="10.7109375" customWidth="1"/>
    <col min="11013" max="11013" width="9.7109375" customWidth="1"/>
    <col min="11265" max="11265" width="40.7109375" customWidth="1"/>
    <col min="11266" max="11266" width="9.7109375" customWidth="1"/>
    <col min="11267" max="11267" width="10.42578125" customWidth="1"/>
    <col min="11268" max="11268" width="10.7109375" customWidth="1"/>
    <col min="11269" max="11269" width="9.7109375" customWidth="1"/>
    <col min="11521" max="11521" width="40.7109375" customWidth="1"/>
    <col min="11522" max="11522" width="9.7109375" customWidth="1"/>
    <col min="11523" max="11523" width="10.42578125" customWidth="1"/>
    <col min="11524" max="11524" width="10.7109375" customWidth="1"/>
    <col min="11525" max="11525" width="9.7109375" customWidth="1"/>
    <col min="11777" max="11777" width="40.7109375" customWidth="1"/>
    <col min="11778" max="11778" width="9.7109375" customWidth="1"/>
    <col min="11779" max="11779" width="10.42578125" customWidth="1"/>
    <col min="11780" max="11780" width="10.7109375" customWidth="1"/>
    <col min="11781" max="11781" width="9.7109375" customWidth="1"/>
    <col min="12033" max="12033" width="40.7109375" customWidth="1"/>
    <col min="12034" max="12034" width="9.7109375" customWidth="1"/>
    <col min="12035" max="12035" width="10.42578125" customWidth="1"/>
    <col min="12036" max="12036" width="10.7109375" customWidth="1"/>
    <col min="12037" max="12037" width="9.7109375" customWidth="1"/>
    <col min="12289" max="12289" width="40.7109375" customWidth="1"/>
    <col min="12290" max="12290" width="9.7109375" customWidth="1"/>
    <col min="12291" max="12291" width="10.42578125" customWidth="1"/>
    <col min="12292" max="12292" width="10.7109375" customWidth="1"/>
    <col min="12293" max="12293" width="9.7109375" customWidth="1"/>
    <col min="12545" max="12545" width="40.7109375" customWidth="1"/>
    <col min="12546" max="12546" width="9.7109375" customWidth="1"/>
    <col min="12547" max="12547" width="10.42578125" customWidth="1"/>
    <col min="12548" max="12548" width="10.7109375" customWidth="1"/>
    <col min="12549" max="12549" width="9.7109375" customWidth="1"/>
    <col min="12801" max="12801" width="40.7109375" customWidth="1"/>
    <col min="12802" max="12802" width="9.7109375" customWidth="1"/>
    <col min="12803" max="12803" width="10.42578125" customWidth="1"/>
    <col min="12804" max="12804" width="10.7109375" customWidth="1"/>
    <col min="12805" max="12805" width="9.7109375" customWidth="1"/>
    <col min="13057" max="13057" width="40.7109375" customWidth="1"/>
    <col min="13058" max="13058" width="9.7109375" customWidth="1"/>
    <col min="13059" max="13059" width="10.42578125" customWidth="1"/>
    <col min="13060" max="13060" width="10.7109375" customWidth="1"/>
    <col min="13061" max="13061" width="9.7109375" customWidth="1"/>
    <col min="13313" max="13313" width="40.7109375" customWidth="1"/>
    <col min="13314" max="13314" width="9.7109375" customWidth="1"/>
    <col min="13315" max="13315" width="10.42578125" customWidth="1"/>
    <col min="13316" max="13316" width="10.7109375" customWidth="1"/>
    <col min="13317" max="13317" width="9.7109375" customWidth="1"/>
    <col min="13569" max="13569" width="40.7109375" customWidth="1"/>
    <col min="13570" max="13570" width="9.7109375" customWidth="1"/>
    <col min="13571" max="13571" width="10.42578125" customWidth="1"/>
    <col min="13572" max="13572" width="10.7109375" customWidth="1"/>
    <col min="13573" max="13573" width="9.7109375" customWidth="1"/>
    <col min="13825" max="13825" width="40.7109375" customWidth="1"/>
    <col min="13826" max="13826" width="9.7109375" customWidth="1"/>
    <col min="13827" max="13827" width="10.42578125" customWidth="1"/>
    <col min="13828" max="13828" width="10.7109375" customWidth="1"/>
    <col min="13829" max="13829" width="9.7109375" customWidth="1"/>
    <col min="14081" max="14081" width="40.7109375" customWidth="1"/>
    <col min="14082" max="14082" width="9.7109375" customWidth="1"/>
    <col min="14083" max="14083" width="10.42578125" customWidth="1"/>
    <col min="14084" max="14084" width="10.7109375" customWidth="1"/>
    <col min="14085" max="14085" width="9.7109375" customWidth="1"/>
    <col min="14337" max="14337" width="40.7109375" customWidth="1"/>
    <col min="14338" max="14338" width="9.7109375" customWidth="1"/>
    <col min="14339" max="14339" width="10.42578125" customWidth="1"/>
    <col min="14340" max="14340" width="10.7109375" customWidth="1"/>
    <col min="14341" max="14341" width="9.7109375" customWidth="1"/>
    <col min="14593" max="14593" width="40.7109375" customWidth="1"/>
    <col min="14594" max="14594" width="9.7109375" customWidth="1"/>
    <col min="14595" max="14595" width="10.42578125" customWidth="1"/>
    <col min="14596" max="14596" width="10.7109375" customWidth="1"/>
    <col min="14597" max="14597" width="9.7109375" customWidth="1"/>
    <col min="14849" max="14849" width="40.7109375" customWidth="1"/>
    <col min="14850" max="14850" width="9.7109375" customWidth="1"/>
    <col min="14851" max="14851" width="10.42578125" customWidth="1"/>
    <col min="14852" max="14852" width="10.7109375" customWidth="1"/>
    <col min="14853" max="14853" width="9.7109375" customWidth="1"/>
    <col min="15105" max="15105" width="40.7109375" customWidth="1"/>
    <col min="15106" max="15106" width="9.7109375" customWidth="1"/>
    <col min="15107" max="15107" width="10.42578125" customWidth="1"/>
    <col min="15108" max="15108" width="10.7109375" customWidth="1"/>
    <col min="15109" max="15109" width="9.7109375" customWidth="1"/>
    <col min="15361" max="15361" width="40.7109375" customWidth="1"/>
    <col min="15362" max="15362" width="9.7109375" customWidth="1"/>
    <col min="15363" max="15363" width="10.42578125" customWidth="1"/>
    <col min="15364" max="15364" width="10.7109375" customWidth="1"/>
    <col min="15365" max="15365" width="9.7109375" customWidth="1"/>
    <col min="15617" max="15617" width="40.7109375" customWidth="1"/>
    <col min="15618" max="15618" width="9.7109375" customWidth="1"/>
    <col min="15619" max="15619" width="10.42578125" customWidth="1"/>
    <col min="15620" max="15620" width="10.7109375" customWidth="1"/>
    <col min="15621" max="15621" width="9.7109375" customWidth="1"/>
    <col min="15873" max="15873" width="40.7109375" customWidth="1"/>
    <col min="15874" max="15874" width="9.7109375" customWidth="1"/>
    <col min="15875" max="15875" width="10.42578125" customWidth="1"/>
    <col min="15876" max="15876" width="10.7109375" customWidth="1"/>
    <col min="15877" max="15877" width="9.7109375" customWidth="1"/>
    <col min="16129" max="16129" width="40.7109375" customWidth="1"/>
    <col min="16130" max="16130" width="9.7109375" customWidth="1"/>
    <col min="16131" max="16131" width="10.42578125" customWidth="1"/>
    <col min="16132" max="16132" width="10.7109375" customWidth="1"/>
    <col min="16133" max="16133" width="9.7109375" customWidth="1"/>
  </cols>
  <sheetData>
    <row r="1" spans="1:5" ht="20.100000000000001" customHeight="1">
      <c r="A1" s="57" t="s">
        <v>408</v>
      </c>
      <c r="B1" s="50"/>
      <c r="C1" s="50"/>
      <c r="D1" s="50"/>
      <c r="E1" s="50"/>
    </row>
    <row r="2" spans="1:5" ht="20.100000000000001" customHeight="1">
      <c r="A2" s="57" t="s">
        <v>410</v>
      </c>
      <c r="B2" s="50"/>
      <c r="C2" s="50"/>
      <c r="D2" s="50"/>
      <c r="E2" s="50"/>
    </row>
    <row r="3" spans="1:5" ht="20.100000000000001" customHeight="1">
      <c r="A3" s="328" t="s">
        <v>415</v>
      </c>
      <c r="B3" s="50"/>
      <c r="C3" s="50"/>
      <c r="D3" s="50"/>
      <c r="E3" s="50"/>
    </row>
    <row r="4" spans="1:5" ht="20.100000000000001" customHeight="1">
      <c r="A4" s="58"/>
      <c r="B4" s="54"/>
      <c r="C4" s="54"/>
      <c r="D4" s="54"/>
      <c r="E4" s="54"/>
    </row>
    <row r="5" spans="1:5" ht="20.100000000000001" customHeight="1">
      <c r="A5" s="58"/>
      <c r="B5" s="54"/>
      <c r="C5" s="54"/>
      <c r="D5" s="54"/>
      <c r="E5" s="54"/>
    </row>
    <row r="6" spans="1:5" ht="20.100000000000001" customHeight="1">
      <c r="A6" s="52"/>
      <c r="B6" s="52"/>
      <c r="C6" s="52"/>
      <c r="E6" s="329" t="s">
        <v>409</v>
      </c>
    </row>
    <row r="7" spans="1:5" ht="20.100000000000001" customHeight="1">
      <c r="A7" s="54"/>
      <c r="B7" s="330" t="s">
        <v>157</v>
      </c>
      <c r="C7" s="374" t="s">
        <v>411</v>
      </c>
      <c r="D7" s="374"/>
      <c r="E7" s="374"/>
    </row>
    <row r="8" spans="1:5" ht="18.75" customHeight="1">
      <c r="A8" s="54"/>
      <c r="B8" s="331" t="s">
        <v>147</v>
      </c>
      <c r="C8" s="332" t="s">
        <v>146</v>
      </c>
      <c r="D8" s="332" t="s">
        <v>146</v>
      </c>
      <c r="E8" s="332" t="s">
        <v>146</v>
      </c>
    </row>
    <row r="9" spans="1:5" ht="18.75" customHeight="1">
      <c r="A9" s="54"/>
      <c r="B9" s="331"/>
      <c r="C9" s="332" t="s">
        <v>148</v>
      </c>
      <c r="D9" s="332" t="s">
        <v>149</v>
      </c>
      <c r="E9" s="332" t="s">
        <v>150</v>
      </c>
    </row>
    <row r="10" spans="1:5" ht="18.75" customHeight="1">
      <c r="A10" s="3"/>
      <c r="B10" s="331"/>
      <c r="C10" s="331" t="s">
        <v>412</v>
      </c>
      <c r="D10" s="331" t="s">
        <v>413</v>
      </c>
      <c r="E10" s="332" t="s">
        <v>151</v>
      </c>
    </row>
    <row r="11" spans="1:5" ht="18.75" customHeight="1">
      <c r="B11" s="331"/>
      <c r="C11" s="331" t="s">
        <v>152</v>
      </c>
      <c r="D11" s="331" t="s">
        <v>152</v>
      </c>
      <c r="E11" s="331" t="s">
        <v>414</v>
      </c>
    </row>
    <row r="12" spans="1:5" ht="18.75" customHeight="1">
      <c r="B12" s="333"/>
      <c r="C12" s="5"/>
      <c r="D12" s="5"/>
      <c r="E12" s="334" t="s">
        <v>152</v>
      </c>
    </row>
    <row r="13" spans="1:5" ht="20.100000000000001" customHeight="1">
      <c r="A13" s="3"/>
      <c r="B13" s="3"/>
      <c r="C13" s="3"/>
      <c r="D13" s="3"/>
      <c r="E13" s="3"/>
    </row>
    <row r="14" spans="1:5" ht="20.100000000000001" customHeight="1">
      <c r="A14" s="2" t="s">
        <v>0</v>
      </c>
      <c r="B14" s="3"/>
      <c r="C14" s="3"/>
      <c r="D14" s="3"/>
      <c r="E14" s="3"/>
    </row>
    <row r="15" spans="1:5" ht="20.100000000000001" customHeight="1">
      <c r="A15" s="56" t="s">
        <v>3</v>
      </c>
      <c r="B15" s="3"/>
      <c r="C15" s="3"/>
      <c r="D15" s="3"/>
      <c r="E15" s="3"/>
    </row>
    <row r="16" spans="1:5" ht="20.100000000000001" customHeight="1">
      <c r="A16" s="56" t="s">
        <v>4</v>
      </c>
      <c r="B16" s="3"/>
      <c r="C16" s="3"/>
      <c r="D16" s="3"/>
      <c r="E16" s="3"/>
    </row>
    <row r="17" spans="1:5" ht="20.100000000000001" customHeight="1">
      <c r="A17" s="56" t="s">
        <v>5</v>
      </c>
      <c r="B17" s="3"/>
      <c r="C17" s="3"/>
      <c r="D17" s="3"/>
      <c r="E17" s="3"/>
    </row>
    <row r="18" spans="1:5" ht="20.100000000000001" customHeight="1">
      <c r="A18" s="56" t="s">
        <v>6</v>
      </c>
    </row>
    <row r="19" spans="1:5" ht="20.100000000000001" customHeight="1">
      <c r="A19" s="56" t="s">
        <v>7</v>
      </c>
    </row>
    <row r="20" spans="1:5" ht="20.100000000000001" customHeight="1">
      <c r="A20" s="56" t="s">
        <v>8</v>
      </c>
    </row>
    <row r="21" spans="1:5" ht="20.100000000000001" customHeight="1">
      <c r="A21" s="56" t="s">
        <v>9</v>
      </c>
    </row>
    <row r="22" spans="1:5" ht="20.100000000000001" customHeight="1">
      <c r="A22" s="56" t="s">
        <v>10</v>
      </c>
    </row>
    <row r="23" spans="1:5" ht="20.100000000000001" customHeight="1">
      <c r="A23" s="56" t="s">
        <v>11</v>
      </c>
    </row>
    <row r="24" spans="1:5" ht="20.100000000000001" customHeight="1">
      <c r="A24" s="56" t="s">
        <v>12</v>
      </c>
    </row>
    <row r="25" spans="1:5" ht="20.100000000000001" customHeight="1"/>
    <row r="26" spans="1:5" ht="20.100000000000001" customHeight="1"/>
    <row r="27" spans="1:5" ht="20.100000000000001" customHeight="1"/>
    <row r="28" spans="1:5" ht="20.100000000000001" customHeight="1"/>
    <row r="29" spans="1:5" ht="20.100000000000001" customHeight="1"/>
    <row r="30" spans="1:5" ht="20.100000000000001" customHeight="1"/>
    <row r="31" spans="1:5" ht="20.100000000000001" customHeight="1"/>
    <row r="32" spans="1:5"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1:5" ht="20.100000000000001" customHeight="1"/>
    <row r="50" spans="1:5" ht="20.100000000000001" customHeight="1"/>
    <row r="51" spans="1:5" ht="20.100000000000001" customHeight="1"/>
    <row r="52" spans="1:5" ht="20.100000000000001" customHeight="1"/>
    <row r="53" spans="1:5" ht="20.100000000000001" customHeight="1"/>
    <row r="54" spans="1:5" ht="20.100000000000001" customHeight="1"/>
    <row r="55" spans="1:5" ht="20.100000000000001" customHeight="1"/>
    <row r="56" spans="1:5" ht="20.100000000000001" customHeight="1"/>
    <row r="57" spans="1:5" ht="20.100000000000001" customHeight="1"/>
    <row r="58" spans="1:5" ht="20.100000000000001" customHeight="1"/>
    <row r="59" spans="1:5" ht="20.100000000000001" customHeight="1">
      <c r="A59" s="3"/>
      <c r="B59" s="3"/>
      <c r="C59" s="3"/>
      <c r="D59" s="3"/>
      <c r="E59" s="3"/>
    </row>
    <row r="60" spans="1:5" ht="20.100000000000001" customHeight="1"/>
    <row r="61" spans="1:5" ht="20.100000000000001" customHeight="1"/>
    <row r="62" spans="1:5" ht="20.100000000000001" customHeight="1"/>
  </sheetData>
  <mergeCells count="1">
    <mergeCell ref="C7:E7"/>
  </mergeCells>
  <pageMargins left="0.92" right="0.72"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D2FE0-991C-423B-B167-5AA495158BC5}">
  <sheetPr>
    <tabColor theme="2" tint="-0.89999084444715716"/>
  </sheetPr>
  <dimension ref="A1:M46"/>
  <sheetViews>
    <sheetView topLeftCell="A7" workbookViewId="0">
      <selection activeCell="B21" sqref="B21:I21"/>
    </sheetView>
  </sheetViews>
  <sheetFormatPr defaultRowHeight="12.75"/>
  <cols>
    <col min="1" max="1" width="16" style="337" customWidth="1"/>
    <col min="2" max="2" width="10.5703125" style="337" customWidth="1"/>
    <col min="3" max="3" width="9.85546875" style="337" customWidth="1"/>
    <col min="4" max="4" width="11.140625" style="337" customWidth="1"/>
    <col min="5" max="5" width="11" style="337" customWidth="1"/>
    <col min="6" max="6" width="1.28515625" style="337" customWidth="1"/>
    <col min="7" max="7" width="8.140625" style="337" customWidth="1"/>
    <col min="8" max="8" width="11.85546875" style="337" customWidth="1"/>
    <col min="9" max="9" width="11.140625" style="337" customWidth="1"/>
    <col min="10" max="16" width="10.7109375" style="337" customWidth="1"/>
    <col min="17" max="256" width="9.140625" style="337"/>
    <col min="257" max="257" width="12.7109375" style="337" customWidth="1"/>
    <col min="258" max="258" width="10.5703125" style="337" customWidth="1"/>
    <col min="259" max="259" width="9.85546875" style="337" customWidth="1"/>
    <col min="260" max="260" width="11.140625" style="337" customWidth="1"/>
    <col min="261" max="261" width="11" style="337" customWidth="1"/>
    <col min="262" max="262" width="1.28515625" style="337" customWidth="1"/>
    <col min="263" max="263" width="8.140625" style="337" customWidth="1"/>
    <col min="264" max="264" width="11.85546875" style="337" customWidth="1"/>
    <col min="265" max="265" width="11.140625" style="337" customWidth="1"/>
    <col min="266" max="272" width="10.7109375" style="337" customWidth="1"/>
    <col min="273" max="512" width="9.140625" style="337"/>
    <col min="513" max="513" width="12.7109375" style="337" customWidth="1"/>
    <col min="514" max="514" width="10.5703125" style="337" customWidth="1"/>
    <col min="515" max="515" width="9.85546875" style="337" customWidth="1"/>
    <col min="516" max="516" width="11.140625" style="337" customWidth="1"/>
    <col min="517" max="517" width="11" style="337" customWidth="1"/>
    <col min="518" max="518" width="1.28515625" style="337" customWidth="1"/>
    <col min="519" max="519" width="8.140625" style="337" customWidth="1"/>
    <col min="520" max="520" width="11.85546875" style="337" customWidth="1"/>
    <col min="521" max="521" width="11.140625" style="337" customWidth="1"/>
    <col min="522" max="528" width="10.7109375" style="337" customWidth="1"/>
    <col min="529" max="768" width="9.140625" style="337"/>
    <col min="769" max="769" width="12.7109375" style="337" customWidth="1"/>
    <col min="770" max="770" width="10.5703125" style="337" customWidth="1"/>
    <col min="771" max="771" width="9.85546875" style="337" customWidth="1"/>
    <col min="772" max="772" width="11.140625" style="337" customWidth="1"/>
    <col min="773" max="773" width="11" style="337" customWidth="1"/>
    <col min="774" max="774" width="1.28515625" style="337" customWidth="1"/>
    <col min="775" max="775" width="8.140625" style="337" customWidth="1"/>
    <col min="776" max="776" width="11.85546875" style="337" customWidth="1"/>
    <col min="777" max="777" width="11.140625" style="337" customWidth="1"/>
    <col min="778" max="784" width="10.7109375" style="337" customWidth="1"/>
    <col min="785" max="1024" width="9.140625" style="337"/>
    <col min="1025" max="1025" width="12.7109375" style="337" customWidth="1"/>
    <col min="1026" max="1026" width="10.5703125" style="337" customWidth="1"/>
    <col min="1027" max="1027" width="9.85546875" style="337" customWidth="1"/>
    <col min="1028" max="1028" width="11.140625" style="337" customWidth="1"/>
    <col min="1029" max="1029" width="11" style="337" customWidth="1"/>
    <col min="1030" max="1030" width="1.28515625" style="337" customWidth="1"/>
    <col min="1031" max="1031" width="8.140625" style="337" customWidth="1"/>
    <col min="1032" max="1032" width="11.85546875" style="337" customWidth="1"/>
    <col min="1033" max="1033" width="11.140625" style="337" customWidth="1"/>
    <col min="1034" max="1040" width="10.7109375" style="337" customWidth="1"/>
    <col min="1041" max="1280" width="9.140625" style="337"/>
    <col min="1281" max="1281" width="12.7109375" style="337" customWidth="1"/>
    <col min="1282" max="1282" width="10.5703125" style="337" customWidth="1"/>
    <col min="1283" max="1283" width="9.85546875" style="337" customWidth="1"/>
    <col min="1284" max="1284" width="11.140625" style="337" customWidth="1"/>
    <col min="1285" max="1285" width="11" style="337" customWidth="1"/>
    <col min="1286" max="1286" width="1.28515625" style="337" customWidth="1"/>
    <col min="1287" max="1287" width="8.140625" style="337" customWidth="1"/>
    <col min="1288" max="1288" width="11.85546875" style="337" customWidth="1"/>
    <col min="1289" max="1289" width="11.140625" style="337" customWidth="1"/>
    <col min="1290" max="1296" width="10.7109375" style="337" customWidth="1"/>
    <col min="1297" max="1536" width="9.140625" style="337"/>
    <col min="1537" max="1537" width="12.7109375" style="337" customWidth="1"/>
    <col min="1538" max="1538" width="10.5703125" style="337" customWidth="1"/>
    <col min="1539" max="1539" width="9.85546875" style="337" customWidth="1"/>
    <col min="1540" max="1540" width="11.140625" style="337" customWidth="1"/>
    <col min="1541" max="1541" width="11" style="337" customWidth="1"/>
    <col min="1542" max="1542" width="1.28515625" style="337" customWidth="1"/>
    <col min="1543" max="1543" width="8.140625" style="337" customWidth="1"/>
    <col min="1544" max="1544" width="11.85546875" style="337" customWidth="1"/>
    <col min="1545" max="1545" width="11.140625" style="337" customWidth="1"/>
    <col min="1546" max="1552" width="10.7109375" style="337" customWidth="1"/>
    <col min="1553" max="1792" width="9.140625" style="337"/>
    <col min="1793" max="1793" width="12.7109375" style="337" customWidth="1"/>
    <col min="1794" max="1794" width="10.5703125" style="337" customWidth="1"/>
    <col min="1795" max="1795" width="9.85546875" style="337" customWidth="1"/>
    <col min="1796" max="1796" width="11.140625" style="337" customWidth="1"/>
    <col min="1797" max="1797" width="11" style="337" customWidth="1"/>
    <col min="1798" max="1798" width="1.28515625" style="337" customWidth="1"/>
    <col min="1799" max="1799" width="8.140625" style="337" customWidth="1"/>
    <col min="1800" max="1800" width="11.85546875" style="337" customWidth="1"/>
    <col min="1801" max="1801" width="11.140625" style="337" customWidth="1"/>
    <col min="1802" max="1808" width="10.7109375" style="337" customWidth="1"/>
    <col min="1809" max="2048" width="9.140625" style="337"/>
    <col min="2049" max="2049" width="12.7109375" style="337" customWidth="1"/>
    <col min="2050" max="2050" width="10.5703125" style="337" customWidth="1"/>
    <col min="2051" max="2051" width="9.85546875" style="337" customWidth="1"/>
    <col min="2052" max="2052" width="11.140625" style="337" customWidth="1"/>
    <col min="2053" max="2053" width="11" style="337" customWidth="1"/>
    <col min="2054" max="2054" width="1.28515625" style="337" customWidth="1"/>
    <col min="2055" max="2055" width="8.140625" style="337" customWidth="1"/>
    <col min="2056" max="2056" width="11.85546875" style="337" customWidth="1"/>
    <col min="2057" max="2057" width="11.140625" style="337" customWidth="1"/>
    <col min="2058" max="2064" width="10.7109375" style="337" customWidth="1"/>
    <col min="2065" max="2304" width="9.140625" style="337"/>
    <col min="2305" max="2305" width="12.7109375" style="337" customWidth="1"/>
    <col min="2306" max="2306" width="10.5703125" style="337" customWidth="1"/>
    <col min="2307" max="2307" width="9.85546875" style="337" customWidth="1"/>
    <col min="2308" max="2308" width="11.140625" style="337" customWidth="1"/>
    <col min="2309" max="2309" width="11" style="337" customWidth="1"/>
    <col min="2310" max="2310" width="1.28515625" style="337" customWidth="1"/>
    <col min="2311" max="2311" width="8.140625" style="337" customWidth="1"/>
    <col min="2312" max="2312" width="11.85546875" style="337" customWidth="1"/>
    <col min="2313" max="2313" width="11.140625" style="337" customWidth="1"/>
    <col min="2314" max="2320" width="10.7109375" style="337" customWidth="1"/>
    <col min="2321" max="2560" width="9.140625" style="337"/>
    <col min="2561" max="2561" width="12.7109375" style="337" customWidth="1"/>
    <col min="2562" max="2562" width="10.5703125" style="337" customWidth="1"/>
    <col min="2563" max="2563" width="9.85546875" style="337" customWidth="1"/>
    <col min="2564" max="2564" width="11.140625" style="337" customWidth="1"/>
    <col min="2565" max="2565" width="11" style="337" customWidth="1"/>
    <col min="2566" max="2566" width="1.28515625" style="337" customWidth="1"/>
    <col min="2567" max="2567" width="8.140625" style="337" customWidth="1"/>
    <col min="2568" max="2568" width="11.85546875" style="337" customWidth="1"/>
    <col min="2569" max="2569" width="11.140625" style="337" customWidth="1"/>
    <col min="2570" max="2576" width="10.7109375" style="337" customWidth="1"/>
    <col min="2577" max="2816" width="9.140625" style="337"/>
    <col min="2817" max="2817" width="12.7109375" style="337" customWidth="1"/>
    <col min="2818" max="2818" width="10.5703125" style="337" customWidth="1"/>
    <col min="2819" max="2819" width="9.85546875" style="337" customWidth="1"/>
    <col min="2820" max="2820" width="11.140625" style="337" customWidth="1"/>
    <col min="2821" max="2821" width="11" style="337" customWidth="1"/>
    <col min="2822" max="2822" width="1.28515625" style="337" customWidth="1"/>
    <col min="2823" max="2823" width="8.140625" style="337" customWidth="1"/>
    <col min="2824" max="2824" width="11.85546875" style="337" customWidth="1"/>
    <col min="2825" max="2825" width="11.140625" style="337" customWidth="1"/>
    <col min="2826" max="2832" width="10.7109375" style="337" customWidth="1"/>
    <col min="2833" max="3072" width="9.140625" style="337"/>
    <col min="3073" max="3073" width="12.7109375" style="337" customWidth="1"/>
    <col min="3074" max="3074" width="10.5703125" style="337" customWidth="1"/>
    <col min="3075" max="3075" width="9.85546875" style="337" customWidth="1"/>
    <col min="3076" max="3076" width="11.140625" style="337" customWidth="1"/>
    <col min="3077" max="3077" width="11" style="337" customWidth="1"/>
    <col min="3078" max="3078" width="1.28515625" style="337" customWidth="1"/>
    <col min="3079" max="3079" width="8.140625" style="337" customWidth="1"/>
    <col min="3080" max="3080" width="11.85546875" style="337" customWidth="1"/>
    <col min="3081" max="3081" width="11.140625" style="337" customWidth="1"/>
    <col min="3082" max="3088" width="10.7109375" style="337" customWidth="1"/>
    <col min="3089" max="3328" width="9.140625" style="337"/>
    <col min="3329" max="3329" width="12.7109375" style="337" customWidth="1"/>
    <col min="3330" max="3330" width="10.5703125" style="337" customWidth="1"/>
    <col min="3331" max="3331" width="9.85546875" style="337" customWidth="1"/>
    <col min="3332" max="3332" width="11.140625" style="337" customWidth="1"/>
    <col min="3333" max="3333" width="11" style="337" customWidth="1"/>
    <col min="3334" max="3334" width="1.28515625" style="337" customWidth="1"/>
    <col min="3335" max="3335" width="8.140625" style="337" customWidth="1"/>
    <col min="3336" max="3336" width="11.85546875" style="337" customWidth="1"/>
    <col min="3337" max="3337" width="11.140625" style="337" customWidth="1"/>
    <col min="3338" max="3344" width="10.7109375" style="337" customWidth="1"/>
    <col min="3345" max="3584" width="9.140625" style="337"/>
    <col min="3585" max="3585" width="12.7109375" style="337" customWidth="1"/>
    <col min="3586" max="3586" width="10.5703125" style="337" customWidth="1"/>
    <col min="3587" max="3587" width="9.85546875" style="337" customWidth="1"/>
    <col min="3588" max="3588" width="11.140625" style="337" customWidth="1"/>
    <col min="3589" max="3589" width="11" style="337" customWidth="1"/>
    <col min="3590" max="3590" width="1.28515625" style="337" customWidth="1"/>
    <col min="3591" max="3591" width="8.140625" style="337" customWidth="1"/>
    <col min="3592" max="3592" width="11.85546875" style="337" customWidth="1"/>
    <col min="3593" max="3593" width="11.140625" style="337" customWidth="1"/>
    <col min="3594" max="3600" width="10.7109375" style="337" customWidth="1"/>
    <col min="3601" max="3840" width="9.140625" style="337"/>
    <col min="3841" max="3841" width="12.7109375" style="337" customWidth="1"/>
    <col min="3842" max="3842" width="10.5703125" style="337" customWidth="1"/>
    <col min="3843" max="3843" width="9.85546875" style="337" customWidth="1"/>
    <col min="3844" max="3844" width="11.140625" style="337" customWidth="1"/>
    <col min="3845" max="3845" width="11" style="337" customWidth="1"/>
    <col min="3846" max="3846" width="1.28515625" style="337" customWidth="1"/>
    <col min="3847" max="3847" width="8.140625" style="337" customWidth="1"/>
    <col min="3848" max="3848" width="11.85546875" style="337" customWidth="1"/>
    <col min="3849" max="3849" width="11.140625" style="337" customWidth="1"/>
    <col min="3850" max="3856" width="10.7109375" style="337" customWidth="1"/>
    <col min="3857" max="4096" width="9.140625" style="337"/>
    <col min="4097" max="4097" width="12.7109375" style="337" customWidth="1"/>
    <col min="4098" max="4098" width="10.5703125" style="337" customWidth="1"/>
    <col min="4099" max="4099" width="9.85546875" style="337" customWidth="1"/>
    <col min="4100" max="4100" width="11.140625" style="337" customWidth="1"/>
    <col min="4101" max="4101" width="11" style="337" customWidth="1"/>
    <col min="4102" max="4102" width="1.28515625" style="337" customWidth="1"/>
    <col min="4103" max="4103" width="8.140625" style="337" customWidth="1"/>
    <col min="4104" max="4104" width="11.85546875" style="337" customWidth="1"/>
    <col min="4105" max="4105" width="11.140625" style="337" customWidth="1"/>
    <col min="4106" max="4112" width="10.7109375" style="337" customWidth="1"/>
    <col min="4113" max="4352" width="9.140625" style="337"/>
    <col min="4353" max="4353" width="12.7109375" style="337" customWidth="1"/>
    <col min="4354" max="4354" width="10.5703125" style="337" customWidth="1"/>
    <col min="4355" max="4355" width="9.85546875" style="337" customWidth="1"/>
    <col min="4356" max="4356" width="11.140625" style="337" customWidth="1"/>
    <col min="4357" max="4357" width="11" style="337" customWidth="1"/>
    <col min="4358" max="4358" width="1.28515625" style="337" customWidth="1"/>
    <col min="4359" max="4359" width="8.140625" style="337" customWidth="1"/>
    <col min="4360" max="4360" width="11.85546875" style="337" customWidth="1"/>
    <col min="4361" max="4361" width="11.140625" style="337" customWidth="1"/>
    <col min="4362" max="4368" width="10.7109375" style="337" customWidth="1"/>
    <col min="4369" max="4608" width="9.140625" style="337"/>
    <col min="4609" max="4609" width="12.7109375" style="337" customWidth="1"/>
    <col min="4610" max="4610" width="10.5703125" style="337" customWidth="1"/>
    <col min="4611" max="4611" width="9.85546875" style="337" customWidth="1"/>
    <col min="4612" max="4612" width="11.140625" style="337" customWidth="1"/>
    <col min="4613" max="4613" width="11" style="337" customWidth="1"/>
    <col min="4614" max="4614" width="1.28515625" style="337" customWidth="1"/>
    <col min="4615" max="4615" width="8.140625" style="337" customWidth="1"/>
    <col min="4616" max="4616" width="11.85546875" style="337" customWidth="1"/>
    <col min="4617" max="4617" width="11.140625" style="337" customWidth="1"/>
    <col min="4618" max="4624" width="10.7109375" style="337" customWidth="1"/>
    <col min="4625" max="4864" width="9.140625" style="337"/>
    <col min="4865" max="4865" width="12.7109375" style="337" customWidth="1"/>
    <col min="4866" max="4866" width="10.5703125" style="337" customWidth="1"/>
    <col min="4867" max="4867" width="9.85546875" style="337" customWidth="1"/>
    <col min="4868" max="4868" width="11.140625" style="337" customWidth="1"/>
    <col min="4869" max="4869" width="11" style="337" customWidth="1"/>
    <col min="4870" max="4870" width="1.28515625" style="337" customWidth="1"/>
    <col min="4871" max="4871" width="8.140625" style="337" customWidth="1"/>
    <col min="4872" max="4872" width="11.85546875" style="337" customWidth="1"/>
    <col min="4873" max="4873" width="11.140625" style="337" customWidth="1"/>
    <col min="4874" max="4880" width="10.7109375" style="337" customWidth="1"/>
    <col min="4881" max="5120" width="9.140625" style="337"/>
    <col min="5121" max="5121" width="12.7109375" style="337" customWidth="1"/>
    <col min="5122" max="5122" width="10.5703125" style="337" customWidth="1"/>
    <col min="5123" max="5123" width="9.85546875" style="337" customWidth="1"/>
    <col min="5124" max="5124" width="11.140625" style="337" customWidth="1"/>
    <col min="5125" max="5125" width="11" style="337" customWidth="1"/>
    <col min="5126" max="5126" width="1.28515625" style="337" customWidth="1"/>
    <col min="5127" max="5127" width="8.140625" style="337" customWidth="1"/>
    <col min="5128" max="5128" width="11.85546875" style="337" customWidth="1"/>
    <col min="5129" max="5129" width="11.140625" style="337" customWidth="1"/>
    <col min="5130" max="5136" width="10.7109375" style="337" customWidth="1"/>
    <col min="5137" max="5376" width="9.140625" style="337"/>
    <col min="5377" max="5377" width="12.7109375" style="337" customWidth="1"/>
    <col min="5378" max="5378" width="10.5703125" style="337" customWidth="1"/>
    <col min="5379" max="5379" width="9.85546875" style="337" customWidth="1"/>
    <col min="5380" max="5380" width="11.140625" style="337" customWidth="1"/>
    <col min="5381" max="5381" width="11" style="337" customWidth="1"/>
    <col min="5382" max="5382" width="1.28515625" style="337" customWidth="1"/>
    <col min="5383" max="5383" width="8.140625" style="337" customWidth="1"/>
    <col min="5384" max="5384" width="11.85546875" style="337" customWidth="1"/>
    <col min="5385" max="5385" width="11.140625" style="337" customWidth="1"/>
    <col min="5386" max="5392" width="10.7109375" style="337" customWidth="1"/>
    <col min="5393" max="5632" width="9.140625" style="337"/>
    <col min="5633" max="5633" width="12.7109375" style="337" customWidth="1"/>
    <col min="5634" max="5634" width="10.5703125" style="337" customWidth="1"/>
    <col min="5635" max="5635" width="9.85546875" style="337" customWidth="1"/>
    <col min="5636" max="5636" width="11.140625" style="337" customWidth="1"/>
    <col min="5637" max="5637" width="11" style="337" customWidth="1"/>
    <col min="5638" max="5638" width="1.28515625" style="337" customWidth="1"/>
    <col min="5639" max="5639" width="8.140625" style="337" customWidth="1"/>
    <col min="5640" max="5640" width="11.85546875" style="337" customWidth="1"/>
    <col min="5641" max="5641" width="11.140625" style="337" customWidth="1"/>
    <col min="5642" max="5648" width="10.7109375" style="337" customWidth="1"/>
    <col min="5649" max="5888" width="9.140625" style="337"/>
    <col min="5889" max="5889" width="12.7109375" style="337" customWidth="1"/>
    <col min="5890" max="5890" width="10.5703125" style="337" customWidth="1"/>
    <col min="5891" max="5891" width="9.85546875" style="337" customWidth="1"/>
    <col min="5892" max="5892" width="11.140625" style="337" customWidth="1"/>
    <col min="5893" max="5893" width="11" style="337" customWidth="1"/>
    <col min="5894" max="5894" width="1.28515625" style="337" customWidth="1"/>
    <col min="5895" max="5895" width="8.140625" style="337" customWidth="1"/>
    <col min="5896" max="5896" width="11.85546875" style="337" customWidth="1"/>
    <col min="5897" max="5897" width="11.140625" style="337" customWidth="1"/>
    <col min="5898" max="5904" width="10.7109375" style="337" customWidth="1"/>
    <col min="5905" max="6144" width="9.140625" style="337"/>
    <col min="6145" max="6145" width="12.7109375" style="337" customWidth="1"/>
    <col min="6146" max="6146" width="10.5703125" style="337" customWidth="1"/>
    <col min="6147" max="6147" width="9.85546875" style="337" customWidth="1"/>
    <col min="6148" max="6148" width="11.140625" style="337" customWidth="1"/>
    <col min="6149" max="6149" width="11" style="337" customWidth="1"/>
    <col min="6150" max="6150" width="1.28515625" style="337" customWidth="1"/>
    <col min="6151" max="6151" width="8.140625" style="337" customWidth="1"/>
    <col min="6152" max="6152" width="11.85546875" style="337" customWidth="1"/>
    <col min="6153" max="6153" width="11.140625" style="337" customWidth="1"/>
    <col min="6154" max="6160" width="10.7109375" style="337" customWidth="1"/>
    <col min="6161" max="6400" width="9.140625" style="337"/>
    <col min="6401" max="6401" width="12.7109375" style="337" customWidth="1"/>
    <col min="6402" max="6402" width="10.5703125" style="337" customWidth="1"/>
    <col min="6403" max="6403" width="9.85546875" style="337" customWidth="1"/>
    <col min="6404" max="6404" width="11.140625" style="337" customWidth="1"/>
    <col min="6405" max="6405" width="11" style="337" customWidth="1"/>
    <col min="6406" max="6406" width="1.28515625" style="337" customWidth="1"/>
    <col min="6407" max="6407" width="8.140625" style="337" customWidth="1"/>
    <col min="6408" max="6408" width="11.85546875" style="337" customWidth="1"/>
    <col min="6409" max="6409" width="11.140625" style="337" customWidth="1"/>
    <col min="6410" max="6416" width="10.7109375" style="337" customWidth="1"/>
    <col min="6417" max="6656" width="9.140625" style="337"/>
    <col min="6657" max="6657" width="12.7109375" style="337" customWidth="1"/>
    <col min="6658" max="6658" width="10.5703125" style="337" customWidth="1"/>
    <col min="6659" max="6659" width="9.85546875" style="337" customWidth="1"/>
    <col min="6660" max="6660" width="11.140625" style="337" customWidth="1"/>
    <col min="6661" max="6661" width="11" style="337" customWidth="1"/>
    <col min="6662" max="6662" width="1.28515625" style="337" customWidth="1"/>
    <col min="6663" max="6663" width="8.140625" style="337" customWidth="1"/>
    <col min="6664" max="6664" width="11.85546875" style="337" customWidth="1"/>
    <col min="6665" max="6665" width="11.140625" style="337" customWidth="1"/>
    <col min="6666" max="6672" width="10.7109375" style="337" customWidth="1"/>
    <col min="6673" max="6912" width="9.140625" style="337"/>
    <col min="6913" max="6913" width="12.7109375" style="337" customWidth="1"/>
    <col min="6914" max="6914" width="10.5703125" style="337" customWidth="1"/>
    <col min="6915" max="6915" width="9.85546875" style="337" customWidth="1"/>
    <col min="6916" max="6916" width="11.140625" style="337" customWidth="1"/>
    <col min="6917" max="6917" width="11" style="337" customWidth="1"/>
    <col min="6918" max="6918" width="1.28515625" style="337" customWidth="1"/>
    <col min="6919" max="6919" width="8.140625" style="337" customWidth="1"/>
    <col min="6920" max="6920" width="11.85546875" style="337" customWidth="1"/>
    <col min="6921" max="6921" width="11.140625" style="337" customWidth="1"/>
    <col min="6922" max="6928" width="10.7109375" style="337" customWidth="1"/>
    <col min="6929" max="7168" width="9.140625" style="337"/>
    <col min="7169" max="7169" width="12.7109375" style="337" customWidth="1"/>
    <col min="7170" max="7170" width="10.5703125" style="337" customWidth="1"/>
    <col min="7171" max="7171" width="9.85546875" style="337" customWidth="1"/>
    <col min="7172" max="7172" width="11.140625" style="337" customWidth="1"/>
    <col min="7173" max="7173" width="11" style="337" customWidth="1"/>
    <col min="7174" max="7174" width="1.28515625" style="337" customWidth="1"/>
    <col min="7175" max="7175" width="8.140625" style="337" customWidth="1"/>
    <col min="7176" max="7176" width="11.85546875" style="337" customWidth="1"/>
    <col min="7177" max="7177" width="11.140625" style="337" customWidth="1"/>
    <col min="7178" max="7184" width="10.7109375" style="337" customWidth="1"/>
    <col min="7185" max="7424" width="9.140625" style="337"/>
    <col min="7425" max="7425" width="12.7109375" style="337" customWidth="1"/>
    <col min="7426" max="7426" width="10.5703125" style="337" customWidth="1"/>
    <col min="7427" max="7427" width="9.85546875" style="337" customWidth="1"/>
    <col min="7428" max="7428" width="11.140625" style="337" customWidth="1"/>
    <col min="7429" max="7429" width="11" style="337" customWidth="1"/>
    <col min="7430" max="7430" width="1.28515625" style="337" customWidth="1"/>
    <col min="7431" max="7431" width="8.140625" style="337" customWidth="1"/>
    <col min="7432" max="7432" width="11.85546875" style="337" customWidth="1"/>
    <col min="7433" max="7433" width="11.140625" style="337" customWidth="1"/>
    <col min="7434" max="7440" width="10.7109375" style="337" customWidth="1"/>
    <col min="7441" max="7680" width="9.140625" style="337"/>
    <col min="7681" max="7681" width="12.7109375" style="337" customWidth="1"/>
    <col min="7682" max="7682" width="10.5703125" style="337" customWidth="1"/>
    <col min="7683" max="7683" width="9.85546875" style="337" customWidth="1"/>
    <col min="7684" max="7684" width="11.140625" style="337" customWidth="1"/>
    <col min="7685" max="7685" width="11" style="337" customWidth="1"/>
    <col min="7686" max="7686" width="1.28515625" style="337" customWidth="1"/>
    <col min="7687" max="7687" width="8.140625" style="337" customWidth="1"/>
    <col min="7688" max="7688" width="11.85546875" style="337" customWidth="1"/>
    <col min="7689" max="7689" width="11.140625" style="337" customWidth="1"/>
    <col min="7690" max="7696" width="10.7109375" style="337" customWidth="1"/>
    <col min="7697" max="7936" width="9.140625" style="337"/>
    <col min="7937" max="7937" width="12.7109375" style="337" customWidth="1"/>
    <col min="7938" max="7938" width="10.5703125" style="337" customWidth="1"/>
    <col min="7939" max="7939" width="9.85546875" style="337" customWidth="1"/>
    <col min="7940" max="7940" width="11.140625" style="337" customWidth="1"/>
    <col min="7941" max="7941" width="11" style="337" customWidth="1"/>
    <col min="7942" max="7942" width="1.28515625" style="337" customWidth="1"/>
    <col min="7943" max="7943" width="8.140625" style="337" customWidth="1"/>
    <col min="7944" max="7944" width="11.85546875" style="337" customWidth="1"/>
    <col min="7945" max="7945" width="11.140625" style="337" customWidth="1"/>
    <col min="7946" max="7952" width="10.7109375" style="337" customWidth="1"/>
    <col min="7953" max="8192" width="9.140625" style="337"/>
    <col min="8193" max="8193" width="12.7109375" style="337" customWidth="1"/>
    <col min="8194" max="8194" width="10.5703125" style="337" customWidth="1"/>
    <col min="8195" max="8195" width="9.85546875" style="337" customWidth="1"/>
    <col min="8196" max="8196" width="11.140625" style="337" customWidth="1"/>
    <col min="8197" max="8197" width="11" style="337" customWidth="1"/>
    <col min="8198" max="8198" width="1.28515625" style="337" customWidth="1"/>
    <col min="8199" max="8199" width="8.140625" style="337" customWidth="1"/>
    <col min="8200" max="8200" width="11.85546875" style="337" customWidth="1"/>
    <col min="8201" max="8201" width="11.140625" style="337" customWidth="1"/>
    <col min="8202" max="8208" width="10.7109375" style="337" customWidth="1"/>
    <col min="8209" max="8448" width="9.140625" style="337"/>
    <col min="8449" max="8449" width="12.7109375" style="337" customWidth="1"/>
    <col min="8450" max="8450" width="10.5703125" style="337" customWidth="1"/>
    <col min="8451" max="8451" width="9.85546875" style="337" customWidth="1"/>
    <col min="8452" max="8452" width="11.140625" style="337" customWidth="1"/>
    <col min="8453" max="8453" width="11" style="337" customWidth="1"/>
    <col min="8454" max="8454" width="1.28515625" style="337" customWidth="1"/>
    <col min="8455" max="8455" width="8.140625" style="337" customWidth="1"/>
    <col min="8456" max="8456" width="11.85546875" style="337" customWidth="1"/>
    <col min="8457" max="8457" width="11.140625" style="337" customWidth="1"/>
    <col min="8458" max="8464" width="10.7109375" style="337" customWidth="1"/>
    <col min="8465" max="8704" width="9.140625" style="337"/>
    <col min="8705" max="8705" width="12.7109375" style="337" customWidth="1"/>
    <col min="8706" max="8706" width="10.5703125" style="337" customWidth="1"/>
    <col min="8707" max="8707" width="9.85546875" style="337" customWidth="1"/>
    <col min="8708" max="8708" width="11.140625" style="337" customWidth="1"/>
    <col min="8709" max="8709" width="11" style="337" customWidth="1"/>
    <col min="8710" max="8710" width="1.28515625" style="337" customWidth="1"/>
    <col min="8711" max="8711" width="8.140625" style="337" customWidth="1"/>
    <col min="8712" max="8712" width="11.85546875" style="337" customWidth="1"/>
    <col min="8713" max="8713" width="11.140625" style="337" customWidth="1"/>
    <col min="8714" max="8720" width="10.7109375" style="337" customWidth="1"/>
    <col min="8721" max="8960" width="9.140625" style="337"/>
    <col min="8961" max="8961" width="12.7109375" style="337" customWidth="1"/>
    <col min="8962" max="8962" width="10.5703125" style="337" customWidth="1"/>
    <col min="8963" max="8963" width="9.85546875" style="337" customWidth="1"/>
    <col min="8964" max="8964" width="11.140625" style="337" customWidth="1"/>
    <col min="8965" max="8965" width="11" style="337" customWidth="1"/>
    <col min="8966" max="8966" width="1.28515625" style="337" customWidth="1"/>
    <col min="8967" max="8967" width="8.140625" style="337" customWidth="1"/>
    <col min="8968" max="8968" width="11.85546875" style="337" customWidth="1"/>
    <col min="8969" max="8969" width="11.140625" style="337" customWidth="1"/>
    <col min="8970" max="8976" width="10.7109375" style="337" customWidth="1"/>
    <col min="8977" max="9216" width="9.140625" style="337"/>
    <col min="9217" max="9217" width="12.7109375" style="337" customWidth="1"/>
    <col min="9218" max="9218" width="10.5703125" style="337" customWidth="1"/>
    <col min="9219" max="9219" width="9.85546875" style="337" customWidth="1"/>
    <col min="9220" max="9220" width="11.140625" style="337" customWidth="1"/>
    <col min="9221" max="9221" width="11" style="337" customWidth="1"/>
    <col min="9222" max="9222" width="1.28515625" style="337" customWidth="1"/>
    <col min="9223" max="9223" width="8.140625" style="337" customWidth="1"/>
    <col min="9224" max="9224" width="11.85546875" style="337" customWidth="1"/>
    <col min="9225" max="9225" width="11.140625" style="337" customWidth="1"/>
    <col min="9226" max="9232" width="10.7109375" style="337" customWidth="1"/>
    <col min="9233" max="9472" width="9.140625" style="337"/>
    <col min="9473" max="9473" width="12.7109375" style="337" customWidth="1"/>
    <col min="9474" max="9474" width="10.5703125" style="337" customWidth="1"/>
    <col min="9475" max="9475" width="9.85546875" style="337" customWidth="1"/>
    <col min="9476" max="9476" width="11.140625" style="337" customWidth="1"/>
    <col min="9477" max="9477" width="11" style="337" customWidth="1"/>
    <col min="9478" max="9478" width="1.28515625" style="337" customWidth="1"/>
    <col min="9479" max="9479" width="8.140625" style="337" customWidth="1"/>
    <col min="9480" max="9480" width="11.85546875" style="337" customWidth="1"/>
    <col min="9481" max="9481" width="11.140625" style="337" customWidth="1"/>
    <col min="9482" max="9488" width="10.7109375" style="337" customWidth="1"/>
    <col min="9489" max="9728" width="9.140625" style="337"/>
    <col min="9729" max="9729" width="12.7109375" style="337" customWidth="1"/>
    <col min="9730" max="9730" width="10.5703125" style="337" customWidth="1"/>
    <col min="9731" max="9731" width="9.85546875" style="337" customWidth="1"/>
    <col min="9732" max="9732" width="11.140625" style="337" customWidth="1"/>
    <col min="9733" max="9733" width="11" style="337" customWidth="1"/>
    <col min="9734" max="9734" width="1.28515625" style="337" customWidth="1"/>
    <col min="9735" max="9735" width="8.140625" style="337" customWidth="1"/>
    <col min="9736" max="9736" width="11.85546875" style="337" customWidth="1"/>
    <col min="9737" max="9737" width="11.140625" style="337" customWidth="1"/>
    <col min="9738" max="9744" width="10.7109375" style="337" customWidth="1"/>
    <col min="9745" max="9984" width="9.140625" style="337"/>
    <col min="9985" max="9985" width="12.7109375" style="337" customWidth="1"/>
    <col min="9986" max="9986" width="10.5703125" style="337" customWidth="1"/>
    <col min="9987" max="9987" width="9.85546875" style="337" customWidth="1"/>
    <col min="9988" max="9988" width="11.140625" style="337" customWidth="1"/>
    <col min="9989" max="9989" width="11" style="337" customWidth="1"/>
    <col min="9990" max="9990" width="1.28515625" style="337" customWidth="1"/>
    <col min="9991" max="9991" width="8.140625" style="337" customWidth="1"/>
    <col min="9992" max="9992" width="11.85546875" style="337" customWidth="1"/>
    <col min="9993" max="9993" width="11.140625" style="337" customWidth="1"/>
    <col min="9994" max="10000" width="10.7109375" style="337" customWidth="1"/>
    <col min="10001" max="10240" width="9.140625" style="337"/>
    <col min="10241" max="10241" width="12.7109375" style="337" customWidth="1"/>
    <col min="10242" max="10242" width="10.5703125" style="337" customWidth="1"/>
    <col min="10243" max="10243" width="9.85546875" style="337" customWidth="1"/>
    <col min="10244" max="10244" width="11.140625" style="337" customWidth="1"/>
    <col min="10245" max="10245" width="11" style="337" customWidth="1"/>
    <col min="10246" max="10246" width="1.28515625" style="337" customWidth="1"/>
    <col min="10247" max="10247" width="8.140625" style="337" customWidth="1"/>
    <col min="10248" max="10248" width="11.85546875" style="337" customWidth="1"/>
    <col min="10249" max="10249" width="11.140625" style="337" customWidth="1"/>
    <col min="10250" max="10256" width="10.7109375" style="337" customWidth="1"/>
    <col min="10257" max="10496" width="9.140625" style="337"/>
    <col min="10497" max="10497" width="12.7109375" style="337" customWidth="1"/>
    <col min="10498" max="10498" width="10.5703125" style="337" customWidth="1"/>
    <col min="10499" max="10499" width="9.85546875" style="337" customWidth="1"/>
    <col min="10500" max="10500" width="11.140625" style="337" customWidth="1"/>
    <col min="10501" max="10501" width="11" style="337" customWidth="1"/>
    <col min="10502" max="10502" width="1.28515625" style="337" customWidth="1"/>
    <col min="10503" max="10503" width="8.140625" style="337" customWidth="1"/>
    <col min="10504" max="10504" width="11.85546875" style="337" customWidth="1"/>
    <col min="10505" max="10505" width="11.140625" style="337" customWidth="1"/>
    <col min="10506" max="10512" width="10.7109375" style="337" customWidth="1"/>
    <col min="10513" max="10752" width="9.140625" style="337"/>
    <col min="10753" max="10753" width="12.7109375" style="337" customWidth="1"/>
    <col min="10754" max="10754" width="10.5703125" style="337" customWidth="1"/>
    <col min="10755" max="10755" width="9.85546875" style="337" customWidth="1"/>
    <col min="10756" max="10756" width="11.140625" style="337" customWidth="1"/>
    <col min="10757" max="10757" width="11" style="337" customWidth="1"/>
    <col min="10758" max="10758" width="1.28515625" style="337" customWidth="1"/>
    <col min="10759" max="10759" width="8.140625" style="337" customWidth="1"/>
    <col min="10760" max="10760" width="11.85546875" style="337" customWidth="1"/>
    <col min="10761" max="10761" width="11.140625" style="337" customWidth="1"/>
    <col min="10762" max="10768" width="10.7109375" style="337" customWidth="1"/>
    <col min="10769" max="11008" width="9.140625" style="337"/>
    <col min="11009" max="11009" width="12.7109375" style="337" customWidth="1"/>
    <col min="11010" max="11010" width="10.5703125" style="337" customWidth="1"/>
    <col min="11011" max="11011" width="9.85546875" style="337" customWidth="1"/>
    <col min="11012" max="11012" width="11.140625" style="337" customWidth="1"/>
    <col min="11013" max="11013" width="11" style="337" customWidth="1"/>
    <col min="11014" max="11014" width="1.28515625" style="337" customWidth="1"/>
    <col min="11015" max="11015" width="8.140625" style="337" customWidth="1"/>
    <col min="11016" max="11016" width="11.85546875" style="337" customWidth="1"/>
    <col min="11017" max="11017" width="11.140625" style="337" customWidth="1"/>
    <col min="11018" max="11024" width="10.7109375" style="337" customWidth="1"/>
    <col min="11025" max="11264" width="9.140625" style="337"/>
    <col min="11265" max="11265" width="12.7109375" style="337" customWidth="1"/>
    <col min="11266" max="11266" width="10.5703125" style="337" customWidth="1"/>
    <col min="11267" max="11267" width="9.85546875" style="337" customWidth="1"/>
    <col min="11268" max="11268" width="11.140625" style="337" customWidth="1"/>
    <col min="11269" max="11269" width="11" style="337" customWidth="1"/>
    <col min="11270" max="11270" width="1.28515625" style="337" customWidth="1"/>
    <col min="11271" max="11271" width="8.140625" style="337" customWidth="1"/>
    <col min="11272" max="11272" width="11.85546875" style="337" customWidth="1"/>
    <col min="11273" max="11273" width="11.140625" style="337" customWidth="1"/>
    <col min="11274" max="11280" width="10.7109375" style="337" customWidth="1"/>
    <col min="11281" max="11520" width="9.140625" style="337"/>
    <col min="11521" max="11521" width="12.7109375" style="337" customWidth="1"/>
    <col min="11522" max="11522" width="10.5703125" style="337" customWidth="1"/>
    <col min="11523" max="11523" width="9.85546875" style="337" customWidth="1"/>
    <col min="11524" max="11524" width="11.140625" style="337" customWidth="1"/>
    <col min="11525" max="11525" width="11" style="337" customWidth="1"/>
    <col min="11526" max="11526" width="1.28515625" style="337" customWidth="1"/>
    <col min="11527" max="11527" width="8.140625" style="337" customWidth="1"/>
    <col min="11528" max="11528" width="11.85546875" style="337" customWidth="1"/>
    <col min="11529" max="11529" width="11.140625" style="337" customWidth="1"/>
    <col min="11530" max="11536" width="10.7109375" style="337" customWidth="1"/>
    <col min="11537" max="11776" width="9.140625" style="337"/>
    <col min="11777" max="11777" width="12.7109375" style="337" customWidth="1"/>
    <col min="11778" max="11778" width="10.5703125" style="337" customWidth="1"/>
    <col min="11779" max="11779" width="9.85546875" style="337" customWidth="1"/>
    <col min="11780" max="11780" width="11.140625" style="337" customWidth="1"/>
    <col min="11781" max="11781" width="11" style="337" customWidth="1"/>
    <col min="11782" max="11782" width="1.28515625" style="337" customWidth="1"/>
    <col min="11783" max="11783" width="8.140625" style="337" customWidth="1"/>
    <col min="11784" max="11784" width="11.85546875" style="337" customWidth="1"/>
    <col min="11785" max="11785" width="11.140625" style="337" customWidth="1"/>
    <col min="11786" max="11792" width="10.7109375" style="337" customWidth="1"/>
    <col min="11793" max="12032" width="9.140625" style="337"/>
    <col min="12033" max="12033" width="12.7109375" style="337" customWidth="1"/>
    <col min="12034" max="12034" width="10.5703125" style="337" customWidth="1"/>
    <col min="12035" max="12035" width="9.85546875" style="337" customWidth="1"/>
    <col min="12036" max="12036" width="11.140625" style="337" customWidth="1"/>
    <col min="12037" max="12037" width="11" style="337" customWidth="1"/>
    <col min="12038" max="12038" width="1.28515625" style="337" customWidth="1"/>
    <col min="12039" max="12039" width="8.140625" style="337" customWidth="1"/>
    <col min="12040" max="12040" width="11.85546875" style="337" customWidth="1"/>
    <col min="12041" max="12041" width="11.140625" style="337" customWidth="1"/>
    <col min="12042" max="12048" width="10.7109375" style="337" customWidth="1"/>
    <col min="12049" max="12288" width="9.140625" style="337"/>
    <col min="12289" max="12289" width="12.7109375" style="337" customWidth="1"/>
    <col min="12290" max="12290" width="10.5703125" style="337" customWidth="1"/>
    <col min="12291" max="12291" width="9.85546875" style="337" customWidth="1"/>
    <col min="12292" max="12292" width="11.140625" style="337" customWidth="1"/>
    <col min="12293" max="12293" width="11" style="337" customWidth="1"/>
    <col min="12294" max="12294" width="1.28515625" style="337" customWidth="1"/>
    <col min="12295" max="12295" width="8.140625" style="337" customWidth="1"/>
    <col min="12296" max="12296" width="11.85546875" style="337" customWidth="1"/>
    <col min="12297" max="12297" width="11.140625" style="337" customWidth="1"/>
    <col min="12298" max="12304" width="10.7109375" style="337" customWidth="1"/>
    <col min="12305" max="12544" width="9.140625" style="337"/>
    <col min="12545" max="12545" width="12.7109375" style="337" customWidth="1"/>
    <col min="12546" max="12546" width="10.5703125" style="337" customWidth="1"/>
    <col min="12547" max="12547" width="9.85546875" style="337" customWidth="1"/>
    <col min="12548" max="12548" width="11.140625" style="337" customWidth="1"/>
    <col min="12549" max="12549" width="11" style="337" customWidth="1"/>
    <col min="12550" max="12550" width="1.28515625" style="337" customWidth="1"/>
    <col min="12551" max="12551" width="8.140625" style="337" customWidth="1"/>
    <col min="12552" max="12552" width="11.85546875" style="337" customWidth="1"/>
    <col min="12553" max="12553" width="11.140625" style="337" customWidth="1"/>
    <col min="12554" max="12560" width="10.7109375" style="337" customWidth="1"/>
    <col min="12561" max="12800" width="9.140625" style="337"/>
    <col min="12801" max="12801" width="12.7109375" style="337" customWidth="1"/>
    <col min="12802" max="12802" width="10.5703125" style="337" customWidth="1"/>
    <col min="12803" max="12803" width="9.85546875" style="337" customWidth="1"/>
    <col min="12804" max="12804" width="11.140625" style="337" customWidth="1"/>
    <col min="12805" max="12805" width="11" style="337" customWidth="1"/>
    <col min="12806" max="12806" width="1.28515625" style="337" customWidth="1"/>
    <col min="12807" max="12807" width="8.140625" style="337" customWidth="1"/>
    <col min="12808" max="12808" width="11.85546875" style="337" customWidth="1"/>
    <col min="12809" max="12809" width="11.140625" style="337" customWidth="1"/>
    <col min="12810" max="12816" width="10.7109375" style="337" customWidth="1"/>
    <col min="12817" max="13056" width="9.140625" style="337"/>
    <col min="13057" max="13057" width="12.7109375" style="337" customWidth="1"/>
    <col min="13058" max="13058" width="10.5703125" style="337" customWidth="1"/>
    <col min="13059" max="13059" width="9.85546875" style="337" customWidth="1"/>
    <col min="13060" max="13060" width="11.140625" style="337" customWidth="1"/>
    <col min="13061" max="13061" width="11" style="337" customWidth="1"/>
    <col min="13062" max="13062" width="1.28515625" style="337" customWidth="1"/>
    <col min="13063" max="13063" width="8.140625" style="337" customWidth="1"/>
    <col min="13064" max="13064" width="11.85546875" style="337" customWidth="1"/>
    <col min="13065" max="13065" width="11.140625" style="337" customWidth="1"/>
    <col min="13066" max="13072" width="10.7109375" style="337" customWidth="1"/>
    <col min="13073" max="13312" width="9.140625" style="337"/>
    <col min="13313" max="13313" width="12.7109375" style="337" customWidth="1"/>
    <col min="13314" max="13314" width="10.5703125" style="337" customWidth="1"/>
    <col min="13315" max="13315" width="9.85546875" style="337" customWidth="1"/>
    <col min="13316" max="13316" width="11.140625" style="337" customWidth="1"/>
    <col min="13317" max="13317" width="11" style="337" customWidth="1"/>
    <col min="13318" max="13318" width="1.28515625" style="337" customWidth="1"/>
    <col min="13319" max="13319" width="8.140625" style="337" customWidth="1"/>
    <col min="13320" max="13320" width="11.85546875" style="337" customWidth="1"/>
    <col min="13321" max="13321" width="11.140625" style="337" customWidth="1"/>
    <col min="13322" max="13328" width="10.7109375" style="337" customWidth="1"/>
    <col min="13329" max="13568" width="9.140625" style="337"/>
    <col min="13569" max="13569" width="12.7109375" style="337" customWidth="1"/>
    <col min="13570" max="13570" width="10.5703125" style="337" customWidth="1"/>
    <col min="13571" max="13571" width="9.85546875" style="337" customWidth="1"/>
    <col min="13572" max="13572" width="11.140625" style="337" customWidth="1"/>
    <col min="13573" max="13573" width="11" style="337" customWidth="1"/>
    <col min="13574" max="13574" width="1.28515625" style="337" customWidth="1"/>
    <col min="13575" max="13575" width="8.140625" style="337" customWidth="1"/>
    <col min="13576" max="13576" width="11.85546875" style="337" customWidth="1"/>
    <col min="13577" max="13577" width="11.140625" style="337" customWidth="1"/>
    <col min="13578" max="13584" width="10.7109375" style="337" customWidth="1"/>
    <col min="13585" max="13824" width="9.140625" style="337"/>
    <col min="13825" max="13825" width="12.7109375" style="337" customWidth="1"/>
    <col min="13826" max="13826" width="10.5703125" style="337" customWidth="1"/>
    <col min="13827" max="13827" width="9.85546875" style="337" customWidth="1"/>
    <col min="13828" max="13828" width="11.140625" style="337" customWidth="1"/>
    <col min="13829" max="13829" width="11" style="337" customWidth="1"/>
    <col min="13830" max="13830" width="1.28515625" style="337" customWidth="1"/>
    <col min="13831" max="13831" width="8.140625" style="337" customWidth="1"/>
    <col min="13832" max="13832" width="11.85546875" style="337" customWidth="1"/>
    <col min="13833" max="13833" width="11.140625" style="337" customWidth="1"/>
    <col min="13834" max="13840" width="10.7109375" style="337" customWidth="1"/>
    <col min="13841" max="14080" width="9.140625" style="337"/>
    <col min="14081" max="14081" width="12.7109375" style="337" customWidth="1"/>
    <col min="14082" max="14082" width="10.5703125" style="337" customWidth="1"/>
    <col min="14083" max="14083" width="9.85546875" style="337" customWidth="1"/>
    <col min="14084" max="14084" width="11.140625" style="337" customWidth="1"/>
    <col min="14085" max="14085" width="11" style="337" customWidth="1"/>
    <col min="14086" max="14086" width="1.28515625" style="337" customWidth="1"/>
    <col min="14087" max="14087" width="8.140625" style="337" customWidth="1"/>
    <col min="14088" max="14088" width="11.85546875" style="337" customWidth="1"/>
    <col min="14089" max="14089" width="11.140625" style="337" customWidth="1"/>
    <col min="14090" max="14096" width="10.7109375" style="337" customWidth="1"/>
    <col min="14097" max="14336" width="9.140625" style="337"/>
    <col min="14337" max="14337" width="12.7109375" style="337" customWidth="1"/>
    <col min="14338" max="14338" width="10.5703125" style="337" customWidth="1"/>
    <col min="14339" max="14339" width="9.85546875" style="337" customWidth="1"/>
    <col min="14340" max="14340" width="11.140625" style="337" customWidth="1"/>
    <col min="14341" max="14341" width="11" style="337" customWidth="1"/>
    <col min="14342" max="14342" width="1.28515625" style="337" customWidth="1"/>
    <col min="14343" max="14343" width="8.140625" style="337" customWidth="1"/>
    <col min="14344" max="14344" width="11.85546875" style="337" customWidth="1"/>
    <col min="14345" max="14345" width="11.140625" style="337" customWidth="1"/>
    <col min="14346" max="14352" width="10.7109375" style="337" customWidth="1"/>
    <col min="14353" max="14592" width="9.140625" style="337"/>
    <col min="14593" max="14593" width="12.7109375" style="337" customWidth="1"/>
    <col min="14594" max="14594" width="10.5703125" style="337" customWidth="1"/>
    <col min="14595" max="14595" width="9.85546875" style="337" customWidth="1"/>
    <col min="14596" max="14596" width="11.140625" style="337" customWidth="1"/>
    <col min="14597" max="14597" width="11" style="337" customWidth="1"/>
    <col min="14598" max="14598" width="1.28515625" style="337" customWidth="1"/>
    <col min="14599" max="14599" width="8.140625" style="337" customWidth="1"/>
    <col min="14600" max="14600" width="11.85546875" style="337" customWidth="1"/>
    <col min="14601" max="14601" width="11.140625" style="337" customWidth="1"/>
    <col min="14602" max="14608" width="10.7109375" style="337" customWidth="1"/>
    <col min="14609" max="14848" width="9.140625" style="337"/>
    <col min="14849" max="14849" width="12.7109375" style="337" customWidth="1"/>
    <col min="14850" max="14850" width="10.5703125" style="337" customWidth="1"/>
    <col min="14851" max="14851" width="9.85546875" style="337" customWidth="1"/>
    <col min="14852" max="14852" width="11.140625" style="337" customWidth="1"/>
    <col min="14853" max="14853" width="11" style="337" customWidth="1"/>
    <col min="14854" max="14854" width="1.28515625" style="337" customWidth="1"/>
    <col min="14855" max="14855" width="8.140625" style="337" customWidth="1"/>
    <col min="14856" max="14856" width="11.85546875" style="337" customWidth="1"/>
    <col min="14857" max="14857" width="11.140625" style="337" customWidth="1"/>
    <col min="14858" max="14864" width="10.7109375" style="337" customWidth="1"/>
    <col min="14865" max="15104" width="9.140625" style="337"/>
    <col min="15105" max="15105" width="12.7109375" style="337" customWidth="1"/>
    <col min="15106" max="15106" width="10.5703125" style="337" customWidth="1"/>
    <col min="15107" max="15107" width="9.85546875" style="337" customWidth="1"/>
    <col min="15108" max="15108" width="11.140625" style="337" customWidth="1"/>
    <col min="15109" max="15109" width="11" style="337" customWidth="1"/>
    <col min="15110" max="15110" width="1.28515625" style="337" customWidth="1"/>
    <col min="15111" max="15111" width="8.140625" style="337" customWidth="1"/>
    <col min="15112" max="15112" width="11.85546875" style="337" customWidth="1"/>
    <col min="15113" max="15113" width="11.140625" style="337" customWidth="1"/>
    <col min="15114" max="15120" width="10.7109375" style="337" customWidth="1"/>
    <col min="15121" max="15360" width="9.140625" style="337"/>
    <col min="15361" max="15361" width="12.7109375" style="337" customWidth="1"/>
    <col min="15362" max="15362" width="10.5703125" style="337" customWidth="1"/>
    <col min="15363" max="15363" width="9.85546875" style="337" customWidth="1"/>
    <col min="15364" max="15364" width="11.140625" style="337" customWidth="1"/>
    <col min="15365" max="15365" width="11" style="337" customWidth="1"/>
    <col min="15366" max="15366" width="1.28515625" style="337" customWidth="1"/>
    <col min="15367" max="15367" width="8.140625" style="337" customWidth="1"/>
    <col min="15368" max="15368" width="11.85546875" style="337" customWidth="1"/>
    <col min="15369" max="15369" width="11.140625" style="337" customWidth="1"/>
    <col min="15370" max="15376" width="10.7109375" style="337" customWidth="1"/>
    <col min="15377" max="15616" width="9.140625" style="337"/>
    <col min="15617" max="15617" width="12.7109375" style="337" customWidth="1"/>
    <col min="15618" max="15618" width="10.5703125" style="337" customWidth="1"/>
    <col min="15619" max="15619" width="9.85546875" style="337" customWidth="1"/>
    <col min="15620" max="15620" width="11.140625" style="337" customWidth="1"/>
    <col min="15621" max="15621" width="11" style="337" customWidth="1"/>
    <col min="15622" max="15622" width="1.28515625" style="337" customWidth="1"/>
    <col min="15623" max="15623" width="8.140625" style="337" customWidth="1"/>
    <col min="15624" max="15624" width="11.85546875" style="337" customWidth="1"/>
    <col min="15625" max="15625" width="11.140625" style="337" customWidth="1"/>
    <col min="15626" max="15632" width="10.7109375" style="337" customWidth="1"/>
    <col min="15633" max="15872" width="9.140625" style="337"/>
    <col min="15873" max="15873" width="12.7109375" style="337" customWidth="1"/>
    <col min="15874" max="15874" width="10.5703125" style="337" customWidth="1"/>
    <col min="15875" max="15875" width="9.85546875" style="337" customWidth="1"/>
    <col min="15876" max="15876" width="11.140625" style="337" customWidth="1"/>
    <col min="15877" max="15877" width="11" style="337" customWidth="1"/>
    <col min="15878" max="15878" width="1.28515625" style="337" customWidth="1"/>
    <col min="15879" max="15879" width="8.140625" style="337" customWidth="1"/>
    <col min="15880" max="15880" width="11.85546875" style="337" customWidth="1"/>
    <col min="15881" max="15881" width="11.140625" style="337" customWidth="1"/>
    <col min="15882" max="15888" width="10.7109375" style="337" customWidth="1"/>
    <col min="15889" max="16128" width="9.140625" style="337"/>
    <col min="16129" max="16129" width="12.7109375" style="337" customWidth="1"/>
    <col min="16130" max="16130" width="10.5703125" style="337" customWidth="1"/>
    <col min="16131" max="16131" width="9.85546875" style="337" customWidth="1"/>
    <col min="16132" max="16132" width="11.140625" style="337" customWidth="1"/>
    <col min="16133" max="16133" width="11" style="337" customWidth="1"/>
    <col min="16134" max="16134" width="1.28515625" style="337" customWidth="1"/>
    <col min="16135" max="16135" width="8.140625" style="337" customWidth="1"/>
    <col min="16136" max="16136" width="11.85546875" style="337" customWidth="1"/>
    <col min="16137" max="16137" width="11.140625" style="337" customWidth="1"/>
    <col min="16138" max="16144" width="10.7109375" style="337" customWidth="1"/>
    <col min="16145" max="16384" width="9.140625" style="337"/>
  </cols>
  <sheetData>
    <row r="1" spans="1:10" ht="20.100000000000001" customHeight="1">
      <c r="A1" s="335" t="s">
        <v>416</v>
      </c>
      <c r="B1" s="336"/>
      <c r="C1" s="336"/>
      <c r="D1" s="336"/>
      <c r="E1" s="336"/>
      <c r="F1" s="336"/>
      <c r="G1" s="336"/>
      <c r="H1" s="336"/>
      <c r="I1" s="336"/>
    </row>
    <row r="2" spans="1:10" ht="20.100000000000001" customHeight="1">
      <c r="A2" s="338" t="s">
        <v>417</v>
      </c>
      <c r="B2" s="336"/>
      <c r="C2" s="336"/>
      <c r="D2" s="336"/>
      <c r="E2" s="336"/>
      <c r="F2" s="336"/>
      <c r="G2" s="336"/>
      <c r="H2" s="336"/>
      <c r="I2" s="336"/>
    </row>
    <row r="3" spans="1:10" ht="20.100000000000001" customHeight="1">
      <c r="A3" s="336"/>
      <c r="B3" s="336"/>
      <c r="C3" s="336"/>
      <c r="D3" s="336"/>
      <c r="E3" s="336"/>
      <c r="F3" s="336"/>
      <c r="G3" s="336"/>
      <c r="H3" s="336"/>
      <c r="I3" s="336"/>
    </row>
    <row r="4" spans="1:10" ht="20.100000000000001" customHeight="1">
      <c r="A4" s="336"/>
      <c r="B4" s="339"/>
      <c r="C4" s="336"/>
      <c r="D4" s="336"/>
      <c r="E4" s="336"/>
      <c r="F4" s="336"/>
      <c r="G4" s="336"/>
      <c r="H4" s="336"/>
      <c r="I4" s="340"/>
    </row>
    <row r="5" spans="1:10" ht="15" customHeight="1">
      <c r="A5" s="341"/>
      <c r="B5" s="342" t="s">
        <v>157</v>
      </c>
      <c r="C5" s="379" t="s">
        <v>418</v>
      </c>
      <c r="D5" s="379"/>
      <c r="E5" s="379"/>
      <c r="F5" s="379"/>
      <c r="G5" s="379"/>
      <c r="H5" s="379"/>
      <c r="I5" s="379"/>
    </row>
    <row r="6" spans="1:10" ht="27" customHeight="1">
      <c r="A6" s="336"/>
      <c r="B6" s="343" t="s">
        <v>147</v>
      </c>
      <c r="C6" s="380" t="s">
        <v>419</v>
      </c>
      <c r="D6" s="379"/>
      <c r="E6" s="379"/>
      <c r="F6" s="344"/>
      <c r="G6" s="380" t="s">
        <v>420</v>
      </c>
      <c r="H6" s="379"/>
      <c r="I6" s="379"/>
    </row>
    <row r="7" spans="1:10" ht="15" customHeight="1">
      <c r="A7" s="336"/>
      <c r="B7" s="342"/>
      <c r="C7" s="342" t="s">
        <v>157</v>
      </c>
      <c r="D7" s="381" t="s">
        <v>421</v>
      </c>
      <c r="E7" s="381"/>
      <c r="F7" s="342"/>
      <c r="G7" s="342" t="s">
        <v>157</v>
      </c>
      <c r="H7" s="381" t="s">
        <v>421</v>
      </c>
      <c r="I7" s="381"/>
    </row>
    <row r="8" spans="1:10" ht="15" customHeight="1">
      <c r="A8" s="336"/>
      <c r="B8" s="342"/>
      <c r="C8" s="343" t="s">
        <v>147</v>
      </c>
      <c r="D8" s="342" t="s">
        <v>422</v>
      </c>
      <c r="E8" s="342" t="s">
        <v>423</v>
      </c>
      <c r="F8" s="342"/>
      <c r="G8" s="343" t="s">
        <v>147</v>
      </c>
      <c r="H8" s="342" t="s">
        <v>423</v>
      </c>
      <c r="I8" s="342" t="s">
        <v>424</v>
      </c>
    </row>
    <row r="9" spans="1:10" ht="15" customHeight="1">
      <c r="A9" s="336"/>
      <c r="B9" s="342"/>
      <c r="C9" s="346"/>
      <c r="D9" s="342" t="s">
        <v>425</v>
      </c>
      <c r="E9" s="342" t="s">
        <v>426</v>
      </c>
      <c r="F9" s="342"/>
      <c r="G9" s="346"/>
      <c r="H9" s="342" t="s">
        <v>427</v>
      </c>
      <c r="I9" s="342" t="s">
        <v>428</v>
      </c>
    </row>
    <row r="10" spans="1:10" ht="15" customHeight="1">
      <c r="A10" s="336"/>
      <c r="B10" s="342"/>
      <c r="C10" s="342"/>
      <c r="D10" s="343" t="s">
        <v>429</v>
      </c>
      <c r="E10" s="343" t="s">
        <v>430</v>
      </c>
      <c r="F10" s="342"/>
      <c r="G10" s="342"/>
      <c r="H10" s="343" t="s">
        <v>431</v>
      </c>
      <c r="I10" s="343" t="s">
        <v>432</v>
      </c>
    </row>
    <row r="11" spans="1:10" ht="15" customHeight="1">
      <c r="A11" s="336"/>
      <c r="B11" s="342"/>
      <c r="C11" s="342"/>
      <c r="D11" s="342"/>
      <c r="E11" s="343" t="s">
        <v>433</v>
      </c>
      <c r="F11" s="342"/>
      <c r="G11" s="342"/>
      <c r="H11" s="343" t="s">
        <v>433</v>
      </c>
      <c r="I11" s="343" t="s">
        <v>434</v>
      </c>
    </row>
    <row r="12" spans="1:10" ht="15" customHeight="1">
      <c r="A12" s="336"/>
      <c r="B12" s="345"/>
      <c r="C12" s="345"/>
      <c r="D12" s="345"/>
      <c r="E12" s="347" t="s">
        <v>434</v>
      </c>
      <c r="F12" s="345"/>
      <c r="G12" s="345"/>
      <c r="H12" s="347" t="s">
        <v>434</v>
      </c>
      <c r="I12" s="347"/>
    </row>
    <row r="13" spans="1:10" ht="15.95" customHeight="1">
      <c r="A13" s="336"/>
      <c r="B13" s="336"/>
      <c r="C13" s="336"/>
      <c r="D13" s="336"/>
      <c r="E13" s="336"/>
      <c r="F13" s="336"/>
      <c r="G13" s="336"/>
      <c r="H13" s="336"/>
      <c r="I13" s="336"/>
    </row>
    <row r="14" spans="1:10" ht="15.95" customHeight="1">
      <c r="A14" s="348"/>
      <c r="B14" s="375" t="s">
        <v>435</v>
      </c>
      <c r="C14" s="377"/>
      <c r="D14" s="377"/>
      <c r="E14" s="377"/>
      <c r="F14" s="377"/>
      <c r="G14" s="377"/>
      <c r="H14" s="377"/>
      <c r="I14" s="377"/>
      <c r="J14" s="349"/>
    </row>
    <row r="15" spans="1:10" ht="15.95" customHeight="1">
      <c r="A15" s="64" t="s">
        <v>141</v>
      </c>
      <c r="B15" s="351"/>
      <c r="C15" s="351"/>
      <c r="D15" s="351"/>
      <c r="E15" s="351"/>
      <c r="F15" s="351"/>
      <c r="G15" s="351"/>
      <c r="H15" s="351"/>
      <c r="I15" s="351"/>
      <c r="J15" s="349"/>
    </row>
    <row r="16" spans="1:10" ht="15.95" customHeight="1">
      <c r="A16" s="64" t="s">
        <v>142</v>
      </c>
      <c r="B16" s="351"/>
      <c r="C16" s="351"/>
      <c r="D16" s="351"/>
      <c r="E16" s="351"/>
      <c r="F16" s="351"/>
      <c r="G16" s="351"/>
      <c r="H16" s="351"/>
      <c r="I16" s="351"/>
      <c r="J16" s="349"/>
    </row>
    <row r="17" spans="1:13" ht="15.95" customHeight="1">
      <c r="A17" s="64" t="s">
        <v>327</v>
      </c>
      <c r="B17" s="351"/>
      <c r="C17" s="351"/>
      <c r="D17" s="351"/>
      <c r="E17" s="351"/>
      <c r="F17" s="351"/>
      <c r="G17" s="351"/>
      <c r="H17" s="351"/>
      <c r="I17" s="351"/>
      <c r="J17" s="349"/>
    </row>
    <row r="18" spans="1:13" ht="15.95" customHeight="1">
      <c r="A18" s="64" t="s">
        <v>335</v>
      </c>
      <c r="B18" s="351"/>
      <c r="C18" s="351"/>
      <c r="D18" s="351"/>
      <c r="E18" s="351"/>
      <c r="F18" s="351"/>
      <c r="G18" s="351"/>
      <c r="H18" s="351"/>
      <c r="I18" s="351"/>
      <c r="J18" s="349"/>
    </row>
    <row r="19" spans="1:13" ht="15.95" customHeight="1">
      <c r="A19" s="64" t="s">
        <v>344</v>
      </c>
      <c r="B19" s="358"/>
      <c r="C19" s="358"/>
      <c r="D19" s="359"/>
      <c r="E19" s="360"/>
      <c r="F19" s="352"/>
      <c r="G19" s="358"/>
      <c r="H19" s="358"/>
      <c r="I19" s="358"/>
      <c r="J19" s="349"/>
    </row>
    <row r="20" spans="1:13" ht="15.95" customHeight="1">
      <c r="A20" s="350"/>
      <c r="B20" s="352"/>
      <c r="C20" s="336"/>
      <c r="D20" s="336"/>
      <c r="E20" s="336"/>
      <c r="F20" s="336"/>
      <c r="G20" s="336"/>
      <c r="H20" s="336"/>
      <c r="I20" s="336"/>
      <c r="J20" s="349"/>
    </row>
    <row r="21" spans="1:13" ht="15.95" customHeight="1">
      <c r="A21" s="350"/>
      <c r="B21" s="375" t="s">
        <v>436</v>
      </c>
      <c r="C21" s="376"/>
      <c r="D21" s="376"/>
      <c r="E21" s="376"/>
      <c r="F21" s="376"/>
      <c r="G21" s="376"/>
      <c r="H21" s="376"/>
      <c r="I21" s="376"/>
    </row>
    <row r="22" spans="1:13" ht="15.95" customHeight="1">
      <c r="A22" s="350"/>
      <c r="B22" s="377" t="s">
        <v>437</v>
      </c>
      <c r="C22" s="378"/>
      <c r="D22" s="378"/>
      <c r="E22" s="378"/>
      <c r="F22" s="378"/>
      <c r="G22" s="378"/>
      <c r="H22" s="378"/>
      <c r="I22" s="378"/>
    </row>
    <row r="23" spans="1:13" ht="15.95" customHeight="1">
      <c r="A23" s="353"/>
      <c r="B23" s="351"/>
      <c r="C23" s="351"/>
      <c r="D23" s="351"/>
      <c r="E23" s="351"/>
      <c r="F23" s="351"/>
      <c r="G23" s="351"/>
      <c r="H23" s="351"/>
      <c r="I23" s="351"/>
      <c r="J23" s="349"/>
      <c r="K23" s="349"/>
      <c r="L23" s="349"/>
      <c r="M23" s="349"/>
    </row>
    <row r="24" spans="1:13" ht="15.95" customHeight="1">
      <c r="A24" s="64" t="s">
        <v>141</v>
      </c>
      <c r="B24" s="351"/>
      <c r="C24" s="351"/>
      <c r="D24" s="351"/>
      <c r="E24" s="351"/>
      <c r="F24" s="351"/>
      <c r="G24" s="351"/>
      <c r="H24" s="351"/>
      <c r="I24" s="351"/>
      <c r="J24" s="349"/>
      <c r="K24" s="349"/>
      <c r="L24" s="349"/>
      <c r="M24" s="349"/>
    </row>
    <row r="25" spans="1:13" ht="15.95" customHeight="1">
      <c r="A25" s="64" t="s">
        <v>142</v>
      </c>
      <c r="B25" s="351"/>
      <c r="C25" s="351"/>
      <c r="D25" s="351"/>
      <c r="E25" s="351"/>
      <c r="F25" s="351"/>
      <c r="G25" s="351"/>
      <c r="H25" s="351"/>
      <c r="I25" s="351"/>
      <c r="J25" s="349"/>
      <c r="K25" s="349"/>
      <c r="L25" s="349"/>
      <c r="M25" s="349"/>
    </row>
    <row r="26" spans="1:13" ht="15.95" customHeight="1">
      <c r="A26" s="64" t="s">
        <v>327</v>
      </c>
      <c r="B26" s="351"/>
      <c r="C26" s="351"/>
      <c r="D26" s="351"/>
      <c r="E26" s="351"/>
      <c r="F26" s="354"/>
      <c r="G26" s="351"/>
      <c r="H26" s="351"/>
      <c r="I26" s="351"/>
      <c r="J26" s="349"/>
      <c r="K26" s="349"/>
      <c r="L26" s="349"/>
      <c r="M26" s="349"/>
    </row>
    <row r="27" spans="1:13" ht="15.95" customHeight="1">
      <c r="A27" s="64" t="s">
        <v>335</v>
      </c>
      <c r="B27" s="351"/>
      <c r="C27" s="351"/>
      <c r="D27" s="351"/>
      <c r="E27" s="351"/>
      <c r="F27" s="354"/>
      <c r="G27" s="351"/>
      <c r="H27" s="351"/>
      <c r="I27" s="351"/>
      <c r="J27" s="349"/>
      <c r="K27" s="349"/>
      <c r="L27" s="349"/>
      <c r="M27" s="349"/>
    </row>
    <row r="28" spans="1:13" ht="15.95" customHeight="1">
      <c r="A28" s="68" t="s">
        <v>344</v>
      </c>
      <c r="B28" s="356"/>
      <c r="C28" s="356"/>
      <c r="D28" s="356"/>
      <c r="E28" s="356"/>
      <c r="F28" s="357"/>
      <c r="G28" s="356"/>
      <c r="H28" s="356"/>
      <c r="I28" s="356"/>
      <c r="J28" s="349"/>
      <c r="K28" s="349"/>
      <c r="L28" s="349"/>
      <c r="M28" s="349"/>
    </row>
    <row r="29" spans="1:13" ht="15.95" customHeight="1">
      <c r="A29" s="350"/>
      <c r="B29" s="351"/>
      <c r="C29" s="351"/>
      <c r="D29" s="351"/>
      <c r="E29" s="351"/>
      <c r="F29" s="354"/>
      <c r="G29" s="351"/>
      <c r="H29" s="351"/>
      <c r="I29" s="351"/>
      <c r="J29" s="349"/>
      <c r="K29" s="349"/>
      <c r="L29" s="349"/>
      <c r="M29" s="349"/>
    </row>
    <row r="30" spans="1:13" ht="15.95" customHeight="1">
      <c r="A30" s="350"/>
      <c r="B30" s="351"/>
      <c r="C30" s="351"/>
      <c r="D30" s="351"/>
      <c r="E30" s="351"/>
      <c r="F30" s="354"/>
      <c r="G30" s="351"/>
      <c r="H30" s="351"/>
      <c r="I30" s="351"/>
      <c r="J30" s="349"/>
      <c r="K30" s="349"/>
      <c r="L30" s="349"/>
      <c r="M30" s="349"/>
    </row>
    <row r="31" spans="1:13" ht="15.95" customHeight="1">
      <c r="A31" s="350"/>
      <c r="B31" s="351"/>
      <c r="C31" s="351"/>
      <c r="D31" s="351"/>
      <c r="E31" s="351"/>
      <c r="F31" s="354"/>
      <c r="G31" s="351"/>
      <c r="H31" s="351"/>
      <c r="I31" s="351"/>
      <c r="J31" s="349"/>
      <c r="K31" s="349"/>
      <c r="L31" s="349"/>
      <c r="M31" s="349"/>
    </row>
    <row r="32" spans="1:13" ht="15.95" customHeight="1">
      <c r="A32" s="350"/>
      <c r="B32" s="351"/>
      <c r="C32" s="351"/>
      <c r="D32" s="351"/>
      <c r="E32" s="351"/>
      <c r="F32" s="354"/>
      <c r="G32" s="351"/>
      <c r="H32" s="351"/>
      <c r="I32" s="351"/>
    </row>
    <row r="33" spans="1:9" ht="15.95" customHeight="1">
      <c r="A33" s="350"/>
      <c r="B33" s="349"/>
      <c r="C33" s="349"/>
      <c r="D33" s="349"/>
      <c r="E33" s="349"/>
      <c r="F33" s="349"/>
      <c r="G33" s="349"/>
      <c r="H33" s="349"/>
      <c r="I33" s="349"/>
    </row>
    <row r="34" spans="1:9" ht="15.95" customHeight="1">
      <c r="A34" s="350"/>
      <c r="B34" s="349"/>
      <c r="C34" s="349"/>
      <c r="D34" s="349"/>
      <c r="E34" s="349"/>
      <c r="F34" s="349"/>
      <c r="G34" s="349"/>
      <c r="H34" s="349"/>
      <c r="I34" s="349"/>
    </row>
    <row r="35" spans="1:9" ht="15.95" customHeight="1">
      <c r="A35" s="350"/>
    </row>
    <row r="36" spans="1:9" ht="15.95" customHeight="1">
      <c r="A36" s="350"/>
    </row>
    <row r="37" spans="1:9" ht="15.95" customHeight="1">
      <c r="A37" s="350"/>
    </row>
    <row r="38" spans="1:9" ht="15.95" customHeight="1">
      <c r="A38" s="353"/>
    </row>
    <row r="39" spans="1:9" ht="15.6" customHeight="1">
      <c r="A39" s="355"/>
    </row>
    <row r="40" spans="1:9" ht="15.6" customHeight="1">
      <c r="A40" s="355"/>
    </row>
    <row r="41" spans="1:9" ht="15.6" customHeight="1">
      <c r="A41" s="355"/>
    </row>
    <row r="42" spans="1:9" ht="15.6" customHeight="1">
      <c r="A42" s="355"/>
    </row>
    <row r="43" spans="1:9" ht="15.6" customHeight="1">
      <c r="A43" s="355"/>
    </row>
    <row r="44" spans="1:9" ht="15.6" customHeight="1">
      <c r="A44" s="355"/>
    </row>
    <row r="45" spans="1:9" ht="15.6" customHeight="1"/>
    <row r="46" spans="1:9" ht="15.6" customHeight="1"/>
  </sheetData>
  <mergeCells count="8">
    <mergeCell ref="B21:I21"/>
    <mergeCell ref="B22:I22"/>
    <mergeCell ref="C5:I5"/>
    <mergeCell ref="C6:E6"/>
    <mergeCell ref="G6:I6"/>
    <mergeCell ref="D7:E7"/>
    <mergeCell ref="H7:I7"/>
    <mergeCell ref="B14:I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89999084444715716"/>
  </sheetPr>
  <dimension ref="A1:K421"/>
  <sheetViews>
    <sheetView topLeftCell="A7" workbookViewId="0">
      <selection activeCell="D22" sqref="D22"/>
    </sheetView>
  </sheetViews>
  <sheetFormatPr defaultRowHeight="12.75"/>
  <cols>
    <col min="1" max="1" width="22.85546875" style="3" customWidth="1"/>
    <col min="2" max="4" width="11.7109375" style="3" customWidth="1"/>
    <col min="5" max="5" width="0.42578125" style="3" customWidth="1"/>
    <col min="6" max="8" width="11.7109375" style="3" customWidth="1"/>
    <col min="9" max="9" width="9.140625" style="3"/>
    <col min="10" max="10" width="11.28515625" style="3" customWidth="1"/>
    <col min="11" max="16384" width="9.140625" style="3"/>
  </cols>
  <sheetData>
    <row r="1" spans="1:8" ht="20.100000000000001" customHeight="1">
      <c r="A1" s="9" t="s">
        <v>153</v>
      </c>
      <c r="B1" s="9"/>
      <c r="C1" s="9"/>
      <c r="D1" s="9"/>
      <c r="E1" s="9"/>
      <c r="F1" s="2"/>
    </row>
    <row r="2" spans="1:8" ht="20.100000000000001" customHeight="1">
      <c r="A2" s="13" t="s">
        <v>154</v>
      </c>
      <c r="B2" s="9"/>
      <c r="C2" s="9"/>
      <c r="D2" s="9"/>
      <c r="E2" s="9"/>
      <c r="F2" s="2"/>
    </row>
    <row r="3" spans="1:8" ht="20.100000000000001" customHeight="1">
      <c r="A3" s="10"/>
      <c r="B3" s="9"/>
      <c r="C3" s="9"/>
      <c r="D3" s="9"/>
      <c r="E3" s="9"/>
      <c r="F3" s="2"/>
    </row>
    <row r="4" spans="1:8" ht="15.95" customHeight="1">
      <c r="A4" s="4"/>
      <c r="B4" s="4"/>
      <c r="C4" s="4"/>
      <c r="D4" s="4"/>
      <c r="E4" s="4"/>
      <c r="F4" s="4"/>
      <c r="G4" s="4"/>
      <c r="H4" s="4"/>
    </row>
    <row r="5" spans="1:8" ht="15.95" customHeight="1">
      <c r="B5" s="374" t="s">
        <v>155</v>
      </c>
      <c r="C5" s="374"/>
      <c r="D5" s="374"/>
      <c r="E5" s="248"/>
      <c r="F5" s="374" t="s">
        <v>156</v>
      </c>
      <c r="G5" s="374"/>
      <c r="H5" s="374"/>
    </row>
    <row r="6" spans="1:8" ht="15.95" customHeight="1">
      <c r="B6" s="248" t="s">
        <v>157</v>
      </c>
      <c r="C6" s="374" t="s">
        <v>158</v>
      </c>
      <c r="D6" s="374"/>
      <c r="E6" s="60"/>
      <c r="F6" s="248" t="s">
        <v>157</v>
      </c>
      <c r="G6" s="374" t="s">
        <v>158</v>
      </c>
      <c r="H6" s="374"/>
    </row>
    <row r="7" spans="1:8" ht="15.95" customHeight="1">
      <c r="B7" s="249" t="s">
        <v>147</v>
      </c>
      <c r="C7" s="247" t="s">
        <v>159</v>
      </c>
      <c r="D7" s="61" t="s">
        <v>160</v>
      </c>
      <c r="E7" s="247"/>
      <c r="F7" s="249" t="s">
        <v>147</v>
      </c>
      <c r="G7" s="247" t="s">
        <v>159</v>
      </c>
      <c r="H7" s="61" t="s">
        <v>160</v>
      </c>
    </row>
    <row r="8" spans="1:8" ht="15.95" customHeight="1"/>
    <row r="9" spans="1:8" ht="15.95" customHeight="1">
      <c r="B9" s="382" t="s">
        <v>161</v>
      </c>
      <c r="C9" s="383"/>
      <c r="D9" s="383"/>
      <c r="E9" s="59"/>
      <c r="F9" s="382" t="s">
        <v>162</v>
      </c>
      <c r="G9" s="383"/>
      <c r="H9" s="383"/>
    </row>
    <row r="10" spans="1:8" ht="15.95" customHeight="1">
      <c r="C10" s="62"/>
      <c r="D10" s="59"/>
      <c r="E10" s="59"/>
      <c r="F10" s="59"/>
      <c r="G10" s="62"/>
    </row>
    <row r="11" spans="1:8" hidden="1">
      <c r="A11" s="63" t="s">
        <v>163</v>
      </c>
      <c r="B11" s="16">
        <f>SUM(C11:D11)</f>
        <v>77304.639999999999</v>
      </c>
      <c r="C11" s="15">
        <v>47551.06</v>
      </c>
      <c r="D11" s="15">
        <v>29753.58</v>
      </c>
      <c r="E11" s="59"/>
      <c r="F11" s="16">
        <f t="shared" ref="F11:F19" si="0">SUM(G11:H11)</f>
        <v>226097.44</v>
      </c>
      <c r="G11" s="17">
        <v>155082.23000000001</v>
      </c>
      <c r="H11" s="17">
        <v>71015.210000000006</v>
      </c>
    </row>
    <row r="12" spans="1:8" ht="15.95" hidden="1" customHeight="1">
      <c r="A12" s="63" t="s">
        <v>164</v>
      </c>
      <c r="B12" s="16">
        <f>SUM(C12:D12)</f>
        <v>77476.92</v>
      </c>
      <c r="C12" s="15">
        <v>48231.4</v>
      </c>
      <c r="D12" s="15">
        <v>29245.52</v>
      </c>
      <c r="E12" s="59"/>
      <c r="F12" s="16">
        <f t="shared" si="0"/>
        <v>233507.06</v>
      </c>
      <c r="G12" s="17">
        <v>161883.07</v>
      </c>
      <c r="H12" s="15">
        <v>71623.990000000005</v>
      </c>
    </row>
    <row r="13" spans="1:8" ht="15.95" hidden="1" customHeight="1">
      <c r="A13" s="63" t="s">
        <v>136</v>
      </c>
      <c r="B13" s="15">
        <f t="shared" ref="B13:B19" si="1">SUM(C13:D13)</f>
        <v>78326.66</v>
      </c>
      <c r="C13" s="15">
        <v>48998.28</v>
      </c>
      <c r="D13" s="15">
        <v>29328.38</v>
      </c>
      <c r="E13" s="59"/>
      <c r="F13" s="15">
        <f t="shared" si="0"/>
        <v>235771.39</v>
      </c>
      <c r="G13" s="17">
        <v>161555.41</v>
      </c>
      <c r="H13" s="15">
        <v>74215.98</v>
      </c>
    </row>
    <row r="14" spans="1:8" ht="15.95" hidden="1" customHeight="1">
      <c r="A14" s="64" t="s">
        <v>137</v>
      </c>
      <c r="B14" s="15">
        <f t="shared" si="1"/>
        <v>79329.67</v>
      </c>
      <c r="C14" s="15">
        <v>49400.97</v>
      </c>
      <c r="D14" s="15">
        <v>29928.7</v>
      </c>
      <c r="E14" s="59"/>
      <c r="F14" s="15">
        <f t="shared" si="0"/>
        <v>246658.25999999998</v>
      </c>
      <c r="G14" s="17">
        <v>170557.36</v>
      </c>
      <c r="H14" s="15">
        <v>76100.899999999994</v>
      </c>
    </row>
    <row r="15" spans="1:8" ht="15.95" hidden="1" customHeight="1">
      <c r="A15" s="63" t="s">
        <v>138</v>
      </c>
      <c r="B15" s="15">
        <f t="shared" si="1"/>
        <v>79184.39</v>
      </c>
      <c r="C15" s="15">
        <v>49445.13</v>
      </c>
      <c r="D15" s="15">
        <v>29739.26</v>
      </c>
      <c r="E15" s="59"/>
      <c r="F15" s="15">
        <f t="shared" si="0"/>
        <v>251012.15000000002</v>
      </c>
      <c r="G15" s="17">
        <v>174813.7</v>
      </c>
      <c r="H15" s="15">
        <v>76198.45</v>
      </c>
    </row>
    <row r="16" spans="1:8" ht="15.95" hidden="1" customHeight="1">
      <c r="A16" s="64" t="s">
        <v>139</v>
      </c>
      <c r="B16" s="15">
        <f>SUM(C16:D16)</f>
        <v>80075.739999999991</v>
      </c>
      <c r="C16" s="15">
        <v>50098.2</v>
      </c>
      <c r="D16" s="15">
        <v>29977.54</v>
      </c>
      <c r="E16" s="59"/>
      <c r="F16" s="15">
        <f>SUM(G16:H16)+0.01</f>
        <v>253934.15</v>
      </c>
      <c r="G16" s="17">
        <v>175420.46</v>
      </c>
      <c r="H16" s="15">
        <v>78513.679999999993</v>
      </c>
    </row>
    <row r="17" spans="1:11" ht="15.75" hidden="1" customHeight="1">
      <c r="A17" s="64" t="s">
        <v>140</v>
      </c>
      <c r="B17" s="15">
        <f t="shared" si="1"/>
        <v>80757.279999999999</v>
      </c>
      <c r="C17" s="15">
        <v>50162.59</v>
      </c>
      <c r="D17" s="15">
        <v>30594.69</v>
      </c>
      <c r="E17" s="59"/>
      <c r="F17" s="15">
        <f t="shared" si="0"/>
        <v>258206.09999999998</v>
      </c>
      <c r="G17" s="17">
        <v>178116.02</v>
      </c>
      <c r="H17" s="15">
        <v>80090.080000000002</v>
      </c>
      <c r="J17" s="17"/>
      <c r="K17" s="17"/>
    </row>
    <row r="18" spans="1:11" ht="15.95" customHeight="1">
      <c r="A18" s="64" t="s">
        <v>141</v>
      </c>
      <c r="B18" s="15">
        <f t="shared" si="1"/>
        <v>81068.75</v>
      </c>
      <c r="C18" s="15">
        <v>51303.3</v>
      </c>
      <c r="D18" s="15">
        <v>29765.45</v>
      </c>
      <c r="E18" s="59"/>
      <c r="F18" s="15">
        <f t="shared" si="0"/>
        <v>264600.44999999995</v>
      </c>
      <c r="G18" s="17">
        <f>185349.41-0.01</f>
        <v>185349.4</v>
      </c>
      <c r="H18" s="15">
        <f>79251.04+0.01</f>
        <v>79251.049999999988</v>
      </c>
      <c r="J18" s="17"/>
      <c r="K18" s="17"/>
    </row>
    <row r="19" spans="1:11" ht="15.95" customHeight="1">
      <c r="A19" s="64" t="s">
        <v>142</v>
      </c>
      <c r="B19" s="15">
        <f t="shared" si="1"/>
        <v>80577.86</v>
      </c>
      <c r="C19" s="15">
        <v>51810.66</v>
      </c>
      <c r="D19" s="15">
        <v>28767.200000000001</v>
      </c>
      <c r="E19" s="59"/>
      <c r="F19" s="15">
        <f t="shared" si="0"/>
        <v>265236.19</v>
      </c>
      <c r="G19" s="17">
        <v>187024.85</v>
      </c>
      <c r="H19" s="15">
        <v>78211.34</v>
      </c>
      <c r="J19" s="17"/>
      <c r="K19" s="17"/>
    </row>
    <row r="20" spans="1:11" ht="15.95" customHeight="1">
      <c r="A20" s="64" t="s">
        <v>327</v>
      </c>
      <c r="B20" s="15">
        <f>SUM(C20:D20)</f>
        <v>80284.25</v>
      </c>
      <c r="C20" s="15">
        <f>52390.86</f>
        <v>52390.86</v>
      </c>
      <c r="D20" s="15">
        <v>27893.39</v>
      </c>
      <c r="E20" s="59"/>
      <c r="F20" s="15">
        <f>SUM(G20:H20)</f>
        <v>268103.39</v>
      </c>
      <c r="G20" s="17">
        <f>190766.54</f>
        <v>190766.54</v>
      </c>
      <c r="H20" s="15">
        <f>77336.83+0.02</f>
        <v>77336.850000000006</v>
      </c>
      <c r="J20" s="100"/>
      <c r="K20" s="17"/>
    </row>
    <row r="21" spans="1:11" ht="15.95" customHeight="1">
      <c r="A21" s="64" t="s">
        <v>335</v>
      </c>
      <c r="B21" s="15">
        <f>SUM(C21:D21)</f>
        <v>81006.12</v>
      </c>
      <c r="C21" s="15">
        <v>53809.8</v>
      </c>
      <c r="D21" s="15">
        <v>27196.32</v>
      </c>
      <c r="E21" s="59"/>
      <c r="F21" s="15">
        <f>SUM(G21:H21)</f>
        <v>277129.19452150213</v>
      </c>
      <c r="G21" s="17">
        <v>200196.85</v>
      </c>
      <c r="H21" s="15">
        <v>76932.344521502149</v>
      </c>
      <c r="J21" s="100"/>
      <c r="K21" s="17"/>
    </row>
    <row r="22" spans="1:11" ht="15.95" customHeight="1">
      <c r="A22" s="64" t="s">
        <v>344</v>
      </c>
      <c r="B22" s="15"/>
      <c r="C22" s="15"/>
      <c r="D22" s="15"/>
      <c r="E22" s="59"/>
      <c r="F22" s="15"/>
      <c r="G22" s="17"/>
      <c r="H22" s="15"/>
      <c r="J22" s="100"/>
      <c r="K22" s="17"/>
    </row>
    <row r="23" spans="1:11" ht="15.95" customHeight="1">
      <c r="A23" s="64"/>
      <c r="E23" s="59"/>
      <c r="F23" s="59"/>
      <c r="G23" s="59"/>
    </row>
    <row r="24" spans="1:11" ht="15.95" customHeight="1">
      <c r="B24" s="382" t="s">
        <v>165</v>
      </c>
      <c r="C24" s="382"/>
      <c r="D24" s="382"/>
      <c r="E24" s="382"/>
      <c r="F24" s="382"/>
      <c r="G24" s="382"/>
      <c r="H24" s="382"/>
    </row>
    <row r="25" spans="1:11" ht="15.95" customHeight="1">
      <c r="B25" s="383" t="s">
        <v>166</v>
      </c>
      <c r="C25" s="383"/>
      <c r="D25" s="383"/>
      <c r="E25" s="383"/>
      <c r="F25" s="383"/>
      <c r="G25" s="383"/>
      <c r="H25" s="383"/>
    </row>
    <row r="26" spans="1:11" ht="15.75" customHeight="1">
      <c r="E26" s="59"/>
      <c r="F26" s="59"/>
      <c r="G26" s="59"/>
    </row>
    <row r="27" spans="1:11" ht="15.95" hidden="1" customHeight="1">
      <c r="A27" s="63" t="s">
        <v>164</v>
      </c>
      <c r="B27" s="65">
        <f>B12/B11*100</f>
        <v>100.22285855027589</v>
      </c>
      <c r="C27" s="18">
        <f t="shared" ref="C27:H27" si="2">C12/C11*100</f>
        <v>101.43075674864031</v>
      </c>
      <c r="D27" s="18">
        <f t="shared" si="2"/>
        <v>98.292440775194109</v>
      </c>
      <c r="E27" s="18"/>
      <c r="F27" s="65">
        <f t="shared" si="2"/>
        <v>103.27717996276296</v>
      </c>
      <c r="G27" s="18">
        <f t="shared" si="2"/>
        <v>104.38531223080814</v>
      </c>
      <c r="H27" s="18">
        <f t="shared" si="2"/>
        <v>100.85725297439802</v>
      </c>
    </row>
    <row r="28" spans="1:11" ht="15.95" hidden="1" customHeight="1">
      <c r="A28" s="63" t="s">
        <v>136</v>
      </c>
      <c r="B28" s="66">
        <f t="shared" ref="B28:H36" si="3">B13/B12*100</f>
        <v>101.09676533346963</v>
      </c>
      <c r="C28" s="66">
        <f t="shared" si="3"/>
        <v>101.5900015342702</v>
      </c>
      <c r="D28" s="66">
        <f t="shared" si="3"/>
        <v>100.28332544608543</v>
      </c>
      <c r="E28" s="66"/>
      <c r="F28" s="66">
        <f t="shared" si="3"/>
        <v>100.96970515580985</v>
      </c>
      <c r="G28" s="18">
        <f t="shared" si="3"/>
        <v>99.797594646555694</v>
      </c>
      <c r="H28" s="18">
        <f t="shared" si="3"/>
        <v>103.61888523663649</v>
      </c>
    </row>
    <row r="29" spans="1:11" ht="15.95" hidden="1" customHeight="1">
      <c r="A29" s="64" t="s">
        <v>137</v>
      </c>
      <c r="B29" s="66">
        <f t="shared" si="3"/>
        <v>101.28054738961166</v>
      </c>
      <c r="C29" s="66">
        <f t="shared" si="3"/>
        <v>100.8218451749735</v>
      </c>
      <c r="D29" s="66">
        <f t="shared" si="3"/>
        <v>102.04689110001985</v>
      </c>
      <c r="E29" s="66"/>
      <c r="F29" s="66">
        <f t="shared" si="3"/>
        <v>104.61755346990998</v>
      </c>
      <c r="G29" s="18">
        <f t="shared" si="3"/>
        <v>105.57205109999101</v>
      </c>
      <c r="H29" s="18">
        <f t="shared" si="3"/>
        <v>102.53977647401544</v>
      </c>
    </row>
    <row r="30" spans="1:11" ht="15.95" hidden="1" customHeight="1">
      <c r="A30" s="63" t="s">
        <v>138</v>
      </c>
      <c r="B30" s="66">
        <f t="shared" si="3"/>
        <v>99.816865493074658</v>
      </c>
      <c r="C30" s="66">
        <f t="shared" si="3"/>
        <v>100.08939095730305</v>
      </c>
      <c r="D30" s="66">
        <f t="shared" si="3"/>
        <v>99.367028972190568</v>
      </c>
      <c r="E30" s="66"/>
      <c r="F30" s="66">
        <f t="shared" si="3"/>
        <v>101.76515069878465</v>
      </c>
      <c r="G30" s="18">
        <f t="shared" si="3"/>
        <v>102.49554753896287</v>
      </c>
      <c r="H30" s="18">
        <f t="shared" si="3"/>
        <v>100.12818508059695</v>
      </c>
    </row>
    <row r="31" spans="1:11" ht="15.95" hidden="1" customHeight="1">
      <c r="A31" s="64" t="s">
        <v>139</v>
      </c>
      <c r="B31" s="66">
        <f t="shared" si="3"/>
        <v>101.12566378297541</v>
      </c>
      <c r="C31" s="66">
        <f t="shared" si="3"/>
        <v>101.32079741725828</v>
      </c>
      <c r="D31" s="66">
        <f t="shared" si="3"/>
        <v>100.80123042738791</v>
      </c>
      <c r="E31" s="66"/>
      <c r="F31" s="66">
        <f t="shared" si="3"/>
        <v>101.16408707705979</v>
      </c>
      <c r="G31" s="18">
        <f t="shared" si="3"/>
        <v>100.34708950156653</v>
      </c>
      <c r="H31" s="18">
        <f t="shared" si="3"/>
        <v>103.0384213852119</v>
      </c>
    </row>
    <row r="32" spans="1:11" ht="15.75" hidden="1" customHeight="1">
      <c r="A32" s="64" t="s">
        <v>140</v>
      </c>
      <c r="B32" s="66">
        <f t="shared" si="3"/>
        <v>100.85111920289467</v>
      </c>
      <c r="C32" s="66">
        <f t="shared" si="3"/>
        <v>100.12852757184889</v>
      </c>
      <c r="D32" s="66">
        <f t="shared" si="3"/>
        <v>102.05870795268723</v>
      </c>
      <c r="E32" s="67"/>
      <c r="F32" s="66">
        <f t="shared" si="3"/>
        <v>101.68230621993931</v>
      </c>
      <c r="G32" s="18">
        <f t="shared" si="3"/>
        <v>101.53662805353491</v>
      </c>
      <c r="H32" s="18">
        <f t="shared" si="3"/>
        <v>102.00780297140575</v>
      </c>
    </row>
    <row r="33" spans="1:10" ht="15.95" customHeight="1">
      <c r="A33" s="64" t="s">
        <v>141</v>
      </c>
      <c r="B33" s="66">
        <f t="shared" si="3"/>
        <v>100.38568659073212</v>
      </c>
      <c r="C33" s="66">
        <f t="shared" si="3"/>
        <v>102.27402532444995</v>
      </c>
      <c r="D33" s="66">
        <f t="shared" si="3"/>
        <v>97.289595024496094</v>
      </c>
      <c r="E33" s="59"/>
      <c r="F33" s="66">
        <f t="shared" si="3"/>
        <v>102.47645195059295</v>
      </c>
      <c r="G33" s="18">
        <f t="shared" si="3"/>
        <v>104.06104964618007</v>
      </c>
      <c r="H33" s="18">
        <f t="shared" si="3"/>
        <v>98.952392106488077</v>
      </c>
    </row>
    <row r="34" spans="1:10" ht="15.95" customHeight="1">
      <c r="A34" s="64" t="s">
        <v>142</v>
      </c>
      <c r="B34" s="66">
        <f t="shared" si="3"/>
        <v>99.394476910030079</v>
      </c>
      <c r="C34" s="66">
        <f t="shared" si="3"/>
        <v>100.98894223178625</v>
      </c>
      <c r="D34" s="66">
        <f t="shared" si="3"/>
        <v>96.646279495186533</v>
      </c>
      <c r="E34" s="59"/>
      <c r="F34" s="66">
        <f t="shared" si="3"/>
        <v>100.24026414165208</v>
      </c>
      <c r="G34" s="18">
        <f t="shared" si="3"/>
        <v>100.9039414209056</v>
      </c>
      <c r="H34" s="18">
        <f t="shared" si="3"/>
        <v>98.68808047338176</v>
      </c>
    </row>
    <row r="35" spans="1:10" ht="15.95" customHeight="1">
      <c r="A35" s="64" t="s">
        <v>327</v>
      </c>
      <c r="B35" s="66">
        <f t="shared" si="3"/>
        <v>99.635619511364538</v>
      </c>
      <c r="C35" s="66">
        <f t="shared" si="3"/>
        <v>101.11984676512516</v>
      </c>
      <c r="D35" s="66">
        <f t="shared" si="3"/>
        <v>96.962478100058391</v>
      </c>
      <c r="E35" s="59"/>
      <c r="F35" s="66">
        <f t="shared" si="3"/>
        <v>101.08099878828753</v>
      </c>
      <c r="G35" s="18">
        <f>G20/G19*100</f>
        <v>102.00063788314762</v>
      </c>
      <c r="H35" s="18">
        <f t="shared" si="3"/>
        <v>98.881888483179054</v>
      </c>
      <c r="J35" s="18"/>
    </row>
    <row r="36" spans="1:10" ht="15.95" customHeight="1">
      <c r="A36" s="64" t="s">
        <v>335</v>
      </c>
      <c r="B36" s="66">
        <f t="shared" si="3"/>
        <v>100.89914273347512</v>
      </c>
      <c r="C36" s="66">
        <f t="shared" si="3"/>
        <v>102.70837317806962</v>
      </c>
      <c r="D36" s="66">
        <f t="shared" si="3"/>
        <v>97.500949149601396</v>
      </c>
      <c r="E36" s="59"/>
      <c r="F36" s="66">
        <f t="shared" si="3"/>
        <v>103.36653875264395</v>
      </c>
      <c r="G36" s="18">
        <f>G21/G20*100</f>
        <v>104.94337738683103</v>
      </c>
      <c r="H36" s="18">
        <f t="shared" si="3"/>
        <v>99.476956355866761</v>
      </c>
      <c r="I36" s="18"/>
      <c r="J36" s="18"/>
    </row>
    <row r="37" spans="1:10" ht="15.95" customHeight="1">
      <c r="A37" s="64" t="s">
        <v>344</v>
      </c>
      <c r="B37" s="66"/>
      <c r="C37" s="66"/>
      <c r="D37" s="66"/>
      <c r="E37" s="59"/>
      <c r="F37" s="66"/>
      <c r="G37" s="18"/>
      <c r="H37" s="18"/>
      <c r="I37" s="18"/>
      <c r="J37" s="18"/>
    </row>
    <row r="38" spans="1:10" ht="15.95" customHeight="1">
      <c r="A38" s="68"/>
      <c r="B38" s="4"/>
      <c r="C38" s="4"/>
      <c r="D38" s="4"/>
      <c r="E38" s="69"/>
      <c r="F38" s="69"/>
      <c r="G38" s="69"/>
      <c r="H38" s="4"/>
    </row>
    <row r="39" spans="1:10" ht="15.95" customHeight="1">
      <c r="A39" s="64"/>
      <c r="E39" s="59"/>
      <c r="F39" s="59"/>
      <c r="G39" s="59"/>
    </row>
    <row r="40" spans="1:10" ht="15.95" customHeight="1">
      <c r="A40" s="64"/>
      <c r="B40" s="382"/>
      <c r="C40" s="383"/>
      <c r="D40" s="383"/>
      <c r="E40" s="383"/>
      <c r="F40" s="383"/>
      <c r="G40" s="383"/>
      <c r="H40" s="383"/>
    </row>
    <row r="41" spans="1:10" ht="15.95" customHeight="1">
      <c r="A41" s="64"/>
    </row>
    <row r="42" spans="1:10" ht="15.95" customHeight="1">
      <c r="A42" s="64"/>
    </row>
    <row r="43" spans="1:10" ht="15.95" customHeight="1">
      <c r="A43" s="64"/>
    </row>
    <row r="44" spans="1:10" ht="15.95" customHeight="1">
      <c r="A44" s="64"/>
    </row>
    <row r="45" spans="1:10" ht="15.95" customHeight="1">
      <c r="A45" s="64"/>
    </row>
    <row r="46" spans="1:10" ht="15.95" customHeight="1">
      <c r="A46" s="64"/>
    </row>
    <row r="47" spans="1:10" ht="15.95" customHeight="1">
      <c r="A47" s="64"/>
    </row>
    <row r="48" spans="1:10" ht="15.95" customHeight="1">
      <c r="A48" s="64"/>
    </row>
    <row r="49" spans="1:1" ht="15.95" customHeight="1">
      <c r="A49" s="64"/>
    </row>
    <row r="50" spans="1:1" ht="15.95" customHeight="1"/>
    <row r="51" spans="1:1" ht="15.95" customHeight="1"/>
    <row r="52" spans="1:1" ht="15.95" customHeight="1"/>
    <row r="53" spans="1:1" ht="15.95" customHeight="1"/>
    <row r="54" spans="1:1" ht="15.95" customHeight="1"/>
    <row r="55" spans="1:1" ht="15.95" customHeight="1"/>
    <row r="56" spans="1:1" ht="15.95" customHeight="1"/>
    <row r="57" spans="1:1" ht="15.95" customHeight="1"/>
    <row r="58" spans="1:1" ht="15.95" customHeight="1"/>
    <row r="59" spans="1:1" ht="15.95" customHeight="1"/>
    <row r="60" spans="1:1" ht="15.95" customHeight="1"/>
    <row r="61" spans="1:1" ht="15.95" customHeight="1"/>
    <row r="62" spans="1:1" ht="15.95" customHeight="1"/>
    <row r="63" spans="1:1" ht="15.95" customHeight="1"/>
    <row r="64" spans="1:1" ht="15.95" customHeight="1"/>
    <row r="65" ht="15.95" customHeight="1"/>
    <row r="66" ht="15.95" customHeight="1"/>
    <row r="67" ht="15.95" customHeight="1"/>
    <row r="68" ht="15.95" customHeight="1"/>
    <row r="69" ht="15.95" customHeight="1"/>
    <row r="70" ht="15.95" customHeight="1"/>
    <row r="71" ht="15.95" customHeight="1"/>
    <row r="72" ht="15.95" customHeight="1"/>
    <row r="73" ht="15.95" customHeight="1"/>
    <row r="74" ht="15.95" customHeight="1"/>
    <row r="75" ht="15.95" customHeight="1"/>
    <row r="76" ht="15.95" customHeight="1"/>
    <row r="77" ht="15.95" customHeight="1"/>
    <row r="78" ht="15.95" customHeight="1"/>
    <row r="79" ht="15.95" customHeight="1"/>
    <row r="80" ht="15.95" customHeight="1"/>
    <row r="81" ht="15.95" customHeight="1"/>
    <row r="82" ht="15.95" customHeight="1"/>
    <row r="83" ht="15.95" customHeight="1"/>
    <row r="84" ht="15.95" customHeight="1"/>
    <row r="85" ht="15.95" customHeight="1"/>
    <row r="86" ht="15.95" customHeight="1"/>
    <row r="87" ht="15.95" customHeight="1"/>
    <row r="88" ht="15.95" customHeight="1"/>
    <row r="89" ht="15.95" customHeight="1"/>
    <row r="90" ht="15.95" customHeight="1"/>
    <row r="91" ht="15.95" customHeight="1"/>
    <row r="92" ht="15.95" customHeight="1"/>
    <row r="93" ht="15.95" customHeight="1"/>
    <row r="94" ht="15.95" customHeight="1"/>
    <row r="95" ht="15.95" customHeight="1"/>
    <row r="96" ht="15.95" customHeight="1"/>
    <row r="97" ht="15.95"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row r="177" ht="15.95" customHeight="1"/>
    <row r="178" ht="15.95" customHeight="1"/>
    <row r="179" ht="15.95" customHeight="1"/>
    <row r="180" ht="15.95" customHeight="1"/>
    <row r="181" ht="15.95" customHeight="1"/>
    <row r="182" ht="15.95" customHeight="1"/>
    <row r="183" ht="15.95" customHeight="1"/>
    <row r="184" ht="15.95" customHeight="1"/>
    <row r="185" ht="15.95" customHeight="1"/>
    <row r="186" ht="15.95" customHeight="1"/>
    <row r="187" ht="15.95" customHeight="1"/>
    <row r="188" ht="15.95" customHeight="1"/>
    <row r="189" ht="15.95" customHeight="1"/>
    <row r="190" ht="15.95" customHeight="1"/>
    <row r="191" ht="15.95" customHeight="1"/>
    <row r="192" ht="15.95" customHeight="1"/>
    <row r="193" ht="15.95" customHeight="1"/>
    <row r="194" ht="15.95" customHeight="1"/>
    <row r="195" ht="15.95" customHeight="1"/>
    <row r="196" ht="15.95"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row r="402" ht="15.95" customHeight="1"/>
    <row r="403" ht="15.95" customHeight="1"/>
    <row r="404" ht="15.95" customHeight="1"/>
    <row r="405" ht="15.95" customHeight="1"/>
    <row r="406" ht="15.95" customHeight="1"/>
    <row r="407" ht="15.95" customHeight="1"/>
    <row r="408" ht="15.95" customHeight="1"/>
    <row r="409" ht="15.95" customHeight="1"/>
    <row r="410" ht="15.95" customHeight="1"/>
    <row r="411" ht="15.95" customHeight="1"/>
    <row r="412" ht="15.95" customHeight="1"/>
    <row r="413" ht="15.95" customHeight="1"/>
    <row r="414" ht="15.95" customHeight="1"/>
    <row r="415" ht="15.95" customHeight="1"/>
    <row r="416" ht="15.95" customHeight="1"/>
    <row r="417" ht="15.95" customHeight="1"/>
    <row r="418" ht="15.95" customHeight="1"/>
    <row r="419" ht="15.95" customHeight="1"/>
    <row r="420" ht="15.95" customHeight="1"/>
    <row r="421" ht="15.95" customHeight="1"/>
  </sheetData>
  <mergeCells count="9">
    <mergeCell ref="B24:H24"/>
    <mergeCell ref="B25:H25"/>
    <mergeCell ref="B40:H40"/>
    <mergeCell ref="B5:D5"/>
    <mergeCell ref="F5:H5"/>
    <mergeCell ref="C6:D6"/>
    <mergeCell ref="G6:H6"/>
    <mergeCell ref="B9:D9"/>
    <mergeCell ref="F9:H9"/>
  </mergeCells>
  <phoneticPr fontId="153" type="noConversion"/>
  <pageMargins left="0.8" right="0.47" top="0.53" bottom="0.62992125984251968" header="0.51181102362204722" footer="0.23622047244094491"/>
  <pageSetup orientation="portrait" r:id="rId1"/>
  <headerFooter alignWithMargins="0">
    <oddFooter>&amp;C&amp;11&amp;P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EE350-1701-469D-8DAE-BA586C5B67F5}">
  <sheetPr>
    <tabColor theme="2" tint="-0.89999084444715716"/>
  </sheetPr>
  <dimension ref="A1:R456"/>
  <sheetViews>
    <sheetView topLeftCell="A83" workbookViewId="0">
      <selection activeCell="L13" sqref="L13"/>
    </sheetView>
  </sheetViews>
  <sheetFormatPr defaultRowHeight="12.75"/>
  <cols>
    <col min="1" max="1" width="43.7109375" style="3" customWidth="1"/>
    <col min="2" max="5" width="9.7109375" style="3" hidden="1" customWidth="1"/>
    <col min="6" max="6" width="11.140625" style="3" hidden="1" customWidth="1"/>
    <col min="7" max="7" width="9.140625" style="3" hidden="1" customWidth="1"/>
    <col min="8" max="9" width="9.85546875" style="3" customWidth="1"/>
    <col min="10" max="10" width="10.42578125" style="3" customWidth="1"/>
    <col min="11" max="11" width="9.5703125" style="3" customWidth="1"/>
    <col min="12" max="13" width="9.7109375" style="3" customWidth="1"/>
    <col min="14" max="16384" width="9.140625" style="3"/>
  </cols>
  <sheetData>
    <row r="1" spans="1:18" ht="20.100000000000001" customHeight="1">
      <c r="A1" s="9" t="s">
        <v>442</v>
      </c>
      <c r="B1" s="9"/>
      <c r="C1" s="9"/>
      <c r="D1" s="9"/>
      <c r="E1" s="9"/>
      <c r="F1" s="2"/>
    </row>
    <row r="2" spans="1:18" ht="20.100000000000001" customHeight="1">
      <c r="A2" s="9" t="s">
        <v>167</v>
      </c>
      <c r="B2" s="9"/>
      <c r="C2" s="9"/>
      <c r="D2" s="9"/>
      <c r="E2" s="9"/>
      <c r="F2" s="2"/>
      <c r="G2" s="386"/>
      <c r="H2" s="386"/>
      <c r="I2" s="386"/>
      <c r="J2" s="386"/>
    </row>
    <row r="3" spans="1:18" ht="20.100000000000001" customHeight="1">
      <c r="A3" s="13" t="s">
        <v>168</v>
      </c>
      <c r="B3" s="9"/>
      <c r="C3" s="9"/>
      <c r="D3" s="9"/>
      <c r="E3" s="9"/>
      <c r="F3" s="2"/>
    </row>
    <row r="4" spans="1:18" ht="20.100000000000001" customHeight="1">
      <c r="A4" s="59"/>
      <c r="E4" s="21"/>
      <c r="F4" s="386"/>
      <c r="G4" s="386"/>
      <c r="H4" s="386"/>
      <c r="I4" s="386"/>
      <c r="J4" s="64"/>
    </row>
    <row r="5" spans="1:18" ht="20.100000000000001" customHeight="1">
      <c r="A5" s="4"/>
      <c r="D5" s="70"/>
      <c r="F5" s="384" t="s">
        <v>161</v>
      </c>
      <c r="G5" s="387"/>
      <c r="H5" s="387"/>
      <c r="I5" s="387"/>
      <c r="J5" s="387"/>
      <c r="K5" s="387"/>
      <c r="L5" s="387"/>
      <c r="M5" s="305"/>
    </row>
    <row r="6" spans="1:18" ht="27.2" customHeight="1">
      <c r="B6" s="6">
        <v>2012</v>
      </c>
      <c r="C6" s="6" t="s">
        <v>136</v>
      </c>
      <c r="D6" s="6" t="s">
        <v>137</v>
      </c>
      <c r="E6" s="6" t="s">
        <v>138</v>
      </c>
      <c r="F6" s="6" t="s">
        <v>139</v>
      </c>
      <c r="G6" s="6" t="s">
        <v>140</v>
      </c>
      <c r="H6" s="6" t="s">
        <v>141</v>
      </c>
      <c r="I6" s="6" t="s">
        <v>142</v>
      </c>
      <c r="J6" s="6" t="s">
        <v>327</v>
      </c>
      <c r="K6" s="6" t="s">
        <v>335</v>
      </c>
      <c r="L6" s="7" t="s">
        <v>345</v>
      </c>
      <c r="M6" s="77"/>
      <c r="P6" s="64"/>
    </row>
    <row r="7" spans="1:18" ht="20.100000000000001" customHeight="1">
      <c r="N7" s="386"/>
      <c r="O7" s="386"/>
      <c r="P7" s="386"/>
      <c r="Q7" s="386"/>
      <c r="R7" s="64"/>
    </row>
    <row r="8" spans="1:18" ht="20.100000000000001" customHeight="1">
      <c r="A8" s="2" t="s">
        <v>0</v>
      </c>
      <c r="B8" s="16">
        <f t="shared" ref="B8:G8" si="0">SUM(B9:B18)</f>
        <v>77476.94</v>
      </c>
      <c r="C8" s="16">
        <f t="shared" si="0"/>
        <v>78326.66</v>
      </c>
      <c r="D8" s="16">
        <f t="shared" si="0"/>
        <v>79329.67</v>
      </c>
      <c r="E8" s="16">
        <f t="shared" si="0"/>
        <v>79184.39</v>
      </c>
      <c r="F8" s="16">
        <f t="shared" si="0"/>
        <v>80075.659999999989</v>
      </c>
      <c r="G8" s="16">
        <f t="shared" si="0"/>
        <v>80757.279999999999</v>
      </c>
      <c r="H8" s="16">
        <f>SUM(H9:H18)</f>
        <v>81068.75</v>
      </c>
      <c r="I8" s="16">
        <f>SUM(I9:I18)</f>
        <v>80577.881999999998</v>
      </c>
      <c r="J8" s="16">
        <f>SUM(J9:J18)</f>
        <v>80284.270000000019</v>
      </c>
      <c r="K8" s="16">
        <f t="shared" ref="K8" si="1">SUM(K9:K18)</f>
        <v>81006.12000000001</v>
      </c>
    </row>
    <row r="9" spans="1:18" ht="20.100000000000001" customHeight="1">
      <c r="A9" s="56" t="s">
        <v>3</v>
      </c>
      <c r="B9" s="15">
        <f>1203.03+261.7</f>
        <v>1464.73</v>
      </c>
      <c r="C9" s="15">
        <f>1192.42+287.52</f>
        <v>1479.94</v>
      </c>
      <c r="D9" s="15">
        <f>1191.48+271.6</f>
        <v>1463.08</v>
      </c>
      <c r="E9" s="15">
        <f>1192.48+274.35</f>
        <v>1466.83</v>
      </c>
      <c r="F9" s="15">
        <f>1131.14+290.88</f>
        <v>1422.02</v>
      </c>
      <c r="G9" s="17">
        <v>1347.79</v>
      </c>
      <c r="H9" s="17">
        <f>1029.91+336.62</f>
        <v>1366.5300000000002</v>
      </c>
      <c r="I9" s="17">
        <v>1324.002</v>
      </c>
      <c r="J9" s="17">
        <v>4042.9300000000003</v>
      </c>
      <c r="K9" s="284">
        <v>3717.31</v>
      </c>
    </row>
    <row r="10" spans="1:18" ht="20.100000000000001" customHeight="1">
      <c r="A10" s="56" t="s">
        <v>4</v>
      </c>
      <c r="B10" s="15">
        <f>431.22+282.7</f>
        <v>713.92000000000007</v>
      </c>
      <c r="C10" s="15">
        <f>448.33+281.03</f>
        <v>729.3599999999999</v>
      </c>
      <c r="D10" s="15">
        <f>434.04+375.5</f>
        <v>809.54</v>
      </c>
      <c r="E10" s="15">
        <f>439.78+343.4</f>
        <v>783.18</v>
      </c>
      <c r="F10" s="15">
        <f>456.96+366.14</f>
        <v>823.09999999999991</v>
      </c>
      <c r="G10" s="17">
        <v>841.48</v>
      </c>
      <c r="H10" s="17">
        <f>487.54+352.4</f>
        <v>839.94</v>
      </c>
      <c r="I10" s="17">
        <v>826.35</v>
      </c>
      <c r="J10" s="17">
        <f>875.14+0.01</f>
        <v>875.15</v>
      </c>
      <c r="K10" s="284">
        <v>903.59</v>
      </c>
    </row>
    <row r="11" spans="1:18" ht="20.100000000000001" customHeight="1">
      <c r="A11" s="56" t="s">
        <v>5</v>
      </c>
      <c r="B11" s="15">
        <f>9028.1+2337.2</f>
        <v>11365.3</v>
      </c>
      <c r="C11" s="15">
        <f>5094.8+1282</f>
        <v>6376.8</v>
      </c>
      <c r="D11" s="15">
        <f>5382.67+1523</f>
        <v>6905.67</v>
      </c>
      <c r="E11" s="15">
        <f>5014.2+1630.5</f>
        <v>6644.7</v>
      </c>
      <c r="F11" s="15">
        <f>5342.37+1640</f>
        <v>6982.37</v>
      </c>
      <c r="G11" s="17">
        <v>6709.01</v>
      </c>
      <c r="H11" s="17">
        <f>4682.86+1683</f>
        <v>6365.86</v>
      </c>
      <c r="I11" s="17">
        <v>6217.65</v>
      </c>
      <c r="J11" s="17">
        <f>6316.04+0.01</f>
        <v>6316.05</v>
      </c>
      <c r="K11" s="284">
        <v>6467.0599999999995</v>
      </c>
    </row>
    <row r="12" spans="1:18" ht="20.100000000000001" customHeight="1">
      <c r="A12" s="56" t="s">
        <v>6</v>
      </c>
      <c r="B12" s="15">
        <f>4309.91+3532</f>
        <v>7841.91</v>
      </c>
      <c r="C12" s="15">
        <f>2907.4+2973.3</f>
        <v>5880.7000000000007</v>
      </c>
      <c r="D12" s="15">
        <f>2923.45+2975.9</f>
        <v>5899.35</v>
      </c>
      <c r="E12" s="15">
        <f>2892.37+2980.37</f>
        <v>5872.74</v>
      </c>
      <c r="F12" s="15">
        <f>2928.16+2983.5</f>
        <v>5911.66</v>
      </c>
      <c r="G12" s="17">
        <v>6000.4</v>
      </c>
      <c r="H12" s="17">
        <f>3471.3+2975</f>
        <v>6446.3</v>
      </c>
      <c r="I12" s="17">
        <v>6600.8</v>
      </c>
      <c r="J12" s="17">
        <v>6787</v>
      </c>
      <c r="K12" s="284">
        <v>7091.1</v>
      </c>
    </row>
    <row r="13" spans="1:18" ht="20.100000000000001" customHeight="1">
      <c r="A13" s="56" t="s">
        <v>7</v>
      </c>
      <c r="B13" s="15">
        <f>4072+4988.5</f>
        <v>9060.5</v>
      </c>
      <c r="C13" s="15">
        <f>4086+4947</f>
        <v>9033</v>
      </c>
      <c r="D13" s="15">
        <f>4013+4974</f>
        <v>8987</v>
      </c>
      <c r="E13" s="15">
        <f>4102+4844</f>
        <v>8946</v>
      </c>
      <c r="F13" s="15">
        <f>4269+4874</f>
        <v>9143</v>
      </c>
      <c r="G13" s="17">
        <v>9320</v>
      </c>
      <c r="H13" s="17">
        <f>4444.4+5123</f>
        <v>9567.4</v>
      </c>
      <c r="I13" s="17">
        <v>9646.2999999999993</v>
      </c>
      <c r="J13" s="17">
        <v>9640</v>
      </c>
      <c r="K13" s="284">
        <v>9563</v>
      </c>
    </row>
    <row r="14" spans="1:18" ht="20.100000000000001" customHeight="1">
      <c r="A14" s="56" t="s">
        <v>8</v>
      </c>
      <c r="B14" s="15">
        <f>6158.06+6093.55</f>
        <v>12251.61</v>
      </c>
      <c r="C14" s="15">
        <f>6259.93+6176.53</f>
        <v>12436.46</v>
      </c>
      <c r="D14" s="15">
        <f>6150.93+6324.5</f>
        <v>12475.43</v>
      </c>
      <c r="E14" s="15">
        <f>6200.5+6335.46</f>
        <v>12535.96</v>
      </c>
      <c r="F14" s="15">
        <f>6121+6439</f>
        <v>12560</v>
      </c>
      <c r="G14" s="17">
        <v>12997</v>
      </c>
      <c r="H14" s="17">
        <f>6108+6685</f>
        <v>12793</v>
      </c>
      <c r="I14" s="17">
        <v>12716.4</v>
      </c>
      <c r="J14" s="17">
        <v>12138.5</v>
      </c>
      <c r="K14" s="284">
        <v>12589.3</v>
      </c>
    </row>
    <row r="15" spans="1:18" ht="20.100000000000001" customHeight="1">
      <c r="A15" s="56" t="s">
        <v>9</v>
      </c>
      <c r="B15" s="15">
        <f>13100.4+4713</f>
        <v>17813.400000000001</v>
      </c>
      <c r="C15" s="15">
        <f>13204.8+4713</f>
        <v>17917.8</v>
      </c>
      <c r="D15" s="15">
        <f>13446.4+4713</f>
        <v>18159.400000000001</v>
      </c>
      <c r="E15" s="15">
        <f>13377.9+4705.98</f>
        <v>18083.879999999997</v>
      </c>
      <c r="F15" s="15">
        <f>13377.9+4690.6</f>
        <v>18068.5</v>
      </c>
      <c r="G15" s="17">
        <v>18084.28</v>
      </c>
      <c r="H15" s="17">
        <f>13507.3+4670.68</f>
        <v>18177.98</v>
      </c>
      <c r="I15" s="17">
        <v>17668.939999999999</v>
      </c>
      <c r="J15" s="17">
        <v>14419.130000000001</v>
      </c>
      <c r="K15" s="284">
        <v>14467.72</v>
      </c>
    </row>
    <row r="16" spans="1:18" ht="20.100000000000001" customHeight="1">
      <c r="A16" s="56" t="s">
        <v>10</v>
      </c>
      <c r="B16" s="15">
        <f>6507+5810</f>
        <v>12317</v>
      </c>
      <c r="C16" s="15">
        <f>6523+5890</f>
        <v>12413</v>
      </c>
      <c r="D16" s="15">
        <f>6618+5890</f>
        <v>12508</v>
      </c>
      <c r="E16" s="19">
        <f>6625+5810</f>
        <v>12435</v>
      </c>
      <c r="F16" s="15">
        <f>6743+5883</f>
        <v>12626</v>
      </c>
      <c r="G16" s="17">
        <v>12696.4</v>
      </c>
      <c r="H16" s="17">
        <f>7638.41+5152.06</f>
        <v>12790.470000000001</v>
      </c>
      <c r="I16" s="17">
        <v>12983.720000000001</v>
      </c>
      <c r="J16" s="17">
        <v>13284.7</v>
      </c>
      <c r="K16" s="284">
        <v>13261</v>
      </c>
    </row>
    <row r="17" spans="1:12" ht="20.100000000000001" customHeight="1">
      <c r="A17" s="56" t="s">
        <v>11</v>
      </c>
      <c r="B17" s="15">
        <f>3421.7+1226.87</f>
        <v>4648.57</v>
      </c>
      <c r="C17" s="15">
        <f>3341.5+1252.3</f>
        <v>4593.8</v>
      </c>
      <c r="D17" s="15">
        <f>3215.1+1275.9</f>
        <v>4491</v>
      </c>
      <c r="E17" s="15">
        <f>3402.7+1165.3</f>
        <v>4568</v>
      </c>
      <c r="F17" s="15">
        <f>3361+1128</f>
        <v>4489</v>
      </c>
      <c r="G17" s="17">
        <v>4465</v>
      </c>
      <c r="H17" s="17">
        <f>3261+1014</f>
        <v>4275</v>
      </c>
      <c r="I17" s="17">
        <v>4090.5</v>
      </c>
      <c r="J17" s="17">
        <v>4084.6</v>
      </c>
      <c r="K17" s="284">
        <v>4076.3</v>
      </c>
    </row>
    <row r="18" spans="1:12" ht="20.100000000000001" customHeight="1">
      <c r="A18" s="56" t="s">
        <v>12</v>
      </c>
      <c r="B18" s="56"/>
      <c r="C18" s="15">
        <f>5940.1+1525.7</f>
        <v>7465.8</v>
      </c>
      <c r="D18" s="15">
        <f>6025.9+1605.3</f>
        <v>7631.2</v>
      </c>
      <c r="E18" s="15">
        <f>6198.2+1649.9</f>
        <v>7848.1</v>
      </c>
      <c r="F18" s="15">
        <f>6367.67+1682.34</f>
        <v>8050.01</v>
      </c>
      <c r="G18" s="17">
        <v>8295.92</v>
      </c>
      <c r="H18" s="17">
        <f>6672.58+1773.69</f>
        <v>8446.27</v>
      </c>
      <c r="I18" s="17">
        <v>8503.2199999999993</v>
      </c>
      <c r="J18" s="17">
        <v>8696.2099999999991</v>
      </c>
      <c r="K18" s="284">
        <v>8869.74</v>
      </c>
    </row>
    <row r="19" spans="1:12" ht="20.100000000000001" customHeight="1">
      <c r="A19" s="4"/>
      <c r="B19" s="71"/>
      <c r="C19" s="20"/>
      <c r="D19" s="20"/>
      <c r="E19" s="20"/>
      <c r="F19" s="20"/>
      <c r="G19" s="20"/>
      <c r="H19" s="4"/>
      <c r="I19" s="4"/>
      <c r="J19" s="4"/>
      <c r="K19" s="4"/>
      <c r="L19" s="4"/>
    </row>
    <row r="20" spans="1:12" ht="20.100000000000001" customHeight="1">
      <c r="B20" s="56"/>
      <c r="C20" s="15"/>
      <c r="D20" s="15"/>
      <c r="E20" s="15"/>
      <c r="F20" s="15"/>
      <c r="G20" s="15"/>
    </row>
    <row r="21" spans="1:12" ht="20.100000000000001" customHeight="1">
      <c r="B21" s="56"/>
      <c r="C21" s="15"/>
      <c r="D21" s="15"/>
      <c r="E21" s="15"/>
      <c r="F21" s="15"/>
      <c r="G21" s="15"/>
    </row>
    <row r="22" spans="1:12" ht="20.100000000000001" customHeight="1">
      <c r="B22" s="56"/>
      <c r="C22" s="15"/>
      <c r="D22" s="15"/>
      <c r="E22" s="15"/>
      <c r="F22" s="15"/>
      <c r="G22" s="15"/>
    </row>
    <row r="23" spans="1:12" ht="20.100000000000001" customHeight="1">
      <c r="B23" s="56"/>
      <c r="C23" s="15"/>
      <c r="D23" s="15"/>
      <c r="E23" s="15"/>
      <c r="F23" s="15"/>
      <c r="G23" s="15"/>
    </row>
    <row r="24" spans="1:12" ht="20.100000000000001" customHeight="1">
      <c r="B24" s="56"/>
      <c r="C24" s="15"/>
      <c r="D24" s="15"/>
      <c r="E24" s="15"/>
      <c r="F24" s="15"/>
      <c r="G24" s="15"/>
    </row>
    <row r="25" spans="1:12" ht="20.100000000000001" customHeight="1">
      <c r="B25" s="56"/>
      <c r="C25" s="15"/>
      <c r="D25" s="15"/>
      <c r="E25" s="15"/>
      <c r="F25" s="15"/>
      <c r="G25" s="15"/>
    </row>
    <row r="26" spans="1:12" ht="20.100000000000001" customHeight="1">
      <c r="B26" s="56"/>
      <c r="C26" s="15"/>
      <c r="D26" s="15"/>
      <c r="E26" s="15"/>
      <c r="F26" s="15"/>
      <c r="G26" s="15"/>
    </row>
    <row r="27" spans="1:12" ht="20.100000000000001" customHeight="1">
      <c r="B27" s="56"/>
      <c r="C27" s="15"/>
      <c r="D27" s="15"/>
      <c r="E27" s="15"/>
      <c r="F27" s="15"/>
      <c r="G27" s="15"/>
    </row>
    <row r="28" spans="1:12" ht="20.100000000000001" customHeight="1">
      <c r="B28" s="56"/>
      <c r="C28" s="15"/>
      <c r="D28" s="15"/>
      <c r="E28" s="15"/>
      <c r="F28" s="15"/>
      <c r="G28" s="15"/>
    </row>
    <row r="29" spans="1:12" ht="20.100000000000001" customHeight="1">
      <c r="B29" s="56"/>
      <c r="C29" s="15"/>
      <c r="D29" s="15"/>
      <c r="E29" s="15"/>
      <c r="F29" s="15"/>
      <c r="G29" s="15"/>
    </row>
    <row r="30" spans="1:12" ht="20.100000000000001" customHeight="1">
      <c r="B30" s="56"/>
      <c r="C30" s="15"/>
      <c r="D30" s="15"/>
      <c r="E30" s="15"/>
      <c r="F30" s="15"/>
      <c r="G30" s="15"/>
    </row>
    <row r="31" spans="1:12" ht="20.100000000000001" customHeight="1">
      <c r="B31" s="56"/>
      <c r="C31" s="15"/>
      <c r="D31" s="15"/>
      <c r="E31" s="15"/>
      <c r="F31" s="15"/>
      <c r="G31" s="15"/>
    </row>
    <row r="32" spans="1:12" ht="20.100000000000001" customHeight="1">
      <c r="B32" s="56"/>
      <c r="C32" s="15"/>
      <c r="D32" s="15"/>
      <c r="E32" s="15"/>
      <c r="F32" s="15"/>
      <c r="G32" s="15"/>
    </row>
    <row r="33" spans="1:13" ht="20.100000000000001" customHeight="1">
      <c r="B33" s="56"/>
      <c r="C33" s="15"/>
      <c r="D33" s="15"/>
      <c r="E33" s="15"/>
      <c r="F33" s="15"/>
      <c r="G33" s="15"/>
    </row>
    <row r="34" spans="1:13" ht="20.100000000000001" customHeight="1">
      <c r="B34" s="56"/>
      <c r="C34" s="15"/>
      <c r="D34" s="15"/>
      <c r="E34" s="15"/>
      <c r="F34" s="15"/>
      <c r="G34" s="15"/>
    </row>
    <row r="35" spans="1:13" ht="20.100000000000001" customHeight="1">
      <c r="B35" s="56"/>
      <c r="C35" s="15"/>
      <c r="D35" s="15"/>
      <c r="E35" s="15"/>
      <c r="F35" s="15"/>
      <c r="G35" s="15"/>
    </row>
    <row r="36" spans="1:13" ht="20.100000000000001" hidden="1" customHeight="1">
      <c r="B36" s="56"/>
      <c r="C36" s="15"/>
      <c r="D36" s="15"/>
      <c r="E36" s="15"/>
      <c r="F36" s="15"/>
      <c r="G36" s="15"/>
    </row>
    <row r="37" spans="1:13" ht="20.100000000000001" hidden="1" customHeight="1">
      <c r="B37" s="56"/>
      <c r="C37" s="15"/>
      <c r="D37" s="15"/>
      <c r="E37" s="15"/>
      <c r="F37" s="15"/>
    </row>
    <row r="38" spans="1:13" ht="20.100000000000001" customHeight="1">
      <c r="A38" s="9" t="s">
        <v>438</v>
      </c>
      <c r="B38" s="9"/>
      <c r="C38" s="9"/>
      <c r="D38" s="9"/>
      <c r="E38" s="9"/>
      <c r="F38" s="2"/>
    </row>
    <row r="39" spans="1:13" ht="20.100000000000001" customHeight="1">
      <c r="A39" s="9" t="s">
        <v>169</v>
      </c>
      <c r="B39" s="9"/>
      <c r="C39" s="9"/>
      <c r="D39" s="9"/>
      <c r="E39" s="9"/>
      <c r="F39" s="2"/>
    </row>
    <row r="40" spans="1:13" ht="20.100000000000001" customHeight="1">
      <c r="A40" s="13" t="s">
        <v>170</v>
      </c>
      <c r="B40" s="9"/>
      <c r="C40" s="9"/>
      <c r="D40" s="9"/>
      <c r="E40" s="9"/>
      <c r="F40" s="2"/>
    </row>
    <row r="41" spans="1:13" ht="20.100000000000001" customHeight="1">
      <c r="A41" s="59"/>
      <c r="E41" s="21"/>
      <c r="F41" s="21"/>
      <c r="G41" s="21"/>
      <c r="H41" s="21"/>
      <c r="I41" s="21"/>
    </row>
    <row r="42" spans="1:13" ht="20.100000000000001" customHeight="1">
      <c r="A42" s="4"/>
      <c r="B42" s="4"/>
      <c r="C42" s="4"/>
      <c r="D42" s="9"/>
      <c r="E42"/>
      <c r="F42" s="388" t="s">
        <v>439</v>
      </c>
      <c r="G42" s="388"/>
      <c r="H42" s="388"/>
      <c r="I42" s="388"/>
      <c r="J42" s="388"/>
      <c r="K42" s="388"/>
      <c r="L42" s="388"/>
      <c r="M42" s="307"/>
    </row>
    <row r="43" spans="1:13" ht="27.2" customHeight="1">
      <c r="B43" s="6" t="s">
        <v>164</v>
      </c>
      <c r="C43" s="6" t="s">
        <v>136</v>
      </c>
      <c r="D43" s="6" t="s">
        <v>137</v>
      </c>
      <c r="E43" s="6" t="s">
        <v>138</v>
      </c>
      <c r="F43" s="6" t="s">
        <v>139</v>
      </c>
      <c r="G43" s="6" t="s">
        <v>140</v>
      </c>
      <c r="H43" s="6" t="s">
        <v>141</v>
      </c>
      <c r="I43" s="6" t="s">
        <v>142</v>
      </c>
      <c r="J43" s="6" t="s">
        <v>327</v>
      </c>
      <c r="K43" s="6" t="s">
        <v>335</v>
      </c>
      <c r="L43" s="7" t="s">
        <v>345</v>
      </c>
      <c r="M43" s="77"/>
    </row>
    <row r="44" spans="1:13" ht="20.100000000000001" customHeight="1"/>
    <row r="45" spans="1:13" ht="20.100000000000001" customHeight="1">
      <c r="A45" s="2" t="s">
        <v>0</v>
      </c>
      <c r="B45" s="16">
        <f>SUM(B46:B55)</f>
        <v>233507.11</v>
      </c>
      <c r="C45" s="16">
        <f>SUM(C46:C55)</f>
        <v>235771.36000000002</v>
      </c>
      <c r="D45" s="16">
        <f>SUM(D46:D55)</f>
        <v>246658.3</v>
      </c>
      <c r="E45" s="16">
        <f t="shared" ref="E45" si="2">SUM(E46:E55)</f>
        <v>251012.15</v>
      </c>
      <c r="F45" s="16">
        <f>SUM(F46:F55)</f>
        <v>253934.16</v>
      </c>
      <c r="G45" s="16">
        <f>SUM(G46:G55)+0.1</f>
        <v>258206.1</v>
      </c>
      <c r="H45" s="16">
        <f>SUM(H46:H55)</f>
        <v>264600.45</v>
      </c>
      <c r="I45" s="16">
        <f>SUM(I46:I55)-0.1</f>
        <v>265236.19000000006</v>
      </c>
      <c r="J45" s="278">
        <f>SUM(J46:J55)</f>
        <v>268103.34999999998</v>
      </c>
      <c r="K45" s="278">
        <f>SUM(K46:K55)</f>
        <v>277129.1934920004</v>
      </c>
      <c r="L45" s="278">
        <f>SUM(L46:L55)</f>
        <v>0</v>
      </c>
      <c r="M45" s="278"/>
    </row>
    <row r="46" spans="1:13" ht="20.100000000000001" customHeight="1">
      <c r="A46" s="56" t="s">
        <v>3</v>
      </c>
      <c r="B46" s="17">
        <f>6893.42+727.2</f>
        <v>7620.62</v>
      </c>
      <c r="C46" s="17">
        <v>7457.51</v>
      </c>
      <c r="D46" s="17">
        <v>7827.32</v>
      </c>
      <c r="E46" s="17">
        <v>7570.45</v>
      </c>
      <c r="F46" s="17">
        <v>7345.14</v>
      </c>
      <c r="G46" s="17">
        <v>7182.22</v>
      </c>
      <c r="H46" s="17">
        <v>7614.39</v>
      </c>
      <c r="I46" s="17">
        <v>7084.62</v>
      </c>
      <c r="J46" s="17">
        <v>20001.68</v>
      </c>
      <c r="K46" s="284">
        <v>18714.474011368431</v>
      </c>
    </row>
    <row r="47" spans="1:13" ht="20.100000000000001" customHeight="1">
      <c r="A47" s="56" t="s">
        <v>4</v>
      </c>
      <c r="B47" s="17">
        <f>1890.58+483.7</f>
        <v>2374.2799999999997</v>
      </c>
      <c r="C47" s="17">
        <v>2471.9699999999998</v>
      </c>
      <c r="D47" s="17">
        <v>2837.7</v>
      </c>
      <c r="E47" s="17">
        <v>2999.5</v>
      </c>
      <c r="F47" s="17">
        <v>2963.44</v>
      </c>
      <c r="G47" s="17">
        <v>2925.3</v>
      </c>
      <c r="H47" s="17">
        <v>3130.63</v>
      </c>
      <c r="I47" s="17">
        <v>3232.71</v>
      </c>
      <c r="J47" s="17">
        <v>3425.86</v>
      </c>
      <c r="K47" s="284">
        <v>3605.5107526618085</v>
      </c>
    </row>
    <row r="48" spans="1:13" ht="20.100000000000001" customHeight="1">
      <c r="A48" s="56" t="s">
        <v>5</v>
      </c>
      <c r="B48" s="17">
        <f>19040.7+3599.3</f>
        <v>22640</v>
      </c>
      <c r="C48" s="17">
        <v>12981.7</v>
      </c>
      <c r="D48" s="17">
        <v>14391.01</v>
      </c>
      <c r="E48" s="17">
        <v>14743.2</v>
      </c>
      <c r="F48" s="17">
        <v>15349.1</v>
      </c>
      <c r="G48" s="17">
        <v>15128.83</v>
      </c>
      <c r="H48" s="17">
        <v>14716.64</v>
      </c>
      <c r="I48" s="17">
        <v>15501.7</v>
      </c>
      <c r="J48" s="17">
        <v>16341.970000000001</v>
      </c>
      <c r="K48" s="284">
        <v>17504.721114063879</v>
      </c>
    </row>
    <row r="49" spans="1:12" ht="20.100000000000001" customHeight="1">
      <c r="A49" s="56" t="s">
        <v>6</v>
      </c>
      <c r="B49" s="17">
        <f>11540.68+6516.16</f>
        <v>18056.84</v>
      </c>
      <c r="C49" s="17">
        <f>14250.7+43</f>
        <v>14293.7</v>
      </c>
      <c r="D49" s="17">
        <v>14235.2</v>
      </c>
      <c r="E49" s="17">
        <v>14321.9</v>
      </c>
      <c r="F49" s="17">
        <v>14503.6</v>
      </c>
      <c r="G49" s="17">
        <v>14967.26</v>
      </c>
      <c r="H49" s="17">
        <v>16798.84</v>
      </c>
      <c r="I49" s="17">
        <v>17489.650000000001</v>
      </c>
      <c r="J49" s="17">
        <f>17981.36-0.02</f>
        <v>17981.34</v>
      </c>
      <c r="K49" s="284">
        <v>18813.265776442975</v>
      </c>
    </row>
    <row r="50" spans="1:12" ht="20.100000000000001" customHeight="1">
      <c r="A50" s="56" t="s">
        <v>7</v>
      </c>
      <c r="B50" s="17">
        <f>11298.04+8653.05</f>
        <v>19951.09</v>
      </c>
      <c r="C50" s="17">
        <v>20086.400000000001</v>
      </c>
      <c r="D50" s="17">
        <v>19837.900000000001</v>
      </c>
      <c r="E50" s="17">
        <v>20911.599999999999</v>
      </c>
      <c r="F50" s="17">
        <v>21479.97</v>
      </c>
      <c r="G50" s="17">
        <v>22337.71</v>
      </c>
      <c r="H50" s="17">
        <v>23248.68</v>
      </c>
      <c r="I50" s="17">
        <v>25080.54</v>
      </c>
      <c r="J50" s="17">
        <v>26733.440000000002</v>
      </c>
      <c r="K50" s="284">
        <v>27498.94867608491</v>
      </c>
    </row>
    <row r="51" spans="1:12" ht="20.100000000000001" customHeight="1">
      <c r="A51" s="56" t="s">
        <v>8</v>
      </c>
      <c r="B51" s="17">
        <f>17867.45+15696.58</f>
        <v>33564.03</v>
      </c>
      <c r="C51" s="17">
        <v>34393.86</v>
      </c>
      <c r="D51" s="17">
        <v>35391.15</v>
      </c>
      <c r="E51" s="17">
        <v>35325.69</v>
      </c>
      <c r="F51" s="17">
        <v>36778.58</v>
      </c>
      <c r="G51" s="17">
        <v>37100.86</v>
      </c>
      <c r="H51" s="17">
        <v>37656.5</v>
      </c>
      <c r="I51" s="17">
        <v>37441.630000000005</v>
      </c>
      <c r="J51" s="17">
        <v>37302.57</v>
      </c>
      <c r="K51" s="284">
        <v>37693.35</v>
      </c>
    </row>
    <row r="52" spans="1:12" ht="20.100000000000001" customHeight="1">
      <c r="A52" s="56" t="s">
        <v>9</v>
      </c>
      <c r="B52" s="17">
        <f>66213+20780.3</f>
        <v>86993.3</v>
      </c>
      <c r="C52" s="17">
        <v>86813.2</v>
      </c>
      <c r="D52" s="17">
        <v>92439.9</v>
      </c>
      <c r="E52" s="17">
        <v>93610.17</v>
      </c>
      <c r="F52" s="17">
        <f>92233.96+0.1</f>
        <v>92234.060000000012</v>
      </c>
      <c r="G52" s="17">
        <v>93062.87</v>
      </c>
      <c r="H52" s="17">
        <v>94096.02</v>
      </c>
      <c r="I52" s="17">
        <v>94440.31</v>
      </c>
      <c r="J52" s="17">
        <v>75928.06</v>
      </c>
      <c r="K52" s="284">
        <v>80479.423803805403</v>
      </c>
    </row>
    <row r="53" spans="1:12" ht="20.100000000000001" customHeight="1">
      <c r="A53" s="56" t="s">
        <v>10</v>
      </c>
      <c r="B53" s="17">
        <f>13821+11306.55</f>
        <v>25127.55</v>
      </c>
      <c r="C53" s="17">
        <v>25530.3</v>
      </c>
      <c r="D53" s="17">
        <v>26548.400000000001</v>
      </c>
      <c r="E53" s="17">
        <v>26863</v>
      </c>
      <c r="F53" s="17">
        <v>27936.49</v>
      </c>
      <c r="G53" s="17">
        <v>28676.45</v>
      </c>
      <c r="H53" s="17">
        <v>29811.35</v>
      </c>
      <c r="I53" s="17">
        <v>27035.91</v>
      </c>
      <c r="J53" s="17">
        <v>31348.74</v>
      </c>
      <c r="K53" s="284">
        <v>32461.821079869187</v>
      </c>
    </row>
    <row r="54" spans="1:12" ht="20.100000000000001" customHeight="1">
      <c r="A54" s="56" t="s">
        <v>11</v>
      </c>
      <c r="B54" s="17">
        <f>13318.2+3861.2</f>
        <v>17179.400000000001</v>
      </c>
      <c r="C54" s="17">
        <v>17098.82</v>
      </c>
      <c r="D54" s="17">
        <v>17540</v>
      </c>
      <c r="E54" s="17">
        <v>18211.3</v>
      </c>
      <c r="F54" s="17">
        <v>17960.8</v>
      </c>
      <c r="G54" s="17">
        <v>18594.2</v>
      </c>
      <c r="H54" s="17">
        <v>18521.95</v>
      </c>
      <c r="I54" s="17">
        <v>17743</v>
      </c>
      <c r="J54" s="17">
        <v>17692</v>
      </c>
      <c r="K54" s="284">
        <v>17915.150000000001</v>
      </c>
    </row>
    <row r="55" spans="1:12" ht="20.100000000000001" customHeight="1">
      <c r="A55" s="56" t="s">
        <v>12</v>
      </c>
      <c r="C55" s="17">
        <v>14643.9</v>
      </c>
      <c r="D55" s="17">
        <v>15609.72</v>
      </c>
      <c r="E55" s="17">
        <v>16455.34</v>
      </c>
      <c r="F55" s="17">
        <v>17382.98</v>
      </c>
      <c r="G55" s="17">
        <v>18230.3</v>
      </c>
      <c r="H55" s="17">
        <v>19005.45</v>
      </c>
      <c r="I55" s="17">
        <v>20186.22</v>
      </c>
      <c r="J55" s="17">
        <v>21347.69</v>
      </c>
      <c r="K55" s="284">
        <v>22442.528277703841</v>
      </c>
    </row>
    <row r="56" spans="1:12" ht="20.100000000000001" customHeight="1">
      <c r="A56" s="4"/>
      <c r="B56" s="4"/>
      <c r="C56" s="4"/>
      <c r="D56" s="4"/>
      <c r="E56" s="4"/>
      <c r="F56" s="4"/>
      <c r="G56" s="4"/>
      <c r="H56" s="4"/>
      <c r="I56" s="4"/>
      <c r="J56" s="4"/>
      <c r="K56" s="4"/>
      <c r="L56" s="4"/>
    </row>
    <row r="57" spans="1:12" ht="20.100000000000001" customHeight="1"/>
    <row r="58" spans="1:12" ht="20.100000000000001" customHeight="1"/>
    <row r="59" spans="1:12" ht="20.100000000000001" customHeight="1"/>
    <row r="60" spans="1:12" ht="20.100000000000001" customHeight="1"/>
    <row r="61" spans="1:12" ht="20.100000000000001" customHeight="1"/>
    <row r="62" spans="1:12" ht="20.100000000000001" customHeight="1"/>
    <row r="63" spans="1:12" ht="20.100000000000001" customHeight="1"/>
    <row r="64" spans="1:12" ht="20.100000000000001" customHeight="1"/>
    <row r="65" spans="1:18" ht="20.100000000000001" customHeight="1"/>
    <row r="66" spans="1:18" ht="20.100000000000001" customHeight="1"/>
    <row r="67" spans="1:18" ht="20.100000000000001" customHeight="1"/>
    <row r="68" spans="1:18" ht="20.100000000000001" customHeight="1"/>
    <row r="69" spans="1:18" ht="20.100000000000001" customHeight="1"/>
    <row r="70" spans="1:18" ht="20.100000000000001" customHeight="1"/>
    <row r="71" spans="1:18" ht="20.100000000000001" customHeight="1"/>
    <row r="72" spans="1:18" ht="20.100000000000001" customHeight="1"/>
    <row r="73" spans="1:18" ht="20.100000000000001" customHeight="1">
      <c r="A73" s="9" t="s">
        <v>441</v>
      </c>
      <c r="B73" s="9"/>
      <c r="C73" s="9"/>
      <c r="D73" s="9"/>
      <c r="E73" s="9"/>
      <c r="F73" s="2"/>
    </row>
    <row r="74" spans="1:18" ht="20.100000000000001" customHeight="1">
      <c r="A74" s="9" t="s">
        <v>171</v>
      </c>
      <c r="B74" s="9"/>
      <c r="C74" s="9"/>
      <c r="D74" s="9"/>
      <c r="E74" s="9"/>
      <c r="F74" s="2"/>
    </row>
    <row r="75" spans="1:18" ht="20.100000000000001" customHeight="1">
      <c r="A75" s="13" t="s">
        <v>172</v>
      </c>
      <c r="B75" s="9"/>
      <c r="C75" s="9"/>
      <c r="D75" s="9"/>
      <c r="E75" s="9"/>
      <c r="F75" s="2"/>
    </row>
    <row r="76" spans="1:18" ht="20.100000000000001" customHeight="1">
      <c r="A76"/>
      <c r="B76"/>
      <c r="C76"/>
      <c r="D76"/>
      <c r="E76"/>
      <c r="F76"/>
    </row>
    <row r="77" spans="1:18" ht="20.100000000000001" customHeight="1">
      <c r="A77" s="5"/>
      <c r="B77" s="5"/>
      <c r="C77" s="5"/>
      <c r="D77" s="5"/>
      <c r="F77" s="384" t="s">
        <v>440</v>
      </c>
      <c r="G77" s="385"/>
      <c r="H77" s="385"/>
      <c r="I77" s="385"/>
      <c r="J77" s="385"/>
      <c r="K77" s="385"/>
      <c r="L77" s="385"/>
      <c r="M77" s="306"/>
    </row>
    <row r="78" spans="1:18" ht="27.2" customHeight="1">
      <c r="A78"/>
      <c r="B78" s="6" t="s">
        <v>164</v>
      </c>
      <c r="C78" s="6" t="s">
        <v>136</v>
      </c>
      <c r="D78" s="6" t="s">
        <v>137</v>
      </c>
      <c r="E78" s="6" t="s">
        <v>138</v>
      </c>
      <c r="F78" s="6" t="s">
        <v>139</v>
      </c>
      <c r="G78" s="6" t="s">
        <v>140</v>
      </c>
      <c r="H78" s="6" t="s">
        <v>141</v>
      </c>
      <c r="I78" s="6" t="s">
        <v>142</v>
      </c>
      <c r="J78" s="6" t="s">
        <v>327</v>
      </c>
      <c r="K78" s="6" t="s">
        <v>335</v>
      </c>
      <c r="L78" s="7" t="s">
        <v>345</v>
      </c>
      <c r="M78" s="77"/>
    </row>
    <row r="79" spans="1:18" ht="20.100000000000001" customHeight="1">
      <c r="A79"/>
      <c r="B79"/>
      <c r="C79"/>
      <c r="D79"/>
      <c r="E79"/>
      <c r="F79"/>
    </row>
    <row r="80" spans="1:18" ht="20.100000000000001" customHeight="1">
      <c r="A80" s="2" t="s">
        <v>0</v>
      </c>
      <c r="B80" s="73">
        <v>449.34324745075173</v>
      </c>
      <c r="C80" s="74">
        <v>446.14375597248642</v>
      </c>
      <c r="D80" s="73" t="e">
        <f>D45/#REF!*1000</f>
        <v>#REF!</v>
      </c>
      <c r="E80" s="73" t="e">
        <f>E45/#REF!*1000</f>
        <v>#REF!</v>
      </c>
      <c r="F80" s="73" t="e">
        <f>F45/#REF!*1000</f>
        <v>#REF!</v>
      </c>
      <c r="G80" s="73">
        <f t="shared" ref="G80:G90" si="3">G45/N80*1000</f>
        <v>445.6539411481445</v>
      </c>
      <c r="H80" s="73">
        <f t="shared" ref="H80:H90" si="4">H45/O80*1000</f>
        <v>448.08193823050271</v>
      </c>
      <c r="I80" s="73">
        <f t="shared" ref="I80:I90" si="5">I45/P80*1000</f>
        <v>440.84139022270102</v>
      </c>
      <c r="J80" s="73">
        <f t="shared" ref="J80:J90" si="6">J45/Q80*1000</f>
        <v>437.0205222664145</v>
      </c>
      <c r="K80" s="73">
        <f t="shared" ref="K80:K90" si="7">K45/R80*1000</f>
        <v>443.34357746177005</v>
      </c>
      <c r="N80" s="3">
        <v>579387</v>
      </c>
      <c r="O80" s="3">
        <v>590518</v>
      </c>
      <c r="P80" s="3">
        <v>601659</v>
      </c>
      <c r="Q80" s="3">
        <v>613480</v>
      </c>
      <c r="R80" s="3">
        <v>625089</v>
      </c>
    </row>
    <row r="81" spans="1:18" ht="20.100000000000001" customHeight="1">
      <c r="A81" s="56" t="s">
        <v>3</v>
      </c>
      <c r="B81" s="21">
        <v>147.20431146052658</v>
      </c>
      <c r="C81" s="75">
        <v>141.01637546327811</v>
      </c>
      <c r="D81" s="21" t="e">
        <f>D46/#REF!*1000</f>
        <v>#REF!</v>
      </c>
      <c r="E81" s="21" t="e">
        <f>E46/#REF!*1000</f>
        <v>#REF!</v>
      </c>
      <c r="F81" s="21" t="e">
        <f>F46/#REF!*1000</f>
        <v>#REF!</v>
      </c>
      <c r="G81" s="21">
        <f t="shared" si="3"/>
        <v>122.72893491225373</v>
      </c>
      <c r="H81" s="21">
        <f t="shared" si="4"/>
        <v>127.23093889418016</v>
      </c>
      <c r="I81" s="21">
        <f t="shared" si="5"/>
        <v>120.50108006055142</v>
      </c>
      <c r="J81" s="21">
        <f t="shared" si="6"/>
        <v>244.84857387685153</v>
      </c>
      <c r="K81" s="21">
        <f t="shared" si="7"/>
        <v>224.80928827052867</v>
      </c>
      <c r="N81" s="3">
        <v>58521</v>
      </c>
      <c r="O81" s="3">
        <v>59847</v>
      </c>
      <c r="P81" s="3">
        <v>58793</v>
      </c>
      <c r="Q81" s="3">
        <v>81690</v>
      </c>
      <c r="R81" s="3">
        <v>83246</v>
      </c>
    </row>
    <row r="82" spans="1:18" ht="20.100000000000001" customHeight="1">
      <c r="A82" s="56" t="s">
        <v>4</v>
      </c>
      <c r="B82" s="21">
        <v>225.82081034810724</v>
      </c>
      <c r="C82" s="75">
        <v>227.81034006082388</v>
      </c>
      <c r="D82" s="21" t="e">
        <f>D47/#REF!*1000</f>
        <v>#REF!</v>
      </c>
      <c r="E82" s="21" t="e">
        <f>E47/#REF!*1000</f>
        <v>#REF!</v>
      </c>
      <c r="F82" s="21" t="e">
        <f>F47/#REF!*1000</f>
        <v>#REF!</v>
      </c>
      <c r="G82" s="21">
        <f t="shared" si="3"/>
        <v>253.62406797294958</v>
      </c>
      <c r="H82" s="21">
        <f t="shared" si="4"/>
        <v>268.12521411442276</v>
      </c>
      <c r="I82" s="21">
        <f t="shared" si="5"/>
        <v>280.64154874555078</v>
      </c>
      <c r="J82" s="21">
        <f t="shared" si="6"/>
        <v>297.25466377440347</v>
      </c>
      <c r="K82" s="21">
        <f t="shared" si="7"/>
        <v>311.35671439221147</v>
      </c>
      <c r="N82" s="3">
        <v>11534</v>
      </c>
      <c r="O82" s="3">
        <v>11676</v>
      </c>
      <c r="P82" s="3">
        <v>11519</v>
      </c>
      <c r="Q82" s="3">
        <v>11525</v>
      </c>
      <c r="R82" s="3">
        <v>11580</v>
      </c>
    </row>
    <row r="83" spans="1:18" ht="20.100000000000001" customHeight="1">
      <c r="A83" s="56" t="s">
        <v>5</v>
      </c>
      <c r="B83" s="21">
        <v>371.84856697051816</v>
      </c>
      <c r="C83" s="75">
        <v>383.58597051088856</v>
      </c>
      <c r="D83" s="21" t="e">
        <f>D48/#REF!*1000</f>
        <v>#REF!</v>
      </c>
      <c r="E83" s="21" t="e">
        <f>E48/#REF!*1000</f>
        <v>#REF!</v>
      </c>
      <c r="F83" s="21" t="e">
        <f>F48/#REF!*1000</f>
        <v>#REF!</v>
      </c>
      <c r="G83" s="21">
        <f t="shared" si="3"/>
        <v>355.51239572318178</v>
      </c>
      <c r="H83" s="21">
        <f t="shared" si="4"/>
        <v>336.23432109483883</v>
      </c>
      <c r="I83" s="21">
        <f t="shared" si="5"/>
        <v>337.42626412137304</v>
      </c>
      <c r="J83" s="21">
        <f t="shared" si="6"/>
        <v>344.81094653331644</v>
      </c>
      <c r="K83" s="21">
        <f t="shared" si="7"/>
        <v>360.42417925883581</v>
      </c>
      <c r="N83" s="3">
        <v>42555</v>
      </c>
      <c r="O83" s="3">
        <v>43769</v>
      </c>
      <c r="P83" s="3">
        <v>45941</v>
      </c>
      <c r="Q83" s="3">
        <v>47394</v>
      </c>
      <c r="R83" s="3">
        <v>48567</v>
      </c>
    </row>
    <row r="84" spans="1:18" ht="20.100000000000001" customHeight="1">
      <c r="A84" s="56" t="s">
        <v>6</v>
      </c>
      <c r="B84" s="21">
        <v>327.11074074745022</v>
      </c>
      <c r="C84" s="75">
        <v>342.7334851936219</v>
      </c>
      <c r="D84" s="21" t="e">
        <f>D49/#REF!*1000</f>
        <v>#REF!</v>
      </c>
      <c r="E84" s="21" t="e">
        <f>E49/#REF!*1000</f>
        <v>#REF!</v>
      </c>
      <c r="F84" s="21" t="e">
        <f>F49/#REF!*1000</f>
        <v>#REF!</v>
      </c>
      <c r="G84" s="21">
        <f t="shared" si="3"/>
        <v>318.97491635232188</v>
      </c>
      <c r="H84" s="21">
        <f t="shared" si="4"/>
        <v>348.76243070982213</v>
      </c>
      <c r="I84" s="21">
        <f t="shared" si="5"/>
        <v>362.63010574331332</v>
      </c>
      <c r="J84" s="21">
        <f t="shared" si="6"/>
        <v>362.41010964205094</v>
      </c>
      <c r="K84" s="21">
        <f t="shared" si="7"/>
        <v>369.66313199149147</v>
      </c>
      <c r="N84" s="3">
        <v>46923</v>
      </c>
      <c r="O84" s="3">
        <v>48167</v>
      </c>
      <c r="P84" s="3">
        <v>48230</v>
      </c>
      <c r="Q84" s="3">
        <v>49616</v>
      </c>
      <c r="R84" s="3">
        <v>50893</v>
      </c>
    </row>
    <row r="85" spans="1:18" ht="20.100000000000001" customHeight="1">
      <c r="A85" s="56" t="s">
        <v>7</v>
      </c>
      <c r="B85" s="21">
        <v>399.42122122122123</v>
      </c>
      <c r="C85" s="75">
        <v>396.54906915681204</v>
      </c>
      <c r="D85" s="21" t="e">
        <f>D50/#REF!*1000</f>
        <v>#REF!</v>
      </c>
      <c r="E85" s="21" t="e">
        <f>E50/#REF!*1000</f>
        <v>#REF!</v>
      </c>
      <c r="F85" s="21" t="e">
        <f>F50/#REF!*1000</f>
        <v>#REF!</v>
      </c>
      <c r="G85" s="21">
        <f t="shared" si="3"/>
        <v>411.37587476979741</v>
      </c>
      <c r="H85" s="21">
        <f t="shared" si="4"/>
        <v>422.47283300018171</v>
      </c>
      <c r="I85" s="21">
        <f t="shared" si="5"/>
        <v>434.45304786156009</v>
      </c>
      <c r="J85" s="21">
        <f t="shared" si="6"/>
        <v>452.85586028153745</v>
      </c>
      <c r="K85" s="21">
        <f t="shared" si="7"/>
        <v>455.73332244091665</v>
      </c>
      <c r="N85" s="3">
        <v>54300</v>
      </c>
      <c r="O85" s="3">
        <v>55030</v>
      </c>
      <c r="P85" s="3">
        <v>57729</v>
      </c>
      <c r="Q85" s="3">
        <v>59033</v>
      </c>
      <c r="R85" s="3">
        <v>60340</v>
      </c>
    </row>
    <row r="86" spans="1:18" ht="20.100000000000001" customHeight="1">
      <c r="A86" s="56" t="s">
        <v>8</v>
      </c>
      <c r="B86" s="21">
        <v>432.09184067560955</v>
      </c>
      <c r="C86" s="75">
        <v>437.42509029862134</v>
      </c>
      <c r="D86" s="21" t="e">
        <f>D51/#REF!*1000</f>
        <v>#REF!</v>
      </c>
      <c r="E86" s="21" t="e">
        <f>E51/#REF!*1000</f>
        <v>#REF!</v>
      </c>
      <c r="F86" s="21" t="e">
        <f>F51/#REF!*1000</f>
        <v>#REF!</v>
      </c>
      <c r="G86" s="21">
        <f t="shared" si="3"/>
        <v>442.29295566443739</v>
      </c>
      <c r="H86" s="21">
        <f t="shared" si="4"/>
        <v>440.90132071937057</v>
      </c>
      <c r="I86" s="21">
        <f t="shared" si="5"/>
        <v>424.0563345187669</v>
      </c>
      <c r="J86" s="21">
        <f t="shared" si="6"/>
        <v>416.20719665271963</v>
      </c>
      <c r="K86" s="21">
        <f t="shared" si="7"/>
        <v>414.19443101402135</v>
      </c>
      <c r="N86" s="3">
        <v>83883</v>
      </c>
      <c r="O86" s="3">
        <v>85408</v>
      </c>
      <c r="P86" s="3">
        <v>88294</v>
      </c>
      <c r="Q86" s="3">
        <v>89625</v>
      </c>
      <c r="R86" s="3">
        <v>91004</v>
      </c>
    </row>
    <row r="87" spans="1:18" ht="20.100000000000001" customHeight="1">
      <c r="A87" s="56" t="s">
        <v>9</v>
      </c>
      <c r="B87" s="21">
        <v>780.87428750953723</v>
      </c>
      <c r="C87" s="75">
        <v>771.63173519634506</v>
      </c>
      <c r="D87" s="21" t="e">
        <f>D52/#REF!*1000</f>
        <v>#REF!</v>
      </c>
      <c r="E87" s="21" t="e">
        <f>E52/#REF!*1000</f>
        <v>#REF!</v>
      </c>
      <c r="F87" s="21" t="e">
        <f>F52/#REF!*1000</f>
        <v>#REF!</v>
      </c>
      <c r="G87" s="21">
        <f t="shared" si="3"/>
        <v>794.21442957602244</v>
      </c>
      <c r="H87" s="21">
        <f t="shared" si="4"/>
        <v>791.96737730719701</v>
      </c>
      <c r="I87" s="21">
        <f t="shared" si="5"/>
        <v>785.32721860031927</v>
      </c>
      <c r="J87" s="21">
        <f t="shared" si="6"/>
        <v>758.88597929076877</v>
      </c>
      <c r="K87" s="21">
        <f t="shared" si="7"/>
        <v>794.27015843874074</v>
      </c>
      <c r="N87" s="3">
        <v>117176</v>
      </c>
      <c r="O87" s="3">
        <v>118813</v>
      </c>
      <c r="P87" s="3">
        <v>120256</v>
      </c>
      <c r="Q87" s="3">
        <v>100052</v>
      </c>
      <c r="R87" s="3">
        <v>101325</v>
      </c>
    </row>
    <row r="88" spans="1:18" ht="20.100000000000001" customHeight="1">
      <c r="A88" s="56" t="s">
        <v>10</v>
      </c>
      <c r="B88" s="21">
        <v>421.60942297689559</v>
      </c>
      <c r="C88" s="75">
        <v>422.39336884947556</v>
      </c>
      <c r="D88" s="21" t="e">
        <f>D53/#REF!*1000</f>
        <v>#REF!</v>
      </c>
      <c r="E88" s="21" t="e">
        <f>E53/#REF!*1000</f>
        <v>#REF!</v>
      </c>
      <c r="F88" s="21" t="e">
        <f>F53/#REF!*1000</f>
        <v>#REF!</v>
      </c>
      <c r="G88" s="21">
        <f t="shared" si="3"/>
        <v>441.79466637908462</v>
      </c>
      <c r="H88" s="21">
        <f t="shared" si="4"/>
        <v>451.76241494794584</v>
      </c>
      <c r="I88" s="21">
        <f t="shared" si="5"/>
        <v>402.4398630544805</v>
      </c>
      <c r="J88" s="21">
        <f t="shared" si="6"/>
        <v>458.36852263422622</v>
      </c>
      <c r="K88" s="21">
        <f t="shared" si="7"/>
        <v>466.49931135385259</v>
      </c>
      <c r="N88" s="3">
        <v>64909</v>
      </c>
      <c r="O88" s="3">
        <v>65989</v>
      </c>
      <c r="P88" s="3">
        <v>67180</v>
      </c>
      <c r="Q88" s="3">
        <v>68392</v>
      </c>
      <c r="R88" s="3">
        <v>69586</v>
      </c>
    </row>
    <row r="89" spans="1:18" ht="20.100000000000001" customHeight="1">
      <c r="A89" s="56" t="s">
        <v>11</v>
      </c>
      <c r="B89" s="21">
        <v>402.68623130654913</v>
      </c>
      <c r="C89" s="75">
        <v>394.77339366933717</v>
      </c>
      <c r="D89" s="21" t="e">
        <f>D54/#REF!*1000</f>
        <v>#REF!</v>
      </c>
      <c r="E89" s="21" t="e">
        <f>E54/#REF!*1000</f>
        <v>#REF!</v>
      </c>
      <c r="F89" s="21" t="e">
        <f>F54/#REF!*1000</f>
        <v>#REF!</v>
      </c>
      <c r="G89" s="21">
        <f t="shared" si="3"/>
        <v>390.89724184325598</v>
      </c>
      <c r="H89" s="21">
        <f t="shared" si="4"/>
        <v>383.91439527412172</v>
      </c>
      <c r="I89" s="21">
        <f t="shared" si="5"/>
        <v>364.26533084234944</v>
      </c>
      <c r="J89" s="21">
        <f t="shared" si="6"/>
        <v>357.94201549760254</v>
      </c>
      <c r="K89" s="21">
        <f t="shared" si="7"/>
        <v>356.3785557986871</v>
      </c>
      <c r="N89" s="3">
        <v>47568</v>
      </c>
      <c r="O89" s="3">
        <v>48245</v>
      </c>
      <c r="P89" s="3">
        <v>48709</v>
      </c>
      <c r="Q89" s="3">
        <v>49427</v>
      </c>
      <c r="R89" s="3">
        <v>50270</v>
      </c>
    </row>
    <row r="90" spans="1:18" ht="20.100000000000001" customHeight="1">
      <c r="A90" s="56" t="s">
        <v>12</v>
      </c>
      <c r="C90" s="75">
        <v>335.56141154903759</v>
      </c>
      <c r="D90" s="21" t="e">
        <f>D55/#REF!*1000</f>
        <v>#REF!</v>
      </c>
      <c r="E90" s="21" t="e">
        <f>E55/#REF!*1000</f>
        <v>#REF!</v>
      </c>
      <c r="F90" s="21" t="e">
        <f>F55/#REF!*1000</f>
        <v>#REF!</v>
      </c>
      <c r="G90" s="21">
        <f t="shared" si="3"/>
        <v>350.46137875350843</v>
      </c>
      <c r="H90" s="21">
        <f t="shared" si="4"/>
        <v>354.75137193414719</v>
      </c>
      <c r="I90" s="21">
        <f t="shared" si="5"/>
        <v>366.96880453752186</v>
      </c>
      <c r="J90" s="21">
        <f t="shared" si="6"/>
        <v>376.32990163240839</v>
      </c>
      <c r="K90" s="21">
        <f t="shared" si="7"/>
        <v>385.09434568282785</v>
      </c>
      <c r="N90" s="3">
        <v>52018</v>
      </c>
      <c r="O90" s="3">
        <v>53574</v>
      </c>
      <c r="P90" s="3">
        <v>55008</v>
      </c>
      <c r="Q90" s="3">
        <v>56726</v>
      </c>
      <c r="R90" s="3">
        <v>58278</v>
      </c>
    </row>
    <row r="91" spans="1:18" ht="20.100000000000001" customHeight="1">
      <c r="A91" s="4"/>
      <c r="B91" s="4"/>
      <c r="C91" s="76"/>
      <c r="D91" s="29"/>
      <c r="E91" s="29"/>
      <c r="F91" s="29"/>
      <c r="G91" s="29"/>
      <c r="H91" s="4"/>
      <c r="I91" s="4"/>
      <c r="J91" s="4"/>
      <c r="K91" s="4"/>
      <c r="L91" s="4"/>
    </row>
    <row r="92" spans="1:18" ht="20.100000000000001" customHeight="1">
      <c r="D92" s="21"/>
      <c r="E92" s="21"/>
      <c r="F92" s="21"/>
      <c r="G92" s="21"/>
      <c r="H92" s="21"/>
    </row>
    <row r="93" spans="1:18" ht="20.100000000000001" customHeight="1"/>
    <row r="94" spans="1:18" ht="20.100000000000001" customHeight="1"/>
    <row r="95" spans="1:18" ht="20.100000000000001" customHeight="1"/>
    <row r="96" spans="1:18"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row r="177" ht="15.95" customHeight="1"/>
    <row r="178" ht="15.95" customHeight="1"/>
    <row r="179" ht="15.95" customHeight="1"/>
    <row r="180" ht="15.95" customHeight="1"/>
    <row r="181" ht="15.95" customHeight="1"/>
    <row r="182" ht="15.95" customHeight="1"/>
    <row r="183" ht="15.95" customHeight="1"/>
    <row r="184" ht="15.95" customHeight="1"/>
    <row r="185" ht="15.95" customHeight="1"/>
    <row r="186" ht="15.95" customHeight="1"/>
    <row r="187" ht="15.95" customHeight="1"/>
    <row r="188" ht="15.95" customHeight="1"/>
    <row r="189" ht="15.95" customHeight="1"/>
    <row r="190" ht="15.95" customHeight="1"/>
    <row r="191" ht="15.95" customHeight="1"/>
    <row r="192" ht="15.95" customHeight="1"/>
    <row r="193" ht="15.95" customHeight="1"/>
    <row r="194" ht="15.95" customHeight="1"/>
    <row r="195" ht="15.95" customHeight="1"/>
    <row r="196" ht="15.95"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row r="402" ht="15.95" customHeight="1"/>
    <row r="403" ht="15.95" customHeight="1"/>
    <row r="404" ht="15.95" customHeight="1"/>
    <row r="405" ht="15.95" customHeight="1"/>
    <row r="406" ht="15.95" customHeight="1"/>
    <row r="407" ht="15.95" customHeight="1"/>
    <row r="408" ht="15.95" customHeight="1"/>
    <row r="409" ht="15.95" customHeight="1"/>
    <row r="410" ht="15.95" customHeight="1"/>
    <row r="411" ht="15.95" customHeight="1"/>
    <row r="412" ht="15.95" customHeight="1"/>
    <row r="413" ht="15.95" customHeight="1"/>
    <row r="414" ht="15.95" customHeight="1"/>
    <row r="415" ht="15.95" customHeight="1"/>
    <row r="416" ht="15.95" customHeight="1"/>
    <row r="417" ht="15.95" customHeight="1"/>
    <row r="418" ht="15.95" customHeight="1"/>
    <row r="419" ht="15.95" customHeight="1"/>
    <row r="420" ht="15.95" customHeight="1"/>
    <row r="421" ht="15.95" customHeight="1"/>
    <row r="422" ht="15.95" customHeight="1"/>
    <row r="423" ht="15.95" customHeight="1"/>
    <row r="424" ht="15.95" customHeight="1"/>
    <row r="425" ht="15.95" customHeight="1"/>
    <row r="426" ht="15.95" customHeight="1"/>
    <row r="427" ht="15.95" customHeight="1"/>
    <row r="428" ht="15.95" customHeight="1"/>
    <row r="429" ht="15.95" customHeight="1"/>
    <row r="430" ht="15.95" customHeight="1"/>
    <row r="431" ht="15.95" customHeight="1"/>
    <row r="432" ht="15.95" customHeight="1"/>
    <row r="433" ht="15.95" customHeight="1"/>
    <row r="434" ht="15.95" customHeight="1"/>
    <row r="435" ht="15.95" customHeight="1"/>
    <row r="436" ht="15.95" customHeight="1"/>
    <row r="437" ht="15.95" customHeight="1"/>
    <row r="438" ht="15.95" customHeight="1"/>
    <row r="439" ht="15.95" customHeight="1"/>
    <row r="440" ht="15.95" customHeight="1"/>
    <row r="441" ht="15.95" customHeight="1"/>
    <row r="442" ht="15.95" customHeight="1"/>
    <row r="443" ht="15.95" customHeight="1"/>
    <row r="444" ht="15.95" customHeight="1"/>
    <row r="445" ht="15.95" customHeight="1"/>
    <row r="446" ht="15.95" customHeight="1"/>
    <row r="447" ht="15.95" customHeight="1"/>
    <row r="448" ht="15.95" customHeight="1"/>
    <row r="449" ht="15.95" customHeight="1"/>
    <row r="450" ht="15.95" customHeight="1"/>
    <row r="451" ht="15.95" customHeight="1"/>
    <row r="452" ht="15.95" customHeight="1"/>
    <row r="453" ht="15.95" customHeight="1"/>
    <row r="454" ht="15.95" customHeight="1"/>
    <row r="455" ht="15.95" customHeight="1"/>
    <row r="456" ht="15.95" customHeight="1"/>
  </sheetData>
  <mergeCells count="6">
    <mergeCell ref="F77:L77"/>
    <mergeCell ref="G2:J2"/>
    <mergeCell ref="F4:I4"/>
    <mergeCell ref="F5:L5"/>
    <mergeCell ref="N7:Q7"/>
    <mergeCell ref="F42:L42"/>
  </mergeCells>
  <pageMargins left="0.74803149606299213" right="0.51181102362204722" top="0.62992125984251968" bottom="0.62992125984251968" header="0.51181102362204722" footer="0.23622047244094491"/>
  <pageSetup orientation="portrait" r:id="rId1"/>
  <headerFooter alignWithMargins="0">
    <oddFooter>&amp;C&amp;11&amp;P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89999084444715716"/>
  </sheetPr>
  <dimension ref="A1:K48"/>
  <sheetViews>
    <sheetView workbookViewId="0">
      <selection activeCell="D6" sqref="D6:E7"/>
    </sheetView>
  </sheetViews>
  <sheetFormatPr defaultRowHeight="15.95" customHeight="1"/>
  <cols>
    <col min="1" max="1" width="22.85546875" style="3" customWidth="1"/>
    <col min="2" max="2" width="12.28515625" style="3" customWidth="1"/>
    <col min="3" max="3" width="13.140625" style="3" customWidth="1"/>
    <col min="4" max="5" width="14" style="3" customWidth="1"/>
    <col min="6" max="6" width="13.5703125" style="3" customWidth="1"/>
    <col min="7" max="16384" width="9.140625" style="3"/>
  </cols>
  <sheetData>
    <row r="1" spans="1:11" ht="20.100000000000001" customHeight="1">
      <c r="A1" s="9" t="s">
        <v>445</v>
      </c>
      <c r="B1" s="9"/>
      <c r="C1" s="9"/>
      <c r="D1" s="9"/>
      <c r="E1" s="9"/>
      <c r="F1" s="9"/>
    </row>
    <row r="2" spans="1:11" ht="20.100000000000001" customHeight="1">
      <c r="A2" s="13" t="s">
        <v>173</v>
      </c>
      <c r="B2" s="9"/>
      <c r="C2" s="9"/>
      <c r="D2" s="9"/>
      <c r="E2" s="9"/>
      <c r="F2" s="9"/>
    </row>
    <row r="3" spans="1:11" ht="20.100000000000001" customHeight="1">
      <c r="A3" s="10"/>
      <c r="B3" s="9"/>
      <c r="C3" s="9"/>
      <c r="D3" s="9"/>
      <c r="E3" s="9"/>
      <c r="F3" s="9"/>
    </row>
    <row r="4" spans="1:11" ht="20.100000000000001" customHeight="1">
      <c r="A4" s="4"/>
      <c r="B4" s="4"/>
      <c r="C4" s="4"/>
      <c r="D4" s="4"/>
      <c r="E4" s="4"/>
      <c r="F4" s="4"/>
    </row>
    <row r="5" spans="1:11" ht="15.95" customHeight="1">
      <c r="B5" s="248" t="s">
        <v>143</v>
      </c>
      <c r="C5" s="389" t="s">
        <v>174</v>
      </c>
      <c r="D5" s="389"/>
      <c r="E5" s="389"/>
      <c r="F5" s="389"/>
    </row>
    <row r="6" spans="1:11" ht="15.95" customHeight="1">
      <c r="B6" s="248" t="s">
        <v>145</v>
      </c>
      <c r="C6" s="361" t="s">
        <v>175</v>
      </c>
      <c r="D6" s="248" t="s">
        <v>176</v>
      </c>
      <c r="E6" s="248" t="s">
        <v>443</v>
      </c>
      <c r="F6" s="248" t="s">
        <v>177</v>
      </c>
    </row>
    <row r="7" spans="1:11" ht="28.5" customHeight="1">
      <c r="B7" s="78" t="s">
        <v>147</v>
      </c>
      <c r="C7" s="249" t="s">
        <v>178</v>
      </c>
      <c r="D7" s="249" t="s">
        <v>180</v>
      </c>
      <c r="E7" s="362" t="s">
        <v>444</v>
      </c>
      <c r="F7" s="249" t="s">
        <v>179</v>
      </c>
    </row>
    <row r="9" spans="1:11" ht="15.95" customHeight="1">
      <c r="B9" s="382" t="s">
        <v>181</v>
      </c>
      <c r="C9" s="383"/>
      <c r="D9" s="383"/>
      <c r="E9" s="383"/>
      <c r="F9" s="383"/>
    </row>
    <row r="10" spans="1:11" ht="15.95" hidden="1" customHeight="1">
      <c r="A10" s="64">
        <v>2011</v>
      </c>
      <c r="B10" s="80">
        <f>C10+D10+F10</f>
        <v>24102.59</v>
      </c>
      <c r="C10" s="15">
        <v>7936.44</v>
      </c>
      <c r="D10" s="15"/>
      <c r="E10" s="15"/>
      <c r="F10" s="17">
        <v>16166.15</v>
      </c>
    </row>
    <row r="11" spans="1:11" ht="15.95" hidden="1" customHeight="1">
      <c r="A11" s="64">
        <v>2012</v>
      </c>
      <c r="B11" s="80">
        <f>C11+D11+F11</f>
        <v>48231.4</v>
      </c>
      <c r="C11" s="81">
        <v>8169</v>
      </c>
      <c r="F11" s="17">
        <v>40062.400000000001</v>
      </c>
      <c r="H11" s="17"/>
    </row>
    <row r="12" spans="1:11" ht="15.95" hidden="1" customHeight="1">
      <c r="A12" s="64" t="s">
        <v>136</v>
      </c>
      <c r="B12" s="17">
        <f t="shared" ref="B12:B18" si="0">C12+D12+F12</f>
        <v>48998.310000000005</v>
      </c>
      <c r="C12" s="82">
        <v>8262.9</v>
      </c>
      <c r="D12" s="17"/>
      <c r="E12" s="17"/>
      <c r="F12" s="17">
        <v>40735.410000000003</v>
      </c>
      <c r="H12" s="17"/>
    </row>
    <row r="13" spans="1:11" ht="15.95" hidden="1" customHeight="1">
      <c r="A13" s="64" t="s">
        <v>182</v>
      </c>
      <c r="B13" s="17">
        <f t="shared" si="0"/>
        <v>49401.020000000004</v>
      </c>
      <c r="C13" s="82">
        <v>8475.7999999999993</v>
      </c>
      <c r="D13" s="17"/>
      <c r="E13" s="17"/>
      <c r="F13" s="17">
        <v>40925.22</v>
      </c>
      <c r="H13" s="17"/>
    </row>
    <row r="14" spans="1:11" ht="15.95" hidden="1" customHeight="1">
      <c r="A14" s="64" t="s">
        <v>138</v>
      </c>
      <c r="B14" s="17">
        <f t="shared" si="0"/>
        <v>49445.08</v>
      </c>
      <c r="C14" s="82">
        <v>8838.5</v>
      </c>
      <c r="D14" s="17"/>
      <c r="E14" s="17"/>
      <c r="F14" s="17">
        <v>40606.58</v>
      </c>
      <c r="H14" s="17"/>
    </row>
    <row r="15" spans="1:11" ht="15.95" hidden="1" customHeight="1">
      <c r="A15" s="64" t="s">
        <v>139</v>
      </c>
      <c r="B15" s="17">
        <f t="shared" si="0"/>
        <v>50098.2</v>
      </c>
      <c r="C15" s="82">
        <v>8963.6</v>
      </c>
      <c r="D15" s="17"/>
      <c r="E15" s="17"/>
      <c r="F15" s="17">
        <v>41134.6</v>
      </c>
      <c r="H15" s="17"/>
    </row>
    <row r="16" spans="1:11" ht="15.75" hidden="1" customHeight="1">
      <c r="A16" s="64" t="s">
        <v>140</v>
      </c>
      <c r="B16" s="17">
        <f t="shared" si="0"/>
        <v>50162.590000000004</v>
      </c>
      <c r="C16" s="82">
        <v>9076.4699999999993</v>
      </c>
      <c r="F16" s="17">
        <v>41086.120000000003</v>
      </c>
      <c r="H16" s="17"/>
      <c r="I16" s="17"/>
      <c r="J16" s="17"/>
      <c r="K16" s="17"/>
    </row>
    <row r="17" spans="1:11" ht="15.95" customHeight="1">
      <c r="A17" s="64" t="s">
        <v>141</v>
      </c>
      <c r="B17" s="17">
        <f t="shared" si="0"/>
        <v>51303.3</v>
      </c>
      <c r="C17" s="82">
        <v>9329.5699999999979</v>
      </c>
      <c r="F17" s="17">
        <v>41973.73</v>
      </c>
      <c r="H17" s="17"/>
      <c r="I17" s="17"/>
      <c r="J17" s="17"/>
      <c r="K17" s="17"/>
    </row>
    <row r="18" spans="1:11" ht="15.95" customHeight="1">
      <c r="A18" s="64" t="s">
        <v>142</v>
      </c>
      <c r="B18" s="17">
        <f t="shared" si="0"/>
        <v>51810.659999999996</v>
      </c>
      <c r="C18" s="82">
        <v>9673.8799999999992</v>
      </c>
      <c r="F18" s="17">
        <v>42136.78</v>
      </c>
      <c r="H18" s="17"/>
      <c r="I18" s="17"/>
      <c r="J18" s="17"/>
      <c r="K18" s="17"/>
    </row>
    <row r="19" spans="1:11" ht="15.95" customHeight="1">
      <c r="A19" s="64" t="s">
        <v>327</v>
      </c>
      <c r="B19" s="17">
        <f>C19+D19+F19</f>
        <v>52390.85</v>
      </c>
      <c r="C19" s="82">
        <f>9585.64+0.01</f>
        <v>9585.65</v>
      </c>
      <c r="F19" s="17">
        <v>42805.2</v>
      </c>
      <c r="H19" s="17"/>
      <c r="I19" s="17"/>
      <c r="J19" s="17"/>
      <c r="K19" s="17"/>
    </row>
    <row r="20" spans="1:11" ht="15.95" customHeight="1">
      <c r="A20" s="64" t="s">
        <v>335</v>
      </c>
      <c r="B20" s="17">
        <f>C20+D20+F20</f>
        <v>53809.8</v>
      </c>
      <c r="C20" s="82">
        <v>9916.16</v>
      </c>
      <c r="F20" s="17">
        <v>43893.64</v>
      </c>
      <c r="H20" s="17"/>
      <c r="I20" s="17"/>
      <c r="J20" s="17"/>
      <c r="K20" s="17"/>
    </row>
    <row r="21" spans="1:11" ht="15.95" customHeight="1">
      <c r="A21" s="64" t="s">
        <v>344</v>
      </c>
      <c r="B21" s="17"/>
      <c r="C21" s="82"/>
      <c r="F21" s="17"/>
      <c r="H21" s="17"/>
      <c r="I21" s="17"/>
      <c r="J21" s="17"/>
      <c r="K21" s="17"/>
    </row>
    <row r="22" spans="1:11" ht="15.95" customHeight="1">
      <c r="A22" s="64"/>
      <c r="F22" s="59"/>
    </row>
    <row r="23" spans="1:11" ht="15.95" customHeight="1">
      <c r="B23" s="382" t="s">
        <v>165</v>
      </c>
      <c r="C23" s="382"/>
      <c r="D23" s="382"/>
      <c r="E23" s="382"/>
      <c r="F23" s="382"/>
    </row>
    <row r="24" spans="1:11" ht="15.95" customHeight="1">
      <c r="B24" s="383" t="s">
        <v>166</v>
      </c>
      <c r="C24" s="383"/>
      <c r="D24" s="383"/>
      <c r="E24" s="383"/>
      <c r="F24" s="383"/>
    </row>
    <row r="25" spans="1:11" ht="15.95" customHeight="1">
      <c r="F25" s="59"/>
    </row>
    <row r="26" spans="1:11" ht="15.95" hidden="1" customHeight="1">
      <c r="A26" s="64">
        <v>2012</v>
      </c>
      <c r="B26" s="18">
        <f t="shared" ref="B26:F34" si="1">B11/B10*100</f>
        <v>200.108784989497</v>
      </c>
      <c r="C26" s="18">
        <f t="shared" si="1"/>
        <v>102.93028108320608</v>
      </c>
      <c r="D26" s="18"/>
      <c r="E26" s="18"/>
      <c r="F26" s="18">
        <f t="shared" si="1"/>
        <v>247.81657970512461</v>
      </c>
    </row>
    <row r="27" spans="1:11" ht="15.95" hidden="1" customHeight="1">
      <c r="A27" s="64" t="s">
        <v>136</v>
      </c>
      <c r="B27" s="18">
        <f t="shared" si="1"/>
        <v>101.59006373441369</v>
      </c>
      <c r="C27" s="18">
        <f t="shared" si="1"/>
        <v>101.14946749908189</v>
      </c>
      <c r="D27" s="18"/>
      <c r="E27" s="18"/>
      <c r="F27" s="18">
        <f t="shared" si="1"/>
        <v>101.67990434921524</v>
      </c>
    </row>
    <row r="28" spans="1:11" ht="15.95" hidden="1" customHeight="1">
      <c r="A28" s="64" t="s">
        <v>182</v>
      </c>
      <c r="B28" s="18">
        <f t="shared" si="1"/>
        <v>100.82188548951993</v>
      </c>
      <c r="C28" s="18">
        <f t="shared" si="1"/>
        <v>102.57657723075432</v>
      </c>
      <c r="D28" s="18"/>
      <c r="E28" s="18"/>
      <c r="F28" s="18">
        <f t="shared" si="1"/>
        <v>100.46595824124513</v>
      </c>
    </row>
    <row r="29" spans="1:11" ht="15.95" hidden="1" customHeight="1">
      <c r="A29" s="64" t="s">
        <v>138</v>
      </c>
      <c r="B29" s="18">
        <f t="shared" si="1"/>
        <v>100.08918844185808</v>
      </c>
      <c r="C29" s="18">
        <f t="shared" si="1"/>
        <v>104.27924207744404</v>
      </c>
      <c r="D29" s="18"/>
      <c r="E29" s="18"/>
      <c r="F29" s="18">
        <f t="shared" si="1"/>
        <v>99.22140919462376</v>
      </c>
    </row>
    <row r="30" spans="1:11" ht="15.95" hidden="1" customHeight="1">
      <c r="A30" s="64" t="s">
        <v>139</v>
      </c>
      <c r="B30" s="18">
        <f t="shared" si="1"/>
        <v>101.32089987517463</v>
      </c>
      <c r="C30" s="18">
        <f t="shared" si="1"/>
        <v>101.41539854047632</v>
      </c>
      <c r="D30" s="18"/>
      <c r="E30" s="18"/>
      <c r="F30" s="18">
        <f t="shared" si="1"/>
        <v>101.30033112860033</v>
      </c>
    </row>
    <row r="31" spans="1:11" ht="15.75" hidden="1" customHeight="1">
      <c r="A31" s="64" t="s">
        <v>140</v>
      </c>
      <c r="B31" s="18">
        <f t="shared" si="1"/>
        <v>100.12852757184891</v>
      </c>
      <c r="C31" s="18">
        <f t="shared" si="1"/>
        <v>101.25920389129365</v>
      </c>
      <c r="D31" s="18"/>
      <c r="E31" s="18"/>
      <c r="F31" s="18">
        <f t="shared" si="1"/>
        <v>99.882143013424226</v>
      </c>
    </row>
    <row r="32" spans="1:11" ht="15.95" customHeight="1">
      <c r="A32" s="64" t="s">
        <v>141</v>
      </c>
      <c r="B32" s="18">
        <f t="shared" si="1"/>
        <v>102.27402532444995</v>
      </c>
      <c r="C32" s="18">
        <f t="shared" si="1"/>
        <v>102.78852902064348</v>
      </c>
      <c r="D32" s="18"/>
      <c r="E32" s="18"/>
      <c r="F32" s="18">
        <f t="shared" si="1"/>
        <v>102.16036461948707</v>
      </c>
    </row>
    <row r="33" spans="1:6" ht="15.95" customHeight="1">
      <c r="A33" s="64" t="s">
        <v>142</v>
      </c>
      <c r="B33" s="18">
        <f t="shared" si="1"/>
        <v>100.98894223178625</v>
      </c>
      <c r="C33" s="18">
        <f t="shared" si="1"/>
        <v>103.6905237861981</v>
      </c>
      <c r="D33" s="18"/>
      <c r="E33" s="18"/>
      <c r="F33" s="18">
        <f t="shared" si="1"/>
        <v>100.38845725647923</v>
      </c>
    </row>
    <row r="34" spans="1:6" ht="15.95" customHeight="1">
      <c r="A34" s="64" t="s">
        <v>327</v>
      </c>
      <c r="B34" s="18">
        <f t="shared" si="1"/>
        <v>101.11982746407786</v>
      </c>
      <c r="C34" s="18">
        <f>C19/C18*100</f>
        <v>99.087956435266932</v>
      </c>
      <c r="D34" s="18"/>
      <c r="E34" s="18"/>
      <c r="F34" s="18">
        <f t="shared" si="1"/>
        <v>101.58631010722698</v>
      </c>
    </row>
    <row r="35" spans="1:6" ht="15.95" customHeight="1">
      <c r="A35" s="64" t="s">
        <v>335</v>
      </c>
      <c r="B35" s="18">
        <f>B20/B19*100</f>
        <v>102.70839278232746</v>
      </c>
      <c r="C35" s="18">
        <f>C20/C19*100</f>
        <v>103.44796649157857</v>
      </c>
      <c r="D35" s="18"/>
      <c r="E35" s="18"/>
      <c r="F35" s="18">
        <f>F20/F19*100</f>
        <v>102.54277517684768</v>
      </c>
    </row>
    <row r="36" spans="1:6" ht="15.95" customHeight="1">
      <c r="A36" s="64" t="s">
        <v>344</v>
      </c>
      <c r="B36" s="18"/>
      <c r="C36" s="18"/>
      <c r="D36" s="18"/>
      <c r="E36" s="18"/>
      <c r="F36" s="18"/>
    </row>
    <row r="37" spans="1:6" ht="15.95" customHeight="1">
      <c r="A37" s="68"/>
      <c r="B37" s="4"/>
      <c r="C37" s="4"/>
      <c r="D37" s="4"/>
      <c r="E37" s="4"/>
      <c r="F37" s="69"/>
    </row>
    <row r="38" spans="1:6" ht="15.95" customHeight="1">
      <c r="A38" s="64"/>
      <c r="F38" s="59"/>
    </row>
    <row r="39" spans="1:6" ht="15.95" customHeight="1">
      <c r="A39" s="64"/>
      <c r="F39" s="59"/>
    </row>
    <row r="40" spans="1:6" ht="15.95" customHeight="1">
      <c r="A40" s="1"/>
    </row>
    <row r="41" spans="1:6" ht="15.95" customHeight="1">
      <c r="A41" s="64"/>
    </row>
    <row r="42" spans="1:6" ht="15.95" customHeight="1">
      <c r="A42" s="64"/>
    </row>
    <row r="43" spans="1:6" ht="15.95" customHeight="1">
      <c r="A43" s="64"/>
    </row>
    <row r="44" spans="1:6" ht="15.95" customHeight="1">
      <c r="A44" s="64"/>
    </row>
    <row r="45" spans="1:6" ht="15.95" customHeight="1">
      <c r="A45" s="64"/>
    </row>
    <row r="46" spans="1:6" ht="15.95" customHeight="1">
      <c r="A46" s="64"/>
    </row>
    <row r="47" spans="1:6" ht="15.95" customHeight="1">
      <c r="A47" s="64"/>
    </row>
    <row r="48" spans="1:6" ht="15.95" customHeight="1">
      <c r="A48" s="64"/>
    </row>
  </sheetData>
  <mergeCells count="4">
    <mergeCell ref="C5:F5"/>
    <mergeCell ref="B9:F9"/>
    <mergeCell ref="B23:F23"/>
    <mergeCell ref="B24:F24"/>
  </mergeCells>
  <phoneticPr fontId="153" type="noConversion"/>
  <pageMargins left="0.94" right="0.51181102362204722" top="0.62992125984251968" bottom="0.62992125984251968" header="0.51181102362204722" footer="0.23622047244094491"/>
  <pageSetup orientation="portrait" r:id="rId1"/>
  <headerFooter alignWithMargins="0">
    <oddFooter>&amp;C&amp;11&amp;P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89999084444715716"/>
  </sheetPr>
  <dimension ref="A1:M40"/>
  <sheetViews>
    <sheetView workbookViewId="0">
      <selection activeCell="H25" sqref="H25"/>
    </sheetView>
  </sheetViews>
  <sheetFormatPr defaultRowHeight="12.75"/>
  <cols>
    <col min="1" max="1" width="20.5703125" customWidth="1"/>
    <col min="2" max="2" width="10.42578125" customWidth="1"/>
    <col min="3" max="3" width="11.28515625" customWidth="1"/>
    <col min="4" max="4" width="10.28515625" customWidth="1"/>
    <col min="5" max="5" width="12.28515625" customWidth="1"/>
    <col min="6" max="6" width="11.28515625" customWidth="1"/>
    <col min="7" max="7" width="11.5703125" customWidth="1"/>
  </cols>
  <sheetData>
    <row r="1" spans="1:13" s="84" customFormat="1" ht="20.100000000000001" customHeight="1">
      <c r="A1" s="83" t="s">
        <v>446</v>
      </c>
      <c r="B1" s="9"/>
      <c r="C1" s="9"/>
      <c r="D1" s="9"/>
      <c r="E1" s="9"/>
      <c r="F1" s="9"/>
      <c r="H1" s="31"/>
    </row>
    <row r="2" spans="1:13" s="84" customFormat="1" ht="20.100000000000001" customHeight="1">
      <c r="A2" s="31" t="s">
        <v>13</v>
      </c>
      <c r="B2" s="9"/>
      <c r="C2" s="9"/>
      <c r="D2" s="9"/>
      <c r="E2" s="9"/>
      <c r="F2" s="9"/>
      <c r="H2" s="31"/>
    </row>
    <row r="3" spans="1:13" s="3" customFormat="1" ht="20.100000000000001" customHeight="1">
      <c r="A3" s="10"/>
      <c r="B3" s="9"/>
      <c r="C3" s="9"/>
      <c r="D3" s="9"/>
      <c r="E3" s="9"/>
      <c r="F3" s="9"/>
    </row>
    <row r="4" spans="1:13" s="3" customFormat="1" ht="20.100000000000001" customHeight="1">
      <c r="A4" s="4"/>
      <c r="B4" s="4"/>
      <c r="C4" s="4"/>
      <c r="D4" s="4"/>
      <c r="E4" s="4"/>
      <c r="F4" s="4"/>
      <c r="G4" s="4"/>
    </row>
    <row r="5" spans="1:13" s="3" customFormat="1" ht="15.95" customHeight="1">
      <c r="B5" s="248" t="s">
        <v>143</v>
      </c>
      <c r="C5" s="374" t="s">
        <v>174</v>
      </c>
      <c r="D5" s="374"/>
      <c r="E5" s="374"/>
      <c r="F5" s="374"/>
      <c r="G5" s="374"/>
    </row>
    <row r="6" spans="1:13" s="3" customFormat="1" ht="29.25" customHeight="1">
      <c r="B6" s="248" t="s">
        <v>145</v>
      </c>
      <c r="C6" s="77" t="s">
        <v>175</v>
      </c>
      <c r="D6" s="248" t="s">
        <v>176</v>
      </c>
      <c r="E6" s="248" t="s">
        <v>443</v>
      </c>
      <c r="F6" s="391" t="s">
        <v>177</v>
      </c>
      <c r="G6" s="391"/>
    </row>
    <row r="7" spans="1:13" s="3" customFormat="1" ht="27.75" customHeight="1">
      <c r="B7" s="78" t="s">
        <v>147</v>
      </c>
      <c r="C7" s="363" t="s">
        <v>178</v>
      </c>
      <c r="D7" s="363" t="s">
        <v>180</v>
      </c>
      <c r="E7" s="363" t="s">
        <v>444</v>
      </c>
      <c r="F7" s="392" t="s">
        <v>179</v>
      </c>
      <c r="G7" s="392"/>
    </row>
    <row r="8" spans="1:13" s="3" customFormat="1" ht="15.95" customHeight="1">
      <c r="B8" s="60"/>
      <c r="C8" s="78"/>
      <c r="D8" s="78"/>
      <c r="E8" s="78"/>
      <c r="F8" s="85" t="s">
        <v>183</v>
      </c>
      <c r="G8" s="86" t="s">
        <v>184</v>
      </c>
    </row>
    <row r="9" spans="1:13" s="3" customFormat="1" ht="15.95" customHeight="1">
      <c r="B9" s="79"/>
      <c r="C9" s="249"/>
      <c r="D9" s="249"/>
      <c r="E9" s="249"/>
      <c r="F9" s="87" t="s">
        <v>185</v>
      </c>
      <c r="G9" s="247" t="s">
        <v>186</v>
      </c>
    </row>
    <row r="10" spans="1:13" s="3" customFormat="1" ht="15.95" customHeight="1"/>
    <row r="11" spans="1:13" s="3" customFormat="1" ht="15.75" customHeight="1">
      <c r="B11" s="393" t="s">
        <v>181</v>
      </c>
      <c r="C11" s="393"/>
      <c r="D11" s="393"/>
      <c r="E11" s="393"/>
      <c r="F11" s="393"/>
      <c r="G11" s="393"/>
    </row>
    <row r="12" spans="1:13" s="3" customFormat="1" ht="15.95" hidden="1" customHeight="1">
      <c r="A12" s="64">
        <v>2011</v>
      </c>
      <c r="B12" s="80">
        <f>C12+E12+F12</f>
        <v>24102.59</v>
      </c>
      <c r="C12" s="15">
        <v>7936.44</v>
      </c>
      <c r="D12" s="15"/>
      <c r="E12" s="15"/>
      <c r="F12" s="17">
        <v>16166.15</v>
      </c>
    </row>
    <row r="13" spans="1:13" s="3" customFormat="1" ht="15.95" hidden="1" customHeight="1">
      <c r="A13" s="64">
        <v>2012</v>
      </c>
      <c r="B13" s="80">
        <f>C13+F13+G13</f>
        <v>48231.4</v>
      </c>
      <c r="C13" s="81">
        <v>8169</v>
      </c>
      <c r="D13" s="81"/>
      <c r="F13" s="17">
        <v>16316.02</v>
      </c>
      <c r="G13" s="3">
        <v>23746.38</v>
      </c>
    </row>
    <row r="14" spans="1:13" s="3" customFormat="1" ht="15.95" hidden="1" customHeight="1">
      <c r="A14" s="64" t="s">
        <v>136</v>
      </c>
      <c r="B14" s="17">
        <f>C14+F14+G14</f>
        <v>48998.31</v>
      </c>
      <c r="C14" s="82">
        <v>8262.9</v>
      </c>
      <c r="D14" s="82"/>
      <c r="E14" s="17"/>
      <c r="F14" s="17">
        <v>16597.73</v>
      </c>
      <c r="G14" s="17">
        <v>24137.68</v>
      </c>
    </row>
    <row r="15" spans="1:13" s="3" customFormat="1" ht="15.95" hidden="1" customHeight="1">
      <c r="A15" s="64" t="s">
        <v>182</v>
      </c>
      <c r="B15" s="17">
        <f t="shared" ref="B15:B17" si="0">C15+F15+G15</f>
        <v>49401.020000000004</v>
      </c>
      <c r="C15" s="82">
        <v>8475.7999999999993</v>
      </c>
      <c r="D15" s="82"/>
      <c r="E15" s="17"/>
      <c r="F15" s="17">
        <v>16928.34</v>
      </c>
      <c r="G15" s="17">
        <v>23996.880000000001</v>
      </c>
      <c r="M15" s="17"/>
    </row>
    <row r="16" spans="1:13" s="3" customFormat="1" ht="15.95" hidden="1" customHeight="1">
      <c r="A16" s="64" t="s">
        <v>138</v>
      </c>
      <c r="B16" s="17">
        <f t="shared" si="0"/>
        <v>49445.08</v>
      </c>
      <c r="C16" s="82">
        <v>8838.5</v>
      </c>
      <c r="D16" s="82"/>
      <c r="E16" s="17"/>
      <c r="F16" s="17">
        <v>17161.28</v>
      </c>
      <c r="G16" s="17">
        <v>23445.3</v>
      </c>
      <c r="H16" s="21"/>
      <c r="M16" s="17"/>
    </row>
    <row r="17" spans="1:13" s="3" customFormat="1" ht="15.95" hidden="1" customHeight="1">
      <c r="A17" s="64" t="s">
        <v>139</v>
      </c>
      <c r="B17" s="17">
        <f t="shared" si="0"/>
        <v>50098.21</v>
      </c>
      <c r="C17" s="82">
        <v>8963.6</v>
      </c>
      <c r="D17" s="82"/>
      <c r="E17" s="17"/>
      <c r="F17" s="17">
        <v>17509.21</v>
      </c>
      <c r="G17" s="17">
        <v>23625.4</v>
      </c>
      <c r="H17" s="21"/>
      <c r="M17" s="17"/>
    </row>
    <row r="18" spans="1:13" s="3" customFormat="1" ht="15.75" hidden="1" customHeight="1">
      <c r="A18" s="64" t="s">
        <v>140</v>
      </c>
      <c r="B18" s="17">
        <f>C18+F18+G18</f>
        <v>50162.6</v>
      </c>
      <c r="C18" s="82">
        <v>9076.5</v>
      </c>
      <c r="D18" s="82"/>
      <c r="F18" s="17">
        <v>17807.5</v>
      </c>
      <c r="G18" s="17">
        <v>23278.6</v>
      </c>
      <c r="H18" s="21"/>
      <c r="I18" s="17"/>
      <c r="M18" s="17"/>
    </row>
    <row r="19" spans="1:13" s="3" customFormat="1" ht="15.95" customHeight="1">
      <c r="A19" s="64" t="s">
        <v>141</v>
      </c>
      <c r="B19" s="17">
        <f>C19+F19+G19</f>
        <v>51303.26</v>
      </c>
      <c r="C19" s="82">
        <v>9329.57</v>
      </c>
      <c r="D19" s="82"/>
      <c r="F19" s="17">
        <v>18726.650000000001</v>
      </c>
      <c r="G19" s="17">
        <f>23247.08-0.04</f>
        <v>23247.040000000001</v>
      </c>
      <c r="H19" s="21"/>
      <c r="I19" s="17"/>
      <c r="M19" s="17"/>
    </row>
    <row r="20" spans="1:13" s="3" customFormat="1" ht="15.95" customHeight="1">
      <c r="A20" s="64" t="s">
        <v>142</v>
      </c>
      <c r="B20" s="17">
        <f>C20+F20+G20</f>
        <v>51810.67</v>
      </c>
      <c r="C20" s="82">
        <v>9673.8799999999992</v>
      </c>
      <c r="D20" s="82"/>
      <c r="F20" s="17">
        <v>19229.939999999999</v>
      </c>
      <c r="G20" s="17">
        <v>22906.85</v>
      </c>
      <c r="H20" s="21"/>
      <c r="I20" s="17"/>
      <c r="M20" s="17"/>
    </row>
    <row r="21" spans="1:13" s="3" customFormat="1" ht="15.95" customHeight="1">
      <c r="A21" s="64" t="s">
        <v>327</v>
      </c>
      <c r="B21" s="17">
        <f>C21+F21+G21</f>
        <v>52390.86</v>
      </c>
      <c r="C21" s="82">
        <f>9585.64+0.01</f>
        <v>9585.65</v>
      </c>
      <c r="D21" s="82"/>
      <c r="F21" s="17">
        <f>19736.05-0.01</f>
        <v>19736.04</v>
      </c>
      <c r="G21" s="17">
        <v>23069.17</v>
      </c>
      <c r="H21" s="21"/>
      <c r="I21" s="17"/>
      <c r="M21" s="17"/>
    </row>
    <row r="22" spans="1:13" s="3" customFormat="1" ht="15.95" customHeight="1">
      <c r="A22" s="64" t="s">
        <v>335</v>
      </c>
      <c r="B22" s="17">
        <f>C22+F22+G22</f>
        <v>53809.8</v>
      </c>
      <c r="C22" s="82">
        <v>9916.16</v>
      </c>
      <c r="D22" s="82"/>
      <c r="F22" s="17">
        <v>20138.13</v>
      </c>
      <c r="G22" s="17">
        <v>23755.51</v>
      </c>
      <c r="H22" s="21"/>
      <c r="I22" s="17"/>
      <c r="M22" s="17"/>
    </row>
    <row r="23" spans="1:13" s="3" customFormat="1" ht="15.95" customHeight="1">
      <c r="A23" s="64" t="s">
        <v>344</v>
      </c>
      <c r="B23" s="17"/>
      <c r="C23" s="82"/>
      <c r="D23" s="82"/>
      <c r="F23" s="17"/>
      <c r="G23" s="17"/>
      <c r="H23" s="21"/>
      <c r="I23" s="17"/>
      <c r="M23" s="17"/>
    </row>
    <row r="24" spans="1:13" s="3" customFormat="1" ht="15.95" customHeight="1">
      <c r="A24" s="64"/>
      <c r="F24" s="59"/>
    </row>
    <row r="25" spans="1:13" s="3" customFormat="1" ht="15.95" customHeight="1">
      <c r="B25" s="393" t="s">
        <v>165</v>
      </c>
      <c r="C25" s="393"/>
      <c r="D25" s="393"/>
      <c r="E25" s="393"/>
      <c r="F25" s="393"/>
      <c r="G25" s="393"/>
    </row>
    <row r="26" spans="1:13" s="3" customFormat="1" ht="15.95" customHeight="1">
      <c r="B26" s="390" t="s">
        <v>166</v>
      </c>
      <c r="C26" s="390"/>
      <c r="D26" s="390"/>
      <c r="E26" s="390"/>
      <c r="F26" s="390"/>
      <c r="G26" s="390"/>
    </row>
    <row r="27" spans="1:13" s="3" customFormat="1" ht="15.95" customHeight="1">
      <c r="F27" s="59"/>
    </row>
    <row r="28" spans="1:13" s="3" customFormat="1" ht="15.95" hidden="1" customHeight="1">
      <c r="A28" s="64">
        <v>2012</v>
      </c>
      <c r="B28" s="18">
        <f t="shared" ref="B28:F36" si="1">B13/B12*100</f>
        <v>200.108784989497</v>
      </c>
      <c r="C28" s="18">
        <f t="shared" si="1"/>
        <v>102.93028108320608</v>
      </c>
      <c r="D28" s="18"/>
      <c r="E28" s="18"/>
      <c r="F28" s="18">
        <f t="shared" si="1"/>
        <v>100.92706055554352</v>
      </c>
    </row>
    <row r="29" spans="1:13" s="3" customFormat="1" ht="15.95" hidden="1" customHeight="1">
      <c r="A29" s="64" t="s">
        <v>136</v>
      </c>
      <c r="B29" s="18">
        <f t="shared" si="1"/>
        <v>101.59006373441369</v>
      </c>
      <c r="C29" s="18">
        <f t="shared" si="1"/>
        <v>101.14946749908189</v>
      </c>
      <c r="D29" s="18"/>
      <c r="E29" s="18"/>
      <c r="F29" s="18">
        <f>F14/F13*100</f>
        <v>101.72658528244021</v>
      </c>
      <c r="G29" s="18">
        <f>G14/G13*100</f>
        <v>101.64783011136855</v>
      </c>
    </row>
    <row r="30" spans="1:13" s="3" customFormat="1" ht="15.95" hidden="1" customHeight="1">
      <c r="A30" s="64" t="s">
        <v>182</v>
      </c>
      <c r="B30" s="18">
        <f t="shared" si="1"/>
        <v>100.82188548951996</v>
      </c>
      <c r="C30" s="18">
        <f t="shared" si="1"/>
        <v>102.57657723075432</v>
      </c>
      <c r="D30" s="18"/>
      <c r="E30" s="18"/>
      <c r="F30" s="18">
        <f t="shared" ref="F30:G34" si="2">F15/F14*100</f>
        <v>101.99189889219791</v>
      </c>
      <c r="G30" s="18">
        <f t="shared" si="2"/>
        <v>99.416679647754052</v>
      </c>
    </row>
    <row r="31" spans="1:13" s="3" customFormat="1" ht="15.95" hidden="1" customHeight="1">
      <c r="A31" s="64" t="s">
        <v>138</v>
      </c>
      <c r="B31" s="18">
        <f t="shared" si="1"/>
        <v>100.08918844185808</v>
      </c>
      <c r="C31" s="18">
        <f t="shared" si="1"/>
        <v>104.27924207744404</v>
      </c>
      <c r="D31" s="18"/>
      <c r="E31" s="18"/>
      <c r="F31" s="18">
        <f t="shared" si="2"/>
        <v>101.37603568926427</v>
      </c>
      <c r="G31" s="18">
        <f t="shared" si="2"/>
        <v>97.701451188654516</v>
      </c>
    </row>
    <row r="32" spans="1:13" s="3" customFormat="1" ht="15.95" hidden="1" customHeight="1">
      <c r="A32" s="64" t="s">
        <v>139</v>
      </c>
      <c r="B32" s="18">
        <f t="shared" si="1"/>
        <v>101.32092009963375</v>
      </c>
      <c r="C32" s="18">
        <f t="shared" si="1"/>
        <v>101.41539854047632</v>
      </c>
      <c r="D32" s="18"/>
      <c r="E32" s="18"/>
      <c r="F32" s="18">
        <f t="shared" si="2"/>
        <v>102.02741287363179</v>
      </c>
      <c r="G32" s="18">
        <f t="shared" si="2"/>
        <v>100.76817101935143</v>
      </c>
    </row>
    <row r="33" spans="1:7" s="3" customFormat="1" ht="15.75" hidden="1" customHeight="1">
      <c r="A33" s="64" t="s">
        <v>140</v>
      </c>
      <c r="B33" s="18">
        <f t="shared" si="1"/>
        <v>100.12852754619377</v>
      </c>
      <c r="C33" s="18">
        <f t="shared" si="1"/>
        <v>101.2595385782498</v>
      </c>
      <c r="D33" s="18"/>
      <c r="E33" s="18"/>
      <c r="F33" s="18">
        <f t="shared" si="2"/>
        <v>101.70361769605825</v>
      </c>
      <c r="G33" s="18">
        <f t="shared" si="2"/>
        <v>98.532088345594133</v>
      </c>
    </row>
    <row r="34" spans="1:7" s="3" customFormat="1" ht="15.95" customHeight="1">
      <c r="A34" s="64" t="s">
        <v>141</v>
      </c>
      <c r="B34" s="18">
        <f t="shared" si="1"/>
        <v>102.27392519526501</v>
      </c>
      <c r="C34" s="18">
        <f t="shared" si="1"/>
        <v>102.78818928000881</v>
      </c>
      <c r="D34" s="18"/>
      <c r="E34" s="18"/>
      <c r="F34" s="18">
        <f t="shared" si="2"/>
        <v>105.16158921802612</v>
      </c>
      <c r="G34" s="18">
        <f t="shared" si="2"/>
        <v>99.864424836545169</v>
      </c>
    </row>
    <row r="35" spans="1:7" s="3" customFormat="1" ht="15.95" customHeight="1">
      <c r="A35" s="64" t="s">
        <v>142</v>
      </c>
      <c r="B35" s="18">
        <f t="shared" si="1"/>
        <v>100.9890404625359</v>
      </c>
      <c r="C35" s="18">
        <f>C20/C19*100</f>
        <v>103.69052378619807</v>
      </c>
      <c r="D35" s="18"/>
      <c r="E35" s="18"/>
      <c r="F35" s="18">
        <f t="shared" ref="F35:G36" si="3">F20/F19*100</f>
        <v>102.68756024168763</v>
      </c>
      <c r="G35" s="18">
        <f>G20/G19*100</f>
        <v>98.536630900105976</v>
      </c>
    </row>
    <row r="36" spans="1:7" s="3" customFormat="1" ht="15.95" customHeight="1">
      <c r="A36" s="64" t="s">
        <v>327</v>
      </c>
      <c r="B36" s="18">
        <f t="shared" si="1"/>
        <v>101.11982724793947</v>
      </c>
      <c r="C36" s="18">
        <f>C21/C20*100</f>
        <v>99.087956435266932</v>
      </c>
      <c r="D36" s="18"/>
      <c r="E36" s="18"/>
      <c r="F36" s="18">
        <f>F21/F20*100</f>
        <v>102.63183348465988</v>
      </c>
      <c r="G36" s="18">
        <f t="shared" si="3"/>
        <v>100.7086089968721</v>
      </c>
    </row>
    <row r="37" spans="1:7" s="3" customFormat="1" ht="15.95" customHeight="1">
      <c r="A37" s="64" t="s">
        <v>335</v>
      </c>
      <c r="B37" s="18">
        <f>B22/B21*100</f>
        <v>102.70837317806962</v>
      </c>
      <c r="C37" s="18">
        <f>C22/C21*100</f>
        <v>103.44796649157857</v>
      </c>
      <c r="D37" s="18"/>
      <c r="E37" s="18"/>
      <c r="F37" s="18">
        <f>F22/F21*100</f>
        <v>102.03733879744874</v>
      </c>
      <c r="G37" s="18">
        <f>G22/G21*100</f>
        <v>102.97513954771671</v>
      </c>
    </row>
    <row r="38" spans="1:7" s="3" customFormat="1" ht="15.95" customHeight="1">
      <c r="A38" s="64" t="s">
        <v>344</v>
      </c>
      <c r="B38" s="18"/>
      <c r="C38" s="18"/>
      <c r="D38" s="18"/>
      <c r="E38" s="18"/>
      <c r="F38" s="18"/>
      <c r="G38" s="18"/>
    </row>
    <row r="39" spans="1:7" s="3" customFormat="1" ht="15.95" customHeight="1">
      <c r="A39" s="68"/>
      <c r="B39" s="4"/>
      <c r="C39" s="4"/>
      <c r="D39" s="4"/>
      <c r="E39" s="4"/>
      <c r="F39" s="69"/>
      <c r="G39" s="4"/>
    </row>
    <row r="40" spans="1:7">
      <c r="C40" s="26"/>
      <c r="D40" s="26"/>
    </row>
  </sheetData>
  <mergeCells count="6">
    <mergeCell ref="C5:G5"/>
    <mergeCell ref="B26:G26"/>
    <mergeCell ref="F6:G6"/>
    <mergeCell ref="F7:G7"/>
    <mergeCell ref="B11:G11"/>
    <mergeCell ref="B25:G25"/>
  </mergeCells>
  <phoneticPr fontId="153" type="noConversion"/>
  <pageMargins left="0.84" right="0.65"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89999084444715716"/>
  </sheetPr>
  <dimension ref="A1:F78"/>
  <sheetViews>
    <sheetView workbookViewId="0">
      <selection activeCell="J23" sqref="J23"/>
    </sheetView>
  </sheetViews>
  <sheetFormatPr defaultRowHeight="12.75"/>
  <cols>
    <col min="1" max="1" width="22" customWidth="1"/>
    <col min="2" max="2" width="13.42578125" customWidth="1"/>
    <col min="3" max="3" width="14.28515625" customWidth="1"/>
    <col min="4" max="4" width="13.140625" customWidth="1"/>
    <col min="5" max="5" width="14" customWidth="1"/>
    <col min="6" max="6" width="13.7109375" customWidth="1"/>
  </cols>
  <sheetData>
    <row r="1" spans="1:6" ht="20.100000000000001" customHeight="1">
      <c r="A1" s="14" t="s">
        <v>447</v>
      </c>
      <c r="B1" s="9"/>
      <c r="C1" s="9"/>
      <c r="D1" s="9"/>
      <c r="E1" s="9"/>
      <c r="F1" s="9"/>
    </row>
    <row r="2" spans="1:6" ht="20.100000000000001" customHeight="1">
      <c r="A2" s="13" t="s">
        <v>187</v>
      </c>
      <c r="B2" s="9"/>
      <c r="C2" s="9"/>
      <c r="D2" s="9"/>
      <c r="E2" s="9"/>
      <c r="F2" s="9"/>
    </row>
    <row r="3" spans="1:6" ht="20.100000000000001" customHeight="1">
      <c r="A3" s="10"/>
      <c r="B3" s="9"/>
      <c r="C3" s="9"/>
      <c r="D3" s="9"/>
      <c r="E3" s="9"/>
      <c r="F3" s="9"/>
    </row>
    <row r="4" spans="1:6" ht="20.100000000000001" customHeight="1">
      <c r="A4" s="4"/>
      <c r="B4" s="4"/>
      <c r="C4" s="4"/>
      <c r="D4" s="4"/>
      <c r="E4" s="4"/>
      <c r="F4" s="4"/>
    </row>
    <row r="5" spans="1:6" s="3" customFormat="1" ht="15.95" customHeight="1">
      <c r="B5" s="248" t="s">
        <v>157</v>
      </c>
      <c r="C5" s="394" t="s">
        <v>174</v>
      </c>
      <c r="D5" s="394"/>
      <c r="E5" s="395"/>
      <c r="F5" s="395"/>
    </row>
    <row r="6" spans="1:6" s="3" customFormat="1" ht="15.95" customHeight="1">
      <c r="B6" s="78" t="s">
        <v>147</v>
      </c>
      <c r="C6" s="248" t="s">
        <v>175</v>
      </c>
      <c r="D6" s="248" t="s">
        <v>176</v>
      </c>
      <c r="E6" s="248" t="s">
        <v>443</v>
      </c>
      <c r="F6" s="248" t="s">
        <v>177</v>
      </c>
    </row>
    <row r="7" spans="1:6" s="3" customFormat="1" ht="29.25" customHeight="1">
      <c r="B7" s="88"/>
      <c r="C7" s="249" t="s">
        <v>178</v>
      </c>
      <c r="D7" s="249" t="s">
        <v>180</v>
      </c>
      <c r="E7" s="362" t="s">
        <v>444</v>
      </c>
      <c r="F7" s="249" t="s">
        <v>179</v>
      </c>
    </row>
    <row r="8" spans="1:6" ht="20.100000000000001" hidden="1" customHeight="1">
      <c r="A8" s="3"/>
      <c r="B8" s="3"/>
      <c r="C8" s="3"/>
      <c r="D8" s="3"/>
      <c r="E8" s="3"/>
      <c r="F8" s="3"/>
    </row>
    <row r="9" spans="1:6" ht="20.100000000000001" customHeight="1">
      <c r="A9" s="3"/>
      <c r="B9" s="390" t="s">
        <v>188</v>
      </c>
      <c r="C9" s="390"/>
      <c r="D9" s="390"/>
      <c r="E9" s="390"/>
      <c r="F9" s="390"/>
    </row>
    <row r="10" spans="1:6" ht="20.100000000000001" customHeight="1">
      <c r="A10" s="64"/>
      <c r="B10" s="3"/>
      <c r="C10" s="3"/>
      <c r="D10" s="3"/>
      <c r="E10" s="3"/>
      <c r="F10" s="59"/>
    </row>
    <row r="11" spans="1:6" ht="20.100000000000001" hidden="1" customHeight="1">
      <c r="A11" s="64">
        <v>2011</v>
      </c>
      <c r="B11" s="18">
        <f>'[1]121'!B12/'[1]119'!B11*10000</f>
        <v>50.694456487871221</v>
      </c>
      <c r="C11" s="18">
        <f>'[1]121'!C12/'[1]119'!C11*10000</f>
        <v>58.787063217261142</v>
      </c>
      <c r="D11" s="18"/>
      <c r="E11" s="18"/>
      <c r="F11" s="18">
        <f>'[1]121'!E12/'[1]119'!E11*10000</f>
        <v>46.721557080690211</v>
      </c>
    </row>
    <row r="12" spans="1:6" hidden="1">
      <c r="A12" s="64" t="s">
        <v>164</v>
      </c>
      <c r="B12" s="18">
        <f>'[1]121'!B13/'[1]119'!B12*10</f>
        <v>33.563846373938972</v>
      </c>
      <c r="C12" s="18">
        <f>'[1]121'!C13/'[1]119'!C12*10</f>
        <v>58.818704859835968</v>
      </c>
      <c r="D12" s="18"/>
      <c r="E12" s="18"/>
      <c r="F12" s="18">
        <f>'[1]121'!E13/'[1]119'!E12*10</f>
        <v>28.414206338112542</v>
      </c>
    </row>
    <row r="13" spans="1:6" ht="20.100000000000001" hidden="1" customHeight="1">
      <c r="A13" s="64" t="s">
        <v>136</v>
      </c>
      <c r="B13" s="18">
        <f>'[1]121'!B14/'[1]119'!B13*10</f>
        <v>32.971635144150888</v>
      </c>
      <c r="C13" s="18">
        <f>'[1]121'!C14/'[1]119'!C13*10</f>
        <v>55.053431603916309</v>
      </c>
      <c r="D13" s="18"/>
      <c r="E13" s="18"/>
      <c r="F13" s="18">
        <f>'[1]121'!E14/'[1]119'!E13*10</f>
        <v>28.492493385975489</v>
      </c>
    </row>
    <row r="14" spans="1:6" ht="20.100000000000001" hidden="1" customHeight="1">
      <c r="A14" s="64" t="s">
        <v>137</v>
      </c>
      <c r="B14" s="18">
        <f>'[1]121'!B15/'[1]119'!B14*10</f>
        <v>34.525074583480261</v>
      </c>
      <c r="C14" s="18">
        <f>'[1]121'!C15/'[1]119'!C14*10</f>
        <v>60.507562707944977</v>
      </c>
      <c r="D14" s="18"/>
      <c r="E14" s="18"/>
      <c r="F14" s="18">
        <f>'[1]121'!E15/'[1]119'!E14*10</f>
        <v>29.143982610233984</v>
      </c>
    </row>
    <row r="15" spans="1:6" ht="20.100000000000001" hidden="1" customHeight="1">
      <c r="A15" s="64" t="s">
        <v>138</v>
      </c>
      <c r="B15" s="18">
        <f>'[1]121'!B16/'[1]119'!B15*10</f>
        <v>35.3551273453294</v>
      </c>
      <c r="C15" s="18">
        <f>'[1]121'!C16/'[1]119'!C15*10</f>
        <v>60.622843242631667</v>
      </c>
      <c r="D15" s="18"/>
      <c r="E15" s="18"/>
      <c r="F15" s="18">
        <f>'[1]121'!E16/'[1]119'!E15*10</f>
        <v>29.855311626834858</v>
      </c>
    </row>
    <row r="16" spans="1:6" ht="20.100000000000001" hidden="1" customHeight="1">
      <c r="A16" s="64" t="s">
        <v>139</v>
      </c>
      <c r="B16" s="18">
        <f>'[1]121'!B17/'[1]119'!B16*10</f>
        <v>35.015333884251334</v>
      </c>
      <c r="C16" s="18">
        <f>'[1]121'!C17/'[1]119'!C16*10</f>
        <v>58.471261546699992</v>
      </c>
      <c r="D16" s="18"/>
      <c r="E16" s="18"/>
      <c r="F16" s="18">
        <f>'[1]121'!E17/'[1]119'!E16*10</f>
        <v>29.904075887452414</v>
      </c>
    </row>
    <row r="17" spans="1:6" ht="19.5" hidden="1" customHeight="1">
      <c r="A17" s="64" t="s">
        <v>140</v>
      </c>
      <c r="B17" s="18">
        <f>'[1]121'!B18/'[1]119'!B17*10</f>
        <v>35.507739931291425</v>
      </c>
      <c r="C17" s="18">
        <f>'[1]121'!C18/'[1]119'!C17*10</f>
        <v>58.64363568656097</v>
      </c>
      <c r="D17" s="18"/>
      <c r="E17" s="3"/>
      <c r="F17" s="18">
        <f>'[1]121'!E18/'[1]119'!E17*10</f>
        <v>30.396713050538722</v>
      </c>
    </row>
    <row r="18" spans="1:6" ht="20.100000000000001" customHeight="1">
      <c r="A18" s="64" t="s">
        <v>141</v>
      </c>
      <c r="B18" s="18">
        <f>'[1]121'!B19/'[1]119'!B18*10</f>
        <v>36.128163295538492</v>
      </c>
      <c r="C18" s="18">
        <f>'[1]121'!C19/'[1]119'!C18*10</f>
        <v>59.295808917238418</v>
      </c>
      <c r="D18" s="18"/>
      <c r="E18" s="3"/>
      <c r="F18" s="18">
        <f>'[1]121'!E19/'[1]119'!E18*10</f>
        <v>30.97865260009058</v>
      </c>
    </row>
    <row r="19" spans="1:6" ht="20.100000000000001" customHeight="1">
      <c r="A19" s="64" t="s">
        <v>142</v>
      </c>
      <c r="B19" s="18">
        <f>'[1]121'!B20/'[1]119'!B19*10</f>
        <v>36.097754786370217</v>
      </c>
      <c r="C19" s="18">
        <f>'[1]121'!C20/'[1]119'!C19*10</f>
        <v>58.929901962811201</v>
      </c>
      <c r="D19" s="18"/>
      <c r="E19" s="3"/>
      <c r="F19" s="18">
        <f>'[1]121'!E20/'[1]119'!E19*10</f>
        <v>30.855886472578113</v>
      </c>
    </row>
    <row r="20" spans="1:6" ht="20.100000000000001" customHeight="1">
      <c r="A20" s="64" t="s">
        <v>327</v>
      </c>
      <c r="B20" s="300">
        <v>36.412158678732126</v>
      </c>
      <c r="C20" s="300">
        <v>54.776713107613986</v>
      </c>
      <c r="D20" s="300"/>
      <c r="E20" s="3"/>
      <c r="F20" s="300">
        <v>32.299687351142538</v>
      </c>
    </row>
    <row r="21" spans="1:6" ht="20.100000000000001" customHeight="1">
      <c r="A21" s="64" t="s">
        <v>335</v>
      </c>
      <c r="B21" s="300">
        <v>37.204537377649444</v>
      </c>
      <c r="C21" s="300">
        <v>60.505830886149482</v>
      </c>
      <c r="D21" s="300"/>
      <c r="E21" s="3"/>
      <c r="F21" s="300">
        <v>31.940458799953703</v>
      </c>
    </row>
    <row r="22" spans="1:6" ht="20.100000000000001" customHeight="1">
      <c r="A22" s="64" t="s">
        <v>344</v>
      </c>
      <c r="B22" s="300"/>
      <c r="C22" s="300"/>
      <c r="D22" s="300"/>
      <c r="E22" s="3"/>
      <c r="F22" s="300"/>
    </row>
    <row r="23" spans="1:6" ht="20.100000000000001" customHeight="1">
      <c r="A23" s="64"/>
      <c r="B23" s="3"/>
      <c r="C23" s="3"/>
      <c r="D23" s="3"/>
      <c r="E23" s="3"/>
      <c r="F23" s="59"/>
    </row>
    <row r="24" spans="1:6" ht="20.100000000000001" hidden="1" customHeight="1">
      <c r="A24" s="64"/>
      <c r="B24" s="3"/>
      <c r="C24" s="3"/>
      <c r="D24" s="3"/>
      <c r="E24" s="3"/>
      <c r="F24" s="59"/>
    </row>
    <row r="25" spans="1:6" ht="20.100000000000001" customHeight="1">
      <c r="A25" s="3"/>
      <c r="B25" s="393" t="s">
        <v>165</v>
      </c>
      <c r="C25" s="393"/>
      <c r="D25" s="393"/>
      <c r="E25" s="393"/>
      <c r="F25" s="393"/>
    </row>
    <row r="26" spans="1:6" ht="20.100000000000001" customHeight="1">
      <c r="A26" s="3"/>
      <c r="B26" s="390" t="s">
        <v>166</v>
      </c>
      <c r="C26" s="390"/>
      <c r="D26" s="390"/>
      <c r="E26" s="390"/>
      <c r="F26" s="390"/>
    </row>
    <row r="27" spans="1:6" ht="19.5" customHeight="1">
      <c r="A27" s="3"/>
      <c r="B27" s="3"/>
      <c r="C27" s="3"/>
      <c r="D27" s="3"/>
      <c r="E27" s="3"/>
      <c r="F27" s="59"/>
    </row>
    <row r="28" spans="1:6" ht="20.100000000000001" hidden="1" customHeight="1">
      <c r="A28" s="64">
        <v>2012</v>
      </c>
      <c r="B28" s="18">
        <f>B12/B11*100</f>
        <v>66.20811958398096</v>
      </c>
      <c r="C28" s="18">
        <f t="shared" ref="C28:F28" si="0">C12/C11*100</f>
        <v>100.05382415933568</v>
      </c>
      <c r="D28" s="18"/>
      <c r="E28" s="18"/>
      <c r="F28" s="18">
        <f t="shared" si="0"/>
        <v>60.81605176180225</v>
      </c>
    </row>
    <row r="29" spans="1:6" ht="20.100000000000001" hidden="1" customHeight="1">
      <c r="A29" s="64" t="s">
        <v>136</v>
      </c>
      <c r="B29" s="18">
        <f t="shared" ref="B29:F35" si="1">B13/B12*100</f>
        <v>98.235568047862614</v>
      </c>
      <c r="C29" s="18">
        <f t="shared" si="1"/>
        <v>93.598510431516218</v>
      </c>
      <c r="D29" s="18"/>
      <c r="E29" s="18"/>
      <c r="F29" s="18">
        <f t="shared" si="1"/>
        <v>100.27552079734825</v>
      </c>
    </row>
    <row r="30" spans="1:6" ht="20.100000000000001" hidden="1" customHeight="1">
      <c r="A30" s="64" t="s">
        <v>137</v>
      </c>
      <c r="B30" s="18">
        <f t="shared" si="1"/>
        <v>104.71144191829671</v>
      </c>
      <c r="C30" s="18">
        <f t="shared" si="1"/>
        <v>109.90697754005343</v>
      </c>
      <c r="D30" s="18"/>
      <c r="E30" s="18"/>
      <c r="F30" s="18">
        <f t="shared" si="1"/>
        <v>102.28652935154902</v>
      </c>
    </row>
    <row r="31" spans="1:6" ht="20.100000000000001" hidden="1" customHeight="1">
      <c r="A31" s="64" t="s">
        <v>138</v>
      </c>
      <c r="B31" s="18">
        <f t="shared" si="1"/>
        <v>102.40420266100251</v>
      </c>
      <c r="C31" s="18">
        <f t="shared" si="1"/>
        <v>100.19052252235497</v>
      </c>
      <c r="D31" s="18"/>
      <c r="E31" s="18"/>
      <c r="F31" s="18">
        <f t="shared" si="1"/>
        <v>102.44074060197623</v>
      </c>
    </row>
    <row r="32" spans="1:6" ht="20.100000000000001" hidden="1" customHeight="1">
      <c r="A32" s="64" t="s">
        <v>139</v>
      </c>
      <c r="B32" s="18">
        <f t="shared" si="1"/>
        <v>99.038913202718376</v>
      </c>
      <c r="C32" s="18">
        <f t="shared" si="1"/>
        <v>96.450873002903592</v>
      </c>
      <c r="D32" s="18"/>
      <c r="E32" s="18"/>
      <c r="F32" s="18">
        <f t="shared" si="1"/>
        <v>100.163335292651</v>
      </c>
    </row>
    <row r="33" spans="1:6" ht="19.5" hidden="1" customHeight="1">
      <c r="A33" s="64" t="s">
        <v>140</v>
      </c>
      <c r="B33" s="18">
        <f t="shared" si="1"/>
        <v>101.40625832290453</v>
      </c>
      <c r="C33" s="18">
        <f t="shared" si="1"/>
        <v>100.29480147221264</v>
      </c>
      <c r="D33" s="18"/>
      <c r="E33" s="3"/>
      <c r="F33" s="18">
        <f t="shared" si="1"/>
        <v>101.64739136210197</v>
      </c>
    </row>
    <row r="34" spans="1:6" ht="20.100000000000001" customHeight="1">
      <c r="A34" s="64" t="s">
        <v>141</v>
      </c>
      <c r="B34" s="18">
        <f t="shared" si="1"/>
        <v>101.74729049341806</v>
      </c>
      <c r="C34" s="18">
        <f t="shared" si="1"/>
        <v>101.11209549517561</v>
      </c>
      <c r="D34" s="18"/>
      <c r="E34" s="3"/>
      <c r="F34" s="18">
        <f t="shared" si="1"/>
        <v>101.91448183421774</v>
      </c>
    </row>
    <row r="35" spans="1:6" ht="20.100000000000001" customHeight="1">
      <c r="A35" s="64" t="s">
        <v>142</v>
      </c>
      <c r="B35" s="18">
        <f t="shared" si="1"/>
        <v>99.915831566305968</v>
      </c>
      <c r="C35" s="18">
        <f t="shared" si="1"/>
        <v>99.382912618768842</v>
      </c>
      <c r="D35" s="18"/>
      <c r="E35" s="3"/>
      <c r="F35" s="18">
        <f t="shared" si="1"/>
        <v>99.603707336476901</v>
      </c>
    </row>
    <row r="36" spans="1:6" ht="20.100000000000001" customHeight="1">
      <c r="A36" s="64" t="s">
        <v>327</v>
      </c>
      <c r="B36" s="18">
        <f>B20/B19*100</f>
        <v>100.87097907950945</v>
      </c>
      <c r="C36" s="18">
        <f>C20/C19*100</f>
        <v>92.952323494754566</v>
      </c>
      <c r="D36" s="18"/>
      <c r="F36" s="18">
        <f>F20/F19*100</f>
        <v>104.67917484674291</v>
      </c>
    </row>
    <row r="37" spans="1:6" ht="20.100000000000001" customHeight="1">
      <c r="A37" s="64" t="s">
        <v>335</v>
      </c>
      <c r="B37" s="18">
        <f>B21/B20*100</f>
        <v>102.1761376629948</v>
      </c>
      <c r="C37" s="18">
        <f>C21/C20*100</f>
        <v>110.45903898483304</v>
      </c>
      <c r="D37" s="18"/>
      <c r="F37" s="18">
        <f>F21/F20*100</f>
        <v>98.887826537503216</v>
      </c>
    </row>
    <row r="38" spans="1:6" ht="20.100000000000001" customHeight="1">
      <c r="A38" s="64" t="s">
        <v>344</v>
      </c>
      <c r="B38" s="18"/>
      <c r="C38" s="18"/>
      <c r="D38" s="18"/>
      <c r="F38" s="18"/>
    </row>
    <row r="39" spans="1:6" ht="20.100000000000001" customHeight="1">
      <c r="A39" s="5"/>
      <c r="B39" s="5"/>
      <c r="C39" s="5"/>
      <c r="D39" s="5"/>
      <c r="E39" s="5"/>
      <c r="F39" s="5"/>
    </row>
    <row r="40" spans="1:6" ht="20.100000000000001" hidden="1" customHeight="1">
      <c r="A40" s="89" t="s">
        <v>189</v>
      </c>
    </row>
    <row r="41" spans="1:6" ht="20.100000000000001" hidden="1" customHeight="1">
      <c r="A41" s="1" t="s">
        <v>190</v>
      </c>
    </row>
    <row r="42" spans="1:6" ht="20.100000000000001" customHeight="1"/>
    <row r="43" spans="1:6" ht="20.100000000000001" customHeight="1"/>
    <row r="44" spans="1:6" ht="20.100000000000001" customHeight="1"/>
    <row r="45" spans="1:6" ht="20.100000000000001" customHeight="1"/>
    <row r="46" spans="1:6" ht="20.100000000000001" customHeight="1"/>
    <row r="47" spans="1:6" ht="20.100000000000001" customHeight="1"/>
    <row r="48" spans="1:6"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sheetData>
  <mergeCells count="4">
    <mergeCell ref="C5:F5"/>
    <mergeCell ref="B9:F9"/>
    <mergeCell ref="B25:F25"/>
    <mergeCell ref="B26:F26"/>
  </mergeCells>
  <phoneticPr fontId="153" type="noConversion"/>
  <pageMargins left="0.83" right="0.51181102362204722" top="0.62992125984251968" bottom="0.62992125984251968" header="0.51181102362204722" footer="0.23622047244094491"/>
  <pageSetup orientation="portrait" r:id="rId1"/>
  <headerFooter alignWithMargins="0">
    <oddFooter>&amp;C&amp;11&amp;P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89999084444715716"/>
  </sheetPr>
  <dimension ref="A1:J79"/>
  <sheetViews>
    <sheetView workbookViewId="0">
      <selection activeCell="J19" sqref="J19"/>
    </sheetView>
  </sheetViews>
  <sheetFormatPr defaultRowHeight="12.75"/>
  <cols>
    <col min="1" max="1" width="21.42578125" customWidth="1"/>
    <col min="2" max="2" width="9.7109375" customWidth="1"/>
    <col min="3" max="3" width="12.28515625" customWidth="1"/>
    <col min="4" max="4" width="11.7109375" customWidth="1"/>
    <col min="5" max="5" width="13.5703125" customWidth="1"/>
    <col min="6" max="6" width="11.140625" customWidth="1"/>
    <col min="7" max="7" width="11" customWidth="1"/>
  </cols>
  <sheetData>
    <row r="1" spans="1:9" s="9" customFormat="1" ht="20.100000000000001" customHeight="1">
      <c r="A1" s="83" t="s">
        <v>448</v>
      </c>
    </row>
    <row r="2" spans="1:9" s="84" customFormat="1" ht="20.100000000000001" customHeight="1">
      <c r="A2" s="31" t="s">
        <v>14</v>
      </c>
    </row>
    <row r="3" spans="1:9" ht="20.100000000000001" customHeight="1">
      <c r="A3" s="10"/>
      <c r="B3" s="9"/>
      <c r="C3" s="9"/>
      <c r="D3" s="9"/>
      <c r="E3" s="9"/>
      <c r="F3" s="9"/>
    </row>
    <row r="4" spans="1:9" ht="20.100000000000001" customHeight="1">
      <c r="A4" s="4"/>
      <c r="B4" s="4"/>
      <c r="C4" s="4"/>
      <c r="D4" s="4"/>
      <c r="E4" s="4"/>
      <c r="F4" s="4"/>
      <c r="G4" s="5"/>
    </row>
    <row r="5" spans="1:9" s="3" customFormat="1" ht="15.95" customHeight="1">
      <c r="B5" s="248" t="s">
        <v>143</v>
      </c>
      <c r="C5" s="374" t="s">
        <v>174</v>
      </c>
      <c r="D5" s="374"/>
      <c r="E5" s="374"/>
      <c r="F5" s="374"/>
      <c r="G5" s="374"/>
    </row>
    <row r="6" spans="1:9" s="3" customFormat="1" ht="29.25" customHeight="1">
      <c r="B6" s="248" t="s">
        <v>145</v>
      </c>
      <c r="C6" s="77" t="s">
        <v>175</v>
      </c>
      <c r="D6" s="77" t="s">
        <v>176</v>
      </c>
      <c r="E6" s="77" t="s">
        <v>443</v>
      </c>
      <c r="F6" s="391" t="s">
        <v>177</v>
      </c>
      <c r="G6" s="391"/>
    </row>
    <row r="7" spans="1:9" s="3" customFormat="1" ht="25.5" customHeight="1">
      <c r="B7" s="78" t="s">
        <v>147</v>
      </c>
      <c r="C7" s="363" t="s">
        <v>178</v>
      </c>
      <c r="D7" s="363" t="s">
        <v>180</v>
      </c>
      <c r="E7" s="363" t="s">
        <v>444</v>
      </c>
      <c r="F7" s="392" t="s">
        <v>179</v>
      </c>
      <c r="G7" s="392"/>
    </row>
    <row r="8" spans="1:9" s="3" customFormat="1" ht="15.95" customHeight="1">
      <c r="B8" s="60"/>
      <c r="C8" s="78"/>
      <c r="D8" s="78"/>
      <c r="E8" s="78"/>
      <c r="F8" s="85" t="s">
        <v>183</v>
      </c>
      <c r="G8" s="86" t="s">
        <v>184</v>
      </c>
    </row>
    <row r="9" spans="1:9" ht="20.100000000000001" customHeight="1">
      <c r="A9" s="3"/>
      <c r="B9" s="79"/>
      <c r="C9" s="249"/>
      <c r="D9" s="249"/>
      <c r="E9" s="249"/>
      <c r="F9" s="87" t="s">
        <v>185</v>
      </c>
      <c r="G9" s="247" t="s">
        <v>186</v>
      </c>
    </row>
    <row r="10" spans="1:9" ht="20.100000000000001" customHeight="1">
      <c r="A10" s="3"/>
      <c r="B10" s="390" t="s">
        <v>188</v>
      </c>
      <c r="C10" s="390"/>
      <c r="D10" s="390"/>
      <c r="E10" s="390"/>
      <c r="F10" s="390"/>
      <c r="G10" s="390"/>
    </row>
    <row r="11" spans="1:9" ht="20.100000000000001" customHeight="1">
      <c r="A11" s="64"/>
      <c r="B11" s="3"/>
      <c r="C11" s="3"/>
      <c r="D11" s="3"/>
      <c r="E11" s="3"/>
      <c r="F11" s="59"/>
    </row>
    <row r="12" spans="1:9" ht="20.100000000000001" hidden="1" customHeight="1">
      <c r="A12" s="64">
        <v>2011</v>
      </c>
      <c r="B12" s="18">
        <f>'[1]121'!B12/'[1]119'!B11*10000</f>
        <v>50.694456487871221</v>
      </c>
      <c r="C12" s="18">
        <f>'[1]121'!C12/'[1]119'!C11*10000</f>
        <v>58.787063217261142</v>
      </c>
      <c r="D12" s="18"/>
      <c r="E12" s="18"/>
      <c r="F12" s="18">
        <f>'[1]121'!E12/'[1]119'!E11*10000</f>
        <v>46.721557080690211</v>
      </c>
    </row>
    <row r="13" spans="1:9" hidden="1">
      <c r="A13" s="64" t="s">
        <v>164</v>
      </c>
      <c r="B13" s="18">
        <f>'[1]121'!B13/'[1]119'!B12*10</f>
        <v>33.563846373938972</v>
      </c>
      <c r="C13" s="18">
        <f>'[1]121'!C13/'[1]119'!C12*10</f>
        <v>58.818704859835968</v>
      </c>
      <c r="D13" s="18"/>
      <c r="E13" s="18"/>
      <c r="F13" s="18">
        <f>'[1]121'!E13/'[1]119'!E12*10</f>
        <v>28.414206338112542</v>
      </c>
      <c r="G13" s="18">
        <f>'[1]121.1( mùa ruộng, nương)'!F13/'[1]119.1 (mùa ruộng, nương)'!F13*10</f>
        <v>14.186385461699846</v>
      </c>
    </row>
    <row r="14" spans="1:9" ht="20.100000000000001" hidden="1" customHeight="1">
      <c r="A14" s="64" t="s">
        <v>136</v>
      </c>
      <c r="B14" s="18">
        <f>'[1]121'!B14/'[1]119'!B13*10</f>
        <v>32.971635144150888</v>
      </c>
      <c r="C14" s="18">
        <f>'[1]121.1( mùa ruộng, nương)'!C14/'[1]119.1 (mùa ruộng, nương)'!C14*10</f>
        <v>55.053431603916309</v>
      </c>
      <c r="D14" s="18"/>
      <c r="E14" s="18"/>
      <c r="F14" s="18">
        <f>'[1]121.1( mùa ruộng, nương)'!E14/'[1]119.1 (mùa ruộng, nương)'!E14*10</f>
        <v>49.441038021464379</v>
      </c>
      <c r="G14" s="18">
        <f>'[1]121.1( mùa ruộng, nương)'!F14/'[1]119.1 (mùa ruộng, nương)'!F14*10</f>
        <v>14.087700226368069</v>
      </c>
    </row>
    <row r="15" spans="1:9" ht="20.100000000000001" hidden="1" customHeight="1">
      <c r="A15" s="64" t="s">
        <v>137</v>
      </c>
      <c r="B15" s="18">
        <f>'[1]121'!B15/'[1]119'!B14*10</f>
        <v>34.525074583480261</v>
      </c>
      <c r="C15" s="18">
        <f>'[1]121.1( mùa ruộng, nương)'!C15/'[1]119.1 (mùa ruộng, nương)'!C15*10</f>
        <v>60.507562707944977</v>
      </c>
      <c r="D15" s="18"/>
      <c r="E15" s="18"/>
      <c r="F15" s="18">
        <f>'[1]121.1( mùa ruộng, nương)'!E15/'[1]119.1 (mùa ruộng, nương)'!E15*10</f>
        <v>50.361701147306817</v>
      </c>
      <c r="G15" s="18">
        <f>'[1]121.1( mùa ruộng, nương)'!F15/'[1]119.1 (mùa ruộng, nương)'!F15*10</f>
        <v>14.176172069035641</v>
      </c>
    </row>
    <row r="16" spans="1:9" ht="20.100000000000001" hidden="1" customHeight="1">
      <c r="A16" s="64" t="s">
        <v>138</v>
      </c>
      <c r="B16" s="18">
        <f>'[1]121'!B16/'[1]119'!B15*10</f>
        <v>35.3551273453294</v>
      </c>
      <c r="C16" s="18">
        <f>'[1]121.1( mùa ruộng, nương)'!C16/'[1]119.1 (mùa ruộng, nương)'!C16*10</f>
        <v>60.622843242631667</v>
      </c>
      <c r="D16" s="18"/>
      <c r="E16" s="18"/>
      <c r="F16" s="18">
        <f>'[1]121.1( mùa ruộng, nương)'!E16/'[1]119.1 (mùa ruộng, nương)'!E16*10</f>
        <v>50.763812489511281</v>
      </c>
      <c r="G16" s="18">
        <f>'[1]121.1( mùa ruộng, nương)'!F16/'[1]119.1 (mùa ruộng, nương)'!F16*10</f>
        <v>14.550895062123326</v>
      </c>
      <c r="I16" s="26"/>
    </row>
    <row r="17" spans="1:10" ht="20.100000000000001" hidden="1" customHeight="1">
      <c r="A17" s="64" t="s">
        <v>139</v>
      </c>
      <c r="B17" s="18">
        <f>'[1]121'!B17/'[1]119'!B16*10</f>
        <v>35.015333884251334</v>
      </c>
      <c r="C17" s="18">
        <f>'[1]121.1( mùa ruộng, nương)'!C17/'[1]119.1 (mùa ruộng, nương)'!C17*10</f>
        <v>58.471261546699992</v>
      </c>
      <c r="D17" s="18"/>
      <c r="E17" s="18"/>
      <c r="F17" s="18">
        <f>'[1]121.1( mùa ruộng, nương)'!E17/'[1]119.1 (mùa ruộng, nương)'!E17*10</f>
        <v>50.564360128183964</v>
      </c>
      <c r="G17" s="18">
        <f>'[1]121.1( mùa ruộng, nương)'!F17/'[1]119.1 (mùa ruộng, nương)'!F17*10</f>
        <v>14.592353991890082</v>
      </c>
    </row>
    <row r="18" spans="1:10" ht="19.5" hidden="1" customHeight="1">
      <c r="A18" s="64" t="s">
        <v>140</v>
      </c>
      <c r="B18" s="18">
        <f>'[1]121'!B18/'[1]119'!B17*10</f>
        <v>35.507739931291425</v>
      </c>
      <c r="C18" s="18">
        <f>'[1]121.1( mùa ruộng, nương)'!C18/'[1]119.1 (mùa ruộng, nương)'!C18*10</f>
        <v>58.643441855340718</v>
      </c>
      <c r="D18" s="18"/>
      <c r="E18" s="18"/>
      <c r="F18" s="18">
        <f>'[1]121.1( mùa ruộng, nương)'!E18/'[1]119.1 (mùa ruộng, nương)'!E18*10</f>
        <v>51.075704057279232</v>
      </c>
      <c r="G18" s="18">
        <f>'[1]121.1( mùa ruộng, nương)'!F18/'[1]119.1 (mùa ruộng, nương)'!F18*10</f>
        <v>14.577869803166855</v>
      </c>
    </row>
    <row r="19" spans="1:10" ht="20.100000000000001" customHeight="1">
      <c r="A19" s="64" t="s">
        <v>141</v>
      </c>
      <c r="B19" s="18">
        <f>'[1]121'!B19/'[1]119'!B18*10</f>
        <v>36.128163295538492</v>
      </c>
      <c r="C19" s="18">
        <f>'[1]121.1( mùa ruộng, nương)'!C19/'[1]119.1 (mùa ruộng, nương)'!C19*10</f>
        <v>59.295819635846023</v>
      </c>
      <c r="D19" s="18"/>
      <c r="E19" s="18"/>
      <c r="F19" s="18">
        <f>'[1]121.1( mùa ruộng, nương)'!E19/'[1]119.1 (mùa ruộng, nương)'!E19*10</f>
        <v>51.076642111643025</v>
      </c>
      <c r="G19" s="18">
        <f>'[1]121.1( mùa ruộng, nương)'!F19/'[1]119.1 (mùa ruộng, nương)'!F19*10</f>
        <v>14.788773108318304</v>
      </c>
      <c r="J19" t="s">
        <v>329</v>
      </c>
    </row>
    <row r="20" spans="1:10" ht="20.100000000000001" customHeight="1">
      <c r="A20" s="64" t="s">
        <v>142</v>
      </c>
      <c r="B20" s="18">
        <f>'[1]121'!B20/'[1]119'!B19*10</f>
        <v>36.097754786370217</v>
      </c>
      <c r="C20" s="18">
        <f>'[1]121.1( mùa ruộng, nương)'!C20/'[1]119.1 (mùa ruộng, nương)'!C20*10</f>
        <v>58.929901962811201</v>
      </c>
      <c r="D20" s="18"/>
      <c r="E20" s="18"/>
      <c r="F20" s="18">
        <f>'[1]121.1( mùa ruộng, nương)'!E20/'[1]119.1 (mùa ruộng, nương)'!E20*10</f>
        <v>51.948238008022905</v>
      </c>
      <c r="G20" s="18">
        <f>'[1]121.1( mùa ruộng, nương)'!F20/'[1]119.1 (mùa ruộng, nương)'!F20*10</f>
        <v>13.149175901531638</v>
      </c>
    </row>
    <row r="21" spans="1:10" ht="20.100000000000001" customHeight="1">
      <c r="A21" s="64" t="s">
        <v>327</v>
      </c>
      <c r="B21" s="300">
        <v>36.409999999999997</v>
      </c>
      <c r="C21" s="300">
        <v>54.776713107613986</v>
      </c>
      <c r="D21" s="300"/>
      <c r="E21" s="18"/>
      <c r="F21" s="300">
        <v>52.490393209580034</v>
      </c>
      <c r="G21" s="18">
        <v>15.03</v>
      </c>
    </row>
    <row r="22" spans="1:10" ht="20.100000000000001" customHeight="1">
      <c r="A22" s="64" t="s">
        <v>335</v>
      </c>
      <c r="B22" s="300">
        <v>37.204537377649444</v>
      </c>
      <c r="C22" s="300">
        <v>60.505830886149482</v>
      </c>
      <c r="D22" s="300"/>
      <c r="E22" s="18"/>
      <c r="F22" s="300">
        <v>52.171204575598622</v>
      </c>
      <c r="G22" s="18">
        <v>14.791671929071207</v>
      </c>
    </row>
    <row r="23" spans="1:10" ht="20.100000000000001" customHeight="1">
      <c r="A23" s="64" t="s">
        <v>344</v>
      </c>
      <c r="B23" s="300"/>
      <c r="C23" s="300"/>
      <c r="D23" s="300"/>
      <c r="E23" s="18"/>
      <c r="F23" s="300"/>
      <c r="G23" s="18"/>
    </row>
    <row r="24" spans="1:10" ht="20.100000000000001" customHeight="1">
      <c r="A24" s="64"/>
      <c r="B24" s="3"/>
      <c r="C24" s="3"/>
      <c r="D24" s="3"/>
      <c r="E24" s="3"/>
      <c r="F24" s="59"/>
      <c r="I24" t="s">
        <v>330</v>
      </c>
    </row>
    <row r="25" spans="1:10" ht="20.100000000000001" hidden="1" customHeight="1">
      <c r="A25" s="64"/>
      <c r="B25" s="3"/>
      <c r="C25" s="3"/>
      <c r="D25" s="3"/>
      <c r="E25" s="3"/>
      <c r="F25" s="59"/>
    </row>
    <row r="26" spans="1:10" ht="20.100000000000001" customHeight="1">
      <c r="A26" s="3"/>
      <c r="B26" s="393" t="s">
        <v>165</v>
      </c>
      <c r="C26" s="393"/>
      <c r="D26" s="393"/>
      <c r="E26" s="393"/>
      <c r="F26" s="393"/>
      <c r="G26" s="393"/>
    </row>
    <row r="27" spans="1:10" ht="20.100000000000001" customHeight="1">
      <c r="A27" s="3"/>
      <c r="B27" s="390" t="s">
        <v>166</v>
      </c>
      <c r="C27" s="390"/>
      <c r="D27" s="390"/>
      <c r="E27" s="390"/>
      <c r="F27" s="390"/>
      <c r="G27" s="390"/>
    </row>
    <row r="28" spans="1:10" ht="20.100000000000001" customHeight="1">
      <c r="A28" s="3"/>
      <c r="B28" s="3"/>
      <c r="C28" s="3"/>
      <c r="D28" s="3"/>
      <c r="E28" s="3"/>
      <c r="F28" s="59"/>
    </row>
    <row r="29" spans="1:10" ht="20.100000000000001" hidden="1" customHeight="1">
      <c r="A29" s="64">
        <v>2012</v>
      </c>
      <c r="B29" s="18">
        <f>B13/B12*100</f>
        <v>66.20811958398096</v>
      </c>
      <c r="C29" s="18">
        <f t="shared" ref="C29:F29" si="0">C13/C12*100</f>
        <v>100.05382415933568</v>
      </c>
      <c r="D29" s="18"/>
      <c r="E29" s="18"/>
      <c r="F29" s="18">
        <f t="shared" si="0"/>
        <v>60.81605176180225</v>
      </c>
    </row>
    <row r="30" spans="1:10" ht="20.100000000000001" hidden="1" customHeight="1">
      <c r="A30" s="64" t="s">
        <v>136</v>
      </c>
      <c r="B30" s="18">
        <f t="shared" ref="B30:G37" si="1">B14/B13*100</f>
        <v>98.235568047862614</v>
      </c>
      <c r="C30" s="18">
        <f t="shared" si="1"/>
        <v>93.598510431516218</v>
      </c>
      <c r="D30" s="18"/>
      <c r="E30" s="18"/>
      <c r="F30" s="18">
        <f t="shared" si="1"/>
        <v>174.0011226537344</v>
      </c>
      <c r="G30" s="26">
        <f>G14/G13*100</f>
        <v>99.304366601357302</v>
      </c>
    </row>
    <row r="31" spans="1:10" ht="20.100000000000001" hidden="1" customHeight="1">
      <c r="A31" s="64" t="s">
        <v>137</v>
      </c>
      <c r="B31" s="18">
        <f t="shared" si="1"/>
        <v>104.71144191829671</v>
      </c>
      <c r="C31" s="18">
        <f t="shared" si="1"/>
        <v>109.90697754005343</v>
      </c>
      <c r="D31" s="18"/>
      <c r="E31" s="18"/>
      <c r="F31" s="18">
        <f t="shared" si="1"/>
        <v>101.86214360111683</v>
      </c>
      <c r="G31" s="26">
        <f t="shared" si="1"/>
        <v>100.62800770349996</v>
      </c>
    </row>
    <row r="32" spans="1:10" ht="20.100000000000001" hidden="1" customHeight="1">
      <c r="A32" s="64" t="s">
        <v>138</v>
      </c>
      <c r="B32" s="18">
        <f t="shared" si="1"/>
        <v>102.40420266100251</v>
      </c>
      <c r="C32" s="18">
        <f t="shared" si="1"/>
        <v>100.19052252235497</v>
      </c>
      <c r="D32" s="18"/>
      <c r="E32" s="18"/>
      <c r="F32" s="18">
        <f t="shared" si="1"/>
        <v>100.79844670264076</v>
      </c>
      <c r="G32" s="26">
        <f t="shared" si="1"/>
        <v>102.64332988667778</v>
      </c>
    </row>
    <row r="33" spans="1:7" ht="20.100000000000001" hidden="1" customHeight="1">
      <c r="A33" s="64" t="s">
        <v>139</v>
      </c>
      <c r="B33" s="18">
        <f t="shared" si="1"/>
        <v>99.038913202718376</v>
      </c>
      <c r="C33" s="18">
        <f t="shared" si="1"/>
        <v>96.450873002903592</v>
      </c>
      <c r="D33" s="18"/>
      <c r="E33" s="18"/>
      <c r="F33" s="18">
        <f t="shared" si="1"/>
        <v>99.607097356274167</v>
      </c>
      <c r="G33" s="26">
        <f t="shared" si="1"/>
        <v>100.28492357061027</v>
      </c>
    </row>
    <row r="34" spans="1:7" ht="19.5" hidden="1" customHeight="1">
      <c r="A34" s="64" t="s">
        <v>140</v>
      </c>
      <c r="B34" s="18">
        <f>B18/B17*100</f>
        <v>101.40625832290453</v>
      </c>
      <c r="C34" s="18">
        <f t="shared" si="1"/>
        <v>100.29446997394302</v>
      </c>
      <c r="D34" s="18"/>
      <c r="E34" s="3"/>
      <c r="F34" s="18">
        <f t="shared" si="1"/>
        <v>101.01127341036053</v>
      </c>
      <c r="G34" s="26">
        <f t="shared" si="1"/>
        <v>99.900741246194571</v>
      </c>
    </row>
    <row r="35" spans="1:7" ht="20.25" customHeight="1">
      <c r="A35" s="64" t="s">
        <v>141</v>
      </c>
      <c r="B35" s="18">
        <f t="shared" ref="B35" si="2">B19/B18*100</f>
        <v>101.74729049341806</v>
      </c>
      <c r="C35" s="18">
        <f t="shared" si="1"/>
        <v>101.11244797349133</v>
      </c>
      <c r="D35" s="18"/>
      <c r="E35" s="3"/>
      <c r="F35" s="18">
        <f t="shared" si="1"/>
        <v>100.00183659605111</v>
      </c>
      <c r="G35" s="26">
        <f t="shared" si="1"/>
        <v>101.4467361006725</v>
      </c>
    </row>
    <row r="36" spans="1:7" ht="24" customHeight="1">
      <c r="A36" s="64" t="s">
        <v>142</v>
      </c>
      <c r="B36" s="18">
        <f>B20/B19*100</f>
        <v>99.915831566305968</v>
      </c>
      <c r="C36" s="18">
        <f t="shared" si="1"/>
        <v>99.38289465381871</v>
      </c>
      <c r="D36" s="18"/>
      <c r="E36" s="3"/>
      <c r="F36" s="18">
        <f t="shared" si="1"/>
        <v>101.70644713580575</v>
      </c>
      <c r="G36" s="26">
        <f t="shared" si="1"/>
        <v>88.913230362128985</v>
      </c>
    </row>
    <row r="37" spans="1:7" ht="24" customHeight="1">
      <c r="A37" s="64" t="s">
        <v>327</v>
      </c>
      <c r="B37" s="18">
        <f>B21/B20*100</f>
        <v>100.86499898810237</v>
      </c>
      <c r="C37" s="18">
        <f t="shared" si="1"/>
        <v>92.952323494754566</v>
      </c>
      <c r="D37" s="18"/>
      <c r="E37" s="3"/>
      <c r="F37" s="18">
        <f>F21/F20*100</f>
        <v>101.04364502502163</v>
      </c>
      <c r="G37" s="26">
        <f t="shared" si="1"/>
        <v>114.30374125765006</v>
      </c>
    </row>
    <row r="38" spans="1:7" ht="24" customHeight="1">
      <c r="A38" s="64" t="s">
        <v>335</v>
      </c>
      <c r="B38" s="18">
        <f>B22/B21*100</f>
        <v>102.18219548928712</v>
      </c>
      <c r="C38" s="18">
        <f>C22/C21*100</f>
        <v>110.45903898483304</v>
      </c>
      <c r="D38" s="18"/>
      <c r="E38" s="3"/>
      <c r="F38" s="18">
        <f>F22/F21*100</f>
        <v>99.391910377377101</v>
      </c>
      <c r="G38" s="26">
        <f>G22/G21*100</f>
        <v>98.414317558690669</v>
      </c>
    </row>
    <row r="39" spans="1:7" ht="24" customHeight="1">
      <c r="A39" s="64" t="s">
        <v>344</v>
      </c>
      <c r="B39" s="18"/>
      <c r="C39" s="18"/>
      <c r="D39" s="18"/>
      <c r="E39" s="3"/>
      <c r="F39" s="18"/>
      <c r="G39" s="26"/>
    </row>
    <row r="40" spans="1:7" ht="20.100000000000001" customHeight="1">
      <c r="A40" s="5"/>
      <c r="B40" s="5"/>
      <c r="C40" s="5"/>
      <c r="D40" s="5"/>
      <c r="E40" s="5"/>
      <c r="F40" s="5"/>
      <c r="G40" s="5"/>
    </row>
    <row r="41" spans="1:7" ht="20.100000000000001" hidden="1" customHeight="1">
      <c r="A41" s="89" t="s">
        <v>189</v>
      </c>
    </row>
    <row r="42" spans="1:7" ht="20.100000000000001" hidden="1" customHeight="1">
      <c r="A42" s="1" t="s">
        <v>190</v>
      </c>
    </row>
    <row r="43" spans="1:7" ht="20.100000000000001" customHeight="1"/>
    <row r="44" spans="1:7" ht="20.100000000000001" customHeight="1"/>
    <row r="45" spans="1:7" ht="20.100000000000001" customHeight="1"/>
    <row r="46" spans="1:7" ht="20.100000000000001" customHeight="1"/>
    <row r="47" spans="1:7" ht="20.100000000000001" customHeight="1"/>
    <row r="48" spans="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sheetData>
  <mergeCells count="6">
    <mergeCell ref="C5:G5"/>
    <mergeCell ref="B27:G27"/>
    <mergeCell ref="F6:G6"/>
    <mergeCell ref="F7:G7"/>
    <mergeCell ref="B10:G10"/>
    <mergeCell ref="B26:G26"/>
  </mergeCells>
  <phoneticPr fontId="153" type="noConversion"/>
  <pageMargins left="0.7" right="0.48"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2" tint="-0.89999084444715716"/>
  </sheetPr>
  <dimension ref="A1:I91"/>
  <sheetViews>
    <sheetView topLeftCell="A7" workbookViewId="0">
      <selection activeCell="C18" sqref="C18"/>
    </sheetView>
  </sheetViews>
  <sheetFormatPr defaultRowHeight="12.75"/>
  <cols>
    <col min="1" max="1" width="22.5703125" customWidth="1"/>
    <col min="2" max="2" width="13.140625" customWidth="1"/>
    <col min="3" max="3" width="15.140625" customWidth="1"/>
    <col min="4" max="4" width="14.85546875" customWidth="1"/>
    <col min="5" max="5" width="13.7109375" customWidth="1"/>
    <col min="6" max="6" width="14" customWidth="1"/>
    <col min="8" max="8" width="9.5703125" bestFit="1" customWidth="1"/>
  </cols>
  <sheetData>
    <row r="1" spans="1:9" ht="20.100000000000001" customHeight="1">
      <c r="A1" s="9" t="s">
        <v>449</v>
      </c>
      <c r="B1" s="9"/>
      <c r="C1" s="9"/>
      <c r="D1" s="9"/>
      <c r="E1" s="9"/>
      <c r="F1" s="9"/>
    </row>
    <row r="2" spans="1:9" ht="20.100000000000001" customHeight="1">
      <c r="A2" s="13" t="s">
        <v>191</v>
      </c>
      <c r="B2" s="9"/>
      <c r="C2" s="9"/>
      <c r="D2" s="9"/>
      <c r="E2" s="9"/>
      <c r="F2" s="9"/>
    </row>
    <row r="3" spans="1:9" ht="20.100000000000001" customHeight="1">
      <c r="A3" s="10"/>
      <c r="B3" s="9"/>
      <c r="C3" s="9"/>
      <c r="D3" s="9"/>
      <c r="E3" s="9"/>
      <c r="F3" s="9"/>
    </row>
    <row r="4" spans="1:9" ht="20.25" customHeight="1">
      <c r="A4" s="4"/>
      <c r="B4" s="4"/>
      <c r="C4" s="4"/>
      <c r="D4" s="4"/>
      <c r="E4" s="4"/>
      <c r="F4" s="4"/>
    </row>
    <row r="5" spans="1:9" s="3" customFormat="1" ht="15.95" customHeight="1">
      <c r="B5" s="248" t="s">
        <v>143</v>
      </c>
      <c r="C5" s="389" t="s">
        <v>174</v>
      </c>
      <c r="D5" s="389"/>
      <c r="E5" s="389"/>
      <c r="F5" s="389"/>
    </row>
    <row r="6" spans="1:9" s="3" customFormat="1" ht="15.95" customHeight="1">
      <c r="B6" s="248" t="s">
        <v>145</v>
      </c>
      <c r="C6" s="361" t="s">
        <v>175</v>
      </c>
      <c r="D6" s="248" t="s">
        <v>176</v>
      </c>
      <c r="E6" s="248" t="s">
        <v>443</v>
      </c>
      <c r="F6" s="248" t="s">
        <v>177</v>
      </c>
    </row>
    <row r="7" spans="1:9" s="3" customFormat="1" ht="28.5" customHeight="1">
      <c r="B7" s="78" t="s">
        <v>147</v>
      </c>
      <c r="C7" s="249" t="s">
        <v>178</v>
      </c>
      <c r="D7" s="249" t="s">
        <v>180</v>
      </c>
      <c r="E7" s="362" t="s">
        <v>444</v>
      </c>
      <c r="F7" s="249" t="s">
        <v>179</v>
      </c>
    </row>
    <row r="8" spans="1:9" ht="20.100000000000001" customHeight="1">
      <c r="A8" s="3"/>
      <c r="B8" s="90"/>
      <c r="C8" s="91"/>
      <c r="D8" s="91"/>
      <c r="E8" s="91"/>
      <c r="F8" s="91"/>
    </row>
    <row r="9" spans="1:9" ht="20.100000000000001" customHeight="1">
      <c r="A9" s="3"/>
      <c r="B9" s="390" t="s">
        <v>192</v>
      </c>
      <c r="C9" s="390"/>
      <c r="D9" s="390"/>
      <c r="E9" s="390"/>
      <c r="F9" s="390"/>
    </row>
    <row r="10" spans="1:9" ht="15.95" hidden="1" customHeight="1">
      <c r="A10" s="64"/>
      <c r="B10" s="3"/>
      <c r="C10" s="3"/>
      <c r="D10" s="3"/>
      <c r="E10" s="3"/>
      <c r="F10" s="59"/>
    </row>
    <row r="11" spans="1:9" ht="15.95" hidden="1" customHeight="1">
      <c r="A11" s="63">
        <v>2011</v>
      </c>
      <c r="B11" s="92">
        <f>C11+E11+F11</f>
        <v>122.18677</v>
      </c>
      <c r="C11" s="92">
        <v>46.655999999999999</v>
      </c>
      <c r="D11" s="92"/>
      <c r="E11" s="92"/>
      <c r="F11" s="92">
        <v>75.530770000000004</v>
      </c>
    </row>
    <row r="12" spans="1:9" hidden="1">
      <c r="A12" s="63" t="s">
        <v>164</v>
      </c>
      <c r="B12" s="93">
        <f t="shared" ref="B12:B19" si="0">C12+E12+F12</f>
        <v>161883.13</v>
      </c>
      <c r="C12" s="94">
        <v>48049</v>
      </c>
      <c r="D12" s="94"/>
      <c r="E12" s="82"/>
      <c r="F12" s="82">
        <v>113834.13</v>
      </c>
    </row>
    <row r="13" spans="1:9" ht="15.95" hidden="1" customHeight="1">
      <c r="A13" s="64" t="s">
        <v>136</v>
      </c>
      <c r="B13" s="93">
        <f t="shared" si="0"/>
        <v>161555.44</v>
      </c>
      <c r="C13" s="94">
        <v>45490.1</v>
      </c>
      <c r="D13" s="94"/>
      <c r="E13" s="82"/>
      <c r="F13" s="95">
        <v>116065.34</v>
      </c>
      <c r="G13" s="56"/>
    </row>
    <row r="14" spans="1:9" ht="15.95" hidden="1" customHeight="1">
      <c r="A14" s="64" t="s">
        <v>137</v>
      </c>
      <c r="B14" s="93">
        <f t="shared" si="0"/>
        <v>170557.39</v>
      </c>
      <c r="C14" s="94">
        <v>51285</v>
      </c>
      <c r="D14" s="94"/>
      <c r="E14" s="82"/>
      <c r="F14" s="95">
        <v>119272.39</v>
      </c>
      <c r="I14" s="96"/>
    </row>
    <row r="15" spans="1:9" ht="15.95" hidden="1" customHeight="1">
      <c r="A15" s="64" t="s">
        <v>138</v>
      </c>
      <c r="B15" s="93">
        <f t="shared" si="0"/>
        <v>174813.71</v>
      </c>
      <c r="C15" s="94">
        <v>53581.5</v>
      </c>
      <c r="D15" s="94"/>
      <c r="E15" s="82"/>
      <c r="F15" s="95">
        <v>121232.20999999999</v>
      </c>
      <c r="H15" s="22"/>
      <c r="I15" s="96"/>
    </row>
    <row r="16" spans="1:9" ht="15.95" hidden="1" customHeight="1">
      <c r="A16" s="64" t="s">
        <v>139</v>
      </c>
      <c r="B16" s="93">
        <f t="shared" si="0"/>
        <v>175420.52000000002</v>
      </c>
      <c r="C16" s="94">
        <v>52411.3</v>
      </c>
      <c r="D16" s="94"/>
      <c r="E16" s="82"/>
      <c r="F16" s="95">
        <v>123009.22</v>
      </c>
      <c r="H16" s="22"/>
      <c r="I16" s="96"/>
    </row>
    <row r="17" spans="1:9" ht="15.75" hidden="1" customHeight="1">
      <c r="A17" s="64" t="s">
        <v>140</v>
      </c>
      <c r="B17" s="93">
        <f t="shared" si="0"/>
        <v>178116.02000000002</v>
      </c>
      <c r="C17" s="24">
        <v>53227.72</v>
      </c>
      <c r="D17" s="24"/>
      <c r="E17" s="17"/>
      <c r="F17" s="15">
        <v>124888.3</v>
      </c>
      <c r="H17" s="22"/>
      <c r="I17" s="96"/>
    </row>
    <row r="18" spans="1:9" ht="15.95" customHeight="1">
      <c r="A18" s="64" t="s">
        <v>141</v>
      </c>
      <c r="B18" s="93">
        <f t="shared" si="0"/>
        <v>185349.4</v>
      </c>
      <c r="C18" s="24">
        <f>55320.45-0.01</f>
        <v>55320.439999999995</v>
      </c>
      <c r="D18" s="24"/>
      <c r="E18" s="17"/>
      <c r="F18" s="15">
        <v>130028.96</v>
      </c>
      <c r="H18" s="22"/>
      <c r="I18" s="96"/>
    </row>
    <row r="19" spans="1:9" ht="15.95" customHeight="1">
      <c r="A19" s="64" t="s">
        <v>142</v>
      </c>
      <c r="B19" s="93">
        <f t="shared" si="0"/>
        <v>187024.85</v>
      </c>
      <c r="C19" s="24">
        <v>57008.08</v>
      </c>
      <c r="D19" s="24"/>
      <c r="E19" s="17"/>
      <c r="F19" s="15">
        <v>130016.77</v>
      </c>
      <c r="H19" s="22"/>
      <c r="I19" s="96"/>
    </row>
    <row r="20" spans="1:9" ht="15.95" customHeight="1">
      <c r="A20" s="64" t="s">
        <v>327</v>
      </c>
      <c r="B20" s="93">
        <f>C20+E20+F20</f>
        <v>190766.53</v>
      </c>
      <c r="C20" s="24">
        <f>52507.05-0.01</f>
        <v>52507.040000000001</v>
      </c>
      <c r="D20" s="24"/>
      <c r="E20" s="17"/>
      <c r="F20" s="15">
        <v>138259.49</v>
      </c>
      <c r="H20" s="22"/>
      <c r="I20" s="96"/>
    </row>
    <row r="21" spans="1:9" ht="15.95" customHeight="1">
      <c r="A21" s="64" t="s">
        <v>335</v>
      </c>
      <c r="B21" s="93">
        <f>C21+E21+F21</f>
        <v>200196.84999999998</v>
      </c>
      <c r="C21" s="24">
        <v>59998.55</v>
      </c>
      <c r="D21" s="24"/>
      <c r="E21" s="17"/>
      <c r="F21" s="15">
        <v>140198.29999999999</v>
      </c>
      <c r="H21" s="22"/>
      <c r="I21" s="96"/>
    </row>
    <row r="22" spans="1:9" ht="15.95" customHeight="1">
      <c r="A22" s="64" t="s">
        <v>344</v>
      </c>
      <c r="B22" s="93">
        <f>C22+E22+F22</f>
        <v>0</v>
      </c>
      <c r="C22" s="24"/>
      <c r="D22" s="24"/>
      <c r="E22" s="17"/>
      <c r="F22" s="15"/>
      <c r="H22" s="22"/>
      <c r="I22" s="96"/>
    </row>
    <row r="23" spans="1:9" ht="15.95" customHeight="1">
      <c r="A23" s="64"/>
      <c r="B23" s="3"/>
      <c r="C23" s="3"/>
      <c r="D23" s="3"/>
      <c r="E23" s="3"/>
      <c r="F23" s="59"/>
      <c r="I23" s="36"/>
    </row>
    <row r="24" spans="1:9" ht="15.95" customHeight="1">
      <c r="A24" s="3"/>
      <c r="B24" s="393" t="s">
        <v>165</v>
      </c>
      <c r="C24" s="393"/>
      <c r="D24" s="393"/>
      <c r="E24" s="393"/>
      <c r="F24" s="393"/>
    </row>
    <row r="25" spans="1:9" ht="15.75" customHeight="1">
      <c r="A25" s="3"/>
      <c r="B25" s="390" t="s">
        <v>166</v>
      </c>
      <c r="C25" s="390"/>
      <c r="D25" s="390"/>
      <c r="E25" s="390"/>
      <c r="F25" s="390"/>
    </row>
    <row r="26" spans="1:9" ht="15.95" hidden="1" customHeight="1">
      <c r="A26" s="3"/>
      <c r="B26" s="3"/>
      <c r="C26" s="3"/>
      <c r="D26" s="3"/>
      <c r="E26" s="3"/>
      <c r="F26" s="59"/>
    </row>
    <row r="27" spans="1:9" ht="15.95" hidden="1" customHeight="1">
      <c r="A27" s="64" t="s">
        <v>136</v>
      </c>
      <c r="B27" s="18">
        <f>B13/B12*100</f>
        <v>99.797576189686964</v>
      </c>
      <c r="C27" s="18">
        <f t="shared" ref="C27:F27" si="1">C13/C12*100</f>
        <v>94.674394888551276</v>
      </c>
      <c r="D27" s="18"/>
      <c r="E27" s="18"/>
      <c r="F27" s="18">
        <f t="shared" si="1"/>
        <v>101.96005363242114</v>
      </c>
    </row>
    <row r="28" spans="1:9" ht="15.95" hidden="1" customHeight="1">
      <c r="A28" s="64" t="s">
        <v>137</v>
      </c>
      <c r="B28" s="18">
        <f t="shared" ref="B28:F36" si="2">B14/B13*100</f>
        <v>105.57205006529028</v>
      </c>
      <c r="C28" s="18">
        <f t="shared" si="2"/>
        <v>112.73881569836075</v>
      </c>
      <c r="D28" s="18"/>
      <c r="E28" s="18"/>
      <c r="F28" s="18">
        <f t="shared" si="2"/>
        <v>102.76314186474617</v>
      </c>
    </row>
    <row r="29" spans="1:9" ht="15.95" hidden="1" customHeight="1">
      <c r="A29" s="64" t="s">
        <v>138</v>
      </c>
      <c r="B29" s="18">
        <f t="shared" si="2"/>
        <v>102.49553537375307</v>
      </c>
      <c r="C29" s="18">
        <f t="shared" si="2"/>
        <v>104.47791751974262</v>
      </c>
      <c r="D29" s="18"/>
      <c r="E29" s="18"/>
      <c r="F29" s="18">
        <f t="shared" si="2"/>
        <v>101.64314641468992</v>
      </c>
    </row>
    <row r="30" spans="1:9" ht="15.95" hidden="1" customHeight="1">
      <c r="A30" s="64" t="s">
        <v>139</v>
      </c>
      <c r="B30" s="18">
        <f t="shared" si="2"/>
        <v>100.3471180835874</v>
      </c>
      <c r="C30" s="18">
        <f t="shared" si="2"/>
        <v>97.81603725166336</v>
      </c>
      <c r="D30" s="18"/>
      <c r="E30" s="18"/>
      <c r="F30" s="18">
        <f t="shared" si="2"/>
        <v>101.46579032090565</v>
      </c>
    </row>
    <row r="31" spans="1:9" ht="15.75" hidden="1" customHeight="1">
      <c r="A31" s="64" t="s">
        <v>140</v>
      </c>
      <c r="B31" s="18">
        <f t="shared" si="2"/>
        <v>101.53659332442977</v>
      </c>
      <c r="C31" s="18">
        <f t="shared" si="2"/>
        <v>101.55771751511602</v>
      </c>
      <c r="D31" s="18"/>
      <c r="E31" s="18"/>
      <c r="F31" s="18">
        <f t="shared" si="2"/>
        <v>101.52759280970972</v>
      </c>
    </row>
    <row r="32" spans="1:9" ht="15.95" customHeight="1">
      <c r="A32" s="64" t="s">
        <v>141</v>
      </c>
      <c r="B32" s="18">
        <f t="shared" si="2"/>
        <v>104.06104964618004</v>
      </c>
      <c r="C32" s="18">
        <f t="shared" si="2"/>
        <v>103.93163562143934</v>
      </c>
      <c r="D32" s="18"/>
      <c r="E32" s="18"/>
      <c r="F32" s="18">
        <f t="shared" si="2"/>
        <v>104.11620624189777</v>
      </c>
    </row>
    <row r="33" spans="1:6" ht="15.95" customHeight="1">
      <c r="A33" s="64" t="s">
        <v>142</v>
      </c>
      <c r="B33" s="18">
        <f t="shared" si="2"/>
        <v>100.9039414209056</v>
      </c>
      <c r="C33" s="18">
        <f t="shared" si="2"/>
        <v>103.05066264838096</v>
      </c>
      <c r="D33" s="18"/>
      <c r="E33" s="18"/>
      <c r="F33" s="18">
        <f t="shared" si="2"/>
        <v>99.99062516534778</v>
      </c>
    </row>
    <row r="34" spans="1:6" ht="15.95" customHeight="1">
      <c r="A34" s="64" t="s">
        <v>327</v>
      </c>
      <c r="B34" s="18">
        <f t="shared" si="2"/>
        <v>102.00063253626456</v>
      </c>
      <c r="C34" s="18">
        <f t="shared" si="2"/>
        <v>92.104557810050778</v>
      </c>
      <c r="D34" s="18"/>
      <c r="E34" s="18"/>
      <c r="F34" s="18">
        <f t="shared" si="2"/>
        <v>106.33973602020723</v>
      </c>
    </row>
    <row r="35" spans="1:6" ht="15.95" customHeight="1">
      <c r="A35" s="64" t="s">
        <v>335</v>
      </c>
      <c r="B35" s="18">
        <f>B21/B20*100</f>
        <v>104.94338288797304</v>
      </c>
      <c r="C35" s="18">
        <f>C21/C20*100</f>
        <v>114.26762963594976</v>
      </c>
      <c r="D35" s="18"/>
      <c r="E35" s="18"/>
      <c r="F35" s="18">
        <f t="shared" si="2"/>
        <v>101.4022979543755</v>
      </c>
    </row>
    <row r="36" spans="1:6" ht="15.95" customHeight="1">
      <c r="A36" s="64" t="s">
        <v>344</v>
      </c>
      <c r="B36" s="18">
        <f>B22/B21*100</f>
        <v>0</v>
      </c>
      <c r="C36" s="18">
        <f>C22/C21*100</f>
        <v>0</v>
      </c>
      <c r="D36" s="18"/>
      <c r="E36" s="18"/>
      <c r="F36" s="18">
        <f t="shared" si="2"/>
        <v>0</v>
      </c>
    </row>
    <row r="37" spans="1:6" ht="15.95" customHeight="1">
      <c r="A37" s="68"/>
      <c r="B37" s="4"/>
      <c r="C37" s="4"/>
      <c r="D37" s="4"/>
      <c r="E37" s="4"/>
      <c r="F37" s="69"/>
    </row>
    <row r="38" spans="1:6" ht="20.100000000000001" hidden="1" customHeight="1">
      <c r="A38" s="12" t="s">
        <v>189</v>
      </c>
    </row>
    <row r="39" spans="1:6" ht="20.100000000000001" hidden="1" customHeight="1">
      <c r="A39" s="1" t="s">
        <v>190</v>
      </c>
    </row>
    <row r="40" spans="1:6" ht="20.100000000000001" customHeight="1"/>
    <row r="41" spans="1:6" ht="20.100000000000001" customHeight="1"/>
    <row r="42" spans="1:6" ht="20.100000000000001" customHeight="1"/>
    <row r="43" spans="1:6" ht="20.100000000000001" customHeight="1"/>
    <row r="44" spans="1:6" ht="20.100000000000001" customHeight="1"/>
    <row r="45" spans="1:6" ht="20.100000000000001" customHeight="1"/>
    <row r="46" spans="1:6" ht="20.100000000000001" customHeight="1"/>
    <row r="47" spans="1:6" ht="20.100000000000001" customHeight="1"/>
    <row r="48" spans="1:6"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sheetData>
  <mergeCells count="4">
    <mergeCell ref="C5:F5"/>
    <mergeCell ref="B9:F9"/>
    <mergeCell ref="B24:F24"/>
    <mergeCell ref="B25:F25"/>
  </mergeCells>
  <phoneticPr fontId="153" type="noConversion"/>
  <pageMargins left="0.74803149606299213" right="0.51181102362204722" top="0.62992125984251968" bottom="0.62992125984251968" header="0.51181102362204722" footer="0.23622047244094491"/>
  <pageSetup orientation="portrait" r:id="rId1"/>
  <headerFooter alignWithMargins="0">
    <oddFooter>&amp;C&amp;11&amp;P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2" tint="-0.89999084444715716"/>
  </sheetPr>
  <dimension ref="A1:O92"/>
  <sheetViews>
    <sheetView workbookViewId="0">
      <selection activeCell="C7" sqref="C7"/>
    </sheetView>
  </sheetViews>
  <sheetFormatPr defaultRowHeight="12.75"/>
  <cols>
    <col min="1" max="1" width="20" customWidth="1"/>
    <col min="2" max="2" width="13.140625" customWidth="1"/>
    <col min="3" max="3" width="13.28515625" customWidth="1"/>
    <col min="4" max="4" width="10.28515625" customWidth="1"/>
    <col min="5" max="6" width="11.85546875" customWidth="1"/>
    <col min="7" max="7" width="11.42578125" customWidth="1"/>
    <col min="10" max="13" width="10.5703125" customWidth="1"/>
  </cols>
  <sheetData>
    <row r="1" spans="1:15" s="9" customFormat="1" ht="20.100000000000001" customHeight="1">
      <c r="A1" s="83" t="s">
        <v>450</v>
      </c>
    </row>
    <row r="2" spans="1:15" s="84" customFormat="1" ht="20.100000000000001" customHeight="1">
      <c r="A2" s="31" t="s">
        <v>15</v>
      </c>
      <c r="B2" s="9"/>
      <c r="C2" s="9"/>
      <c r="D2" s="9"/>
      <c r="E2" s="9"/>
      <c r="F2" s="9"/>
    </row>
    <row r="3" spans="1:15" ht="20.100000000000001" customHeight="1">
      <c r="A3" s="10"/>
      <c r="B3" s="9"/>
      <c r="C3" s="9"/>
      <c r="D3" s="9"/>
      <c r="E3" s="9"/>
      <c r="F3" s="9"/>
    </row>
    <row r="4" spans="1:15" ht="20.25" customHeight="1">
      <c r="A4" s="4"/>
      <c r="B4" s="4"/>
      <c r="C4" s="4"/>
      <c r="D4" s="4"/>
      <c r="E4" s="4"/>
      <c r="F4" s="4"/>
      <c r="G4" s="5"/>
    </row>
    <row r="5" spans="1:15" s="3" customFormat="1" ht="15.95" customHeight="1">
      <c r="B5" s="248" t="s">
        <v>143</v>
      </c>
      <c r="C5" s="389" t="s">
        <v>174</v>
      </c>
      <c r="D5" s="389"/>
      <c r="E5" s="389"/>
      <c r="F5" s="389"/>
      <c r="G5" s="4"/>
    </row>
    <row r="6" spans="1:15" s="3" customFormat="1" ht="15.95" customHeight="1">
      <c r="B6" s="248" t="s">
        <v>145</v>
      </c>
      <c r="C6" s="77" t="s">
        <v>175</v>
      </c>
      <c r="D6" s="77" t="s">
        <v>176</v>
      </c>
      <c r="E6" s="77" t="s">
        <v>443</v>
      </c>
      <c r="F6" s="391" t="s">
        <v>177</v>
      </c>
      <c r="G6" s="391"/>
    </row>
    <row r="7" spans="1:15" s="3" customFormat="1" ht="27.75" customHeight="1">
      <c r="B7" s="78" t="s">
        <v>147</v>
      </c>
      <c r="C7" s="363" t="s">
        <v>178</v>
      </c>
      <c r="D7" s="363" t="s">
        <v>180</v>
      </c>
      <c r="E7" s="363" t="s">
        <v>444</v>
      </c>
      <c r="F7" s="392" t="s">
        <v>179</v>
      </c>
      <c r="G7" s="392"/>
    </row>
    <row r="8" spans="1:15" s="3" customFormat="1" ht="15.95" customHeight="1">
      <c r="B8" s="60"/>
      <c r="C8" s="78"/>
      <c r="D8" s="78"/>
      <c r="E8" s="78"/>
      <c r="F8" s="85" t="s">
        <v>183</v>
      </c>
      <c r="G8" s="86" t="s">
        <v>184</v>
      </c>
    </row>
    <row r="9" spans="1:15" ht="20.100000000000001" customHeight="1">
      <c r="A9" s="3"/>
      <c r="B9" s="79"/>
      <c r="C9" s="249"/>
      <c r="D9" s="249"/>
      <c r="E9" s="249"/>
      <c r="F9" s="87" t="s">
        <v>185</v>
      </c>
      <c r="G9" s="247" t="s">
        <v>186</v>
      </c>
    </row>
    <row r="10" spans="1:15" ht="20.100000000000001" customHeight="1">
      <c r="A10" s="3"/>
      <c r="B10" s="390" t="s">
        <v>192</v>
      </c>
      <c r="C10" s="390"/>
      <c r="D10" s="390"/>
      <c r="E10" s="390"/>
      <c r="F10" s="390"/>
      <c r="G10" s="390"/>
    </row>
    <row r="11" spans="1:15" ht="15.95" hidden="1" customHeight="1">
      <c r="A11" s="64"/>
      <c r="B11" s="3"/>
      <c r="C11" s="3"/>
      <c r="D11" s="3"/>
      <c r="E11" s="3"/>
      <c r="F11" s="59"/>
    </row>
    <row r="12" spans="1:15" ht="15.95" hidden="1" customHeight="1">
      <c r="A12" s="63">
        <v>2011</v>
      </c>
      <c r="B12" s="92">
        <f>C12+E12+F12</f>
        <v>122.18677</v>
      </c>
      <c r="C12" s="92">
        <v>46.655999999999999</v>
      </c>
      <c r="D12" s="92"/>
      <c r="E12" s="92"/>
      <c r="F12" s="92">
        <v>75.530770000000004</v>
      </c>
    </row>
    <row r="13" spans="1:15" hidden="1">
      <c r="A13" s="63" t="s">
        <v>164</v>
      </c>
      <c r="B13" s="93">
        <f>C13+F13+G13</f>
        <v>161883.13</v>
      </c>
      <c r="C13" s="94">
        <v>48049</v>
      </c>
      <c r="D13" s="94"/>
      <c r="E13" s="82"/>
      <c r="F13" s="82">
        <v>80146.600000000006</v>
      </c>
      <c r="G13" s="19">
        <v>33687.53</v>
      </c>
    </row>
    <row r="14" spans="1:15" ht="15.95" hidden="1" customHeight="1">
      <c r="A14" s="64" t="s">
        <v>136</v>
      </c>
      <c r="B14" s="93">
        <f t="shared" ref="B14:B20" si="0">C14+F14+G14</f>
        <v>161555.44</v>
      </c>
      <c r="C14" s="94">
        <v>45490.1</v>
      </c>
      <c r="D14" s="94"/>
      <c r="E14" s="82"/>
      <c r="F14" s="82">
        <v>82060.899999999994</v>
      </c>
      <c r="G14" s="15">
        <v>34004.44</v>
      </c>
    </row>
    <row r="15" spans="1:15" ht="15.95" hidden="1" customHeight="1">
      <c r="A15" s="64" t="s">
        <v>137</v>
      </c>
      <c r="B15" s="93">
        <f t="shared" si="0"/>
        <v>170557.39</v>
      </c>
      <c r="C15" s="94">
        <v>51285</v>
      </c>
      <c r="D15" s="94"/>
      <c r="E15" s="82"/>
      <c r="F15" s="82">
        <v>85254</v>
      </c>
      <c r="G15" s="19">
        <v>34018.39</v>
      </c>
      <c r="I15" s="96"/>
      <c r="L15" s="36"/>
      <c r="N15" s="19"/>
      <c r="O15" s="36"/>
    </row>
    <row r="16" spans="1:15" ht="15.95" hidden="1" customHeight="1">
      <c r="A16" s="64" t="s">
        <v>138</v>
      </c>
      <c r="B16" s="93">
        <f t="shared" si="0"/>
        <v>174813.71000000002</v>
      </c>
      <c r="C16" s="94">
        <v>53581.5</v>
      </c>
      <c r="D16" s="94"/>
      <c r="E16" s="82"/>
      <c r="F16" s="82">
        <v>87117.2</v>
      </c>
      <c r="G16" s="19">
        <v>34115.01</v>
      </c>
      <c r="I16" s="96"/>
      <c r="L16" s="36"/>
      <c r="N16" s="19"/>
      <c r="O16" s="36"/>
    </row>
    <row r="17" spans="1:15" ht="15.95" hidden="1" customHeight="1">
      <c r="A17" s="64" t="s">
        <v>139</v>
      </c>
      <c r="B17" s="93">
        <f t="shared" si="0"/>
        <v>175420.52</v>
      </c>
      <c r="C17" s="94">
        <v>52411.3</v>
      </c>
      <c r="D17" s="94"/>
      <c r="E17" s="82"/>
      <c r="F17" s="82">
        <v>88534.2</v>
      </c>
      <c r="G17" s="19">
        <v>34475.019999999997</v>
      </c>
      <c r="I17" s="96"/>
      <c r="L17" s="36"/>
      <c r="N17" s="19"/>
      <c r="O17" s="36"/>
    </row>
    <row r="18" spans="1:15" ht="15.75" hidden="1" customHeight="1">
      <c r="A18" s="64" t="s">
        <v>140</v>
      </c>
      <c r="B18" s="93">
        <f t="shared" si="0"/>
        <v>178116.02</v>
      </c>
      <c r="C18" s="24">
        <v>53227.72</v>
      </c>
      <c r="D18" s="24"/>
      <c r="E18" s="17"/>
      <c r="F18" s="15">
        <v>90953.06</v>
      </c>
      <c r="G18" s="15">
        <v>33935.24</v>
      </c>
      <c r="H18" s="19"/>
      <c r="I18" s="96"/>
      <c r="L18" s="36"/>
      <c r="N18" s="19"/>
      <c r="O18" s="36"/>
    </row>
    <row r="19" spans="1:15" ht="15.95" customHeight="1">
      <c r="A19" s="64" t="s">
        <v>141</v>
      </c>
      <c r="B19" s="93">
        <f t="shared" si="0"/>
        <v>185349.41</v>
      </c>
      <c r="C19" s="24">
        <v>55320.45</v>
      </c>
      <c r="D19" s="24"/>
      <c r="E19" s="17"/>
      <c r="F19" s="15">
        <v>95649.44</v>
      </c>
      <c r="G19" s="15">
        <v>34379.519999999997</v>
      </c>
      <c r="H19" s="19"/>
      <c r="I19" s="96"/>
      <c r="L19" s="36"/>
      <c r="N19" s="19"/>
      <c r="O19" s="36"/>
    </row>
    <row r="20" spans="1:15" ht="15.95" customHeight="1">
      <c r="A20" s="64" t="s">
        <v>142</v>
      </c>
      <c r="B20" s="93">
        <f t="shared" si="0"/>
        <v>187024.84999999998</v>
      </c>
      <c r="C20" s="24">
        <v>57008.08</v>
      </c>
      <c r="D20" s="24"/>
      <c r="E20" s="17"/>
      <c r="F20" s="15">
        <v>99896.15</v>
      </c>
      <c r="G20" s="15">
        <v>30120.62</v>
      </c>
      <c r="H20" s="19"/>
      <c r="I20" s="96"/>
      <c r="L20" s="36"/>
      <c r="N20" s="19"/>
      <c r="O20" s="36"/>
    </row>
    <row r="21" spans="1:15" ht="15.95" customHeight="1">
      <c r="A21" s="64" t="s">
        <v>327</v>
      </c>
      <c r="B21" s="93">
        <f>C21+F21+G21</f>
        <v>190766.53</v>
      </c>
      <c r="C21" s="24">
        <f>52507.05-0.01</f>
        <v>52507.040000000001</v>
      </c>
      <c r="D21" s="24"/>
      <c r="E21" s="17"/>
      <c r="F21" s="15">
        <v>103595.25</v>
      </c>
      <c r="G21" s="15">
        <v>34664.239999999998</v>
      </c>
      <c r="H21" s="19"/>
      <c r="I21" s="96"/>
      <c r="L21" s="36"/>
      <c r="N21" s="19"/>
      <c r="O21" s="36"/>
    </row>
    <row r="22" spans="1:15" ht="15.95" customHeight="1">
      <c r="A22" s="64" t="s">
        <v>335</v>
      </c>
      <c r="B22" s="93">
        <f>C22+F22+G22+0.01</f>
        <v>200196.85</v>
      </c>
      <c r="C22" s="24">
        <v>59998.55</v>
      </c>
      <c r="D22" s="24"/>
      <c r="E22" s="17"/>
      <c r="F22" s="15">
        <v>105063.05</v>
      </c>
      <c r="G22" s="15">
        <f>35135.25-0.01</f>
        <v>35135.24</v>
      </c>
      <c r="H22" s="19"/>
      <c r="I22" s="96"/>
      <c r="L22" s="36"/>
      <c r="N22" s="19"/>
      <c r="O22" s="36"/>
    </row>
    <row r="23" spans="1:15" ht="15.95" customHeight="1">
      <c r="A23" s="64" t="s">
        <v>344</v>
      </c>
      <c r="B23" s="93">
        <f>C23+F23+G23+0.01</f>
        <v>0.01</v>
      </c>
      <c r="C23" s="24"/>
      <c r="D23" s="24"/>
      <c r="E23" s="17"/>
      <c r="F23" s="15"/>
      <c r="G23" s="15"/>
      <c r="H23" s="19"/>
      <c r="I23" s="96"/>
      <c r="L23" s="36"/>
      <c r="N23" s="19"/>
      <c r="O23" s="36"/>
    </row>
    <row r="24" spans="1:15" ht="15.95" customHeight="1">
      <c r="A24" s="64"/>
      <c r="B24" s="3"/>
      <c r="C24" s="3"/>
      <c r="D24" s="3"/>
      <c r="E24" s="3"/>
      <c r="F24" s="59"/>
    </row>
    <row r="25" spans="1:15" ht="15.95" customHeight="1">
      <c r="A25" s="3"/>
      <c r="B25" s="393" t="s">
        <v>165</v>
      </c>
      <c r="C25" s="393"/>
      <c r="D25" s="393"/>
      <c r="E25" s="393"/>
      <c r="F25" s="393"/>
      <c r="G25" s="393"/>
    </row>
    <row r="26" spans="1:15" ht="15.95" customHeight="1">
      <c r="A26" s="3"/>
      <c r="B26" s="390" t="s">
        <v>166</v>
      </c>
      <c r="C26" s="390"/>
      <c r="D26" s="390"/>
      <c r="E26" s="390"/>
      <c r="F26" s="390"/>
      <c r="G26" s="390"/>
    </row>
    <row r="27" spans="1:15" ht="15.95" hidden="1" customHeight="1">
      <c r="A27" s="3"/>
      <c r="B27" s="3"/>
      <c r="C27" s="3"/>
      <c r="D27" s="3"/>
      <c r="E27" s="3"/>
      <c r="F27" s="59"/>
    </row>
    <row r="28" spans="1:15" ht="15.95" hidden="1" customHeight="1">
      <c r="A28" s="64" t="s">
        <v>136</v>
      </c>
      <c r="B28" s="18">
        <f>B14/B13*100</f>
        <v>99.797576189686964</v>
      </c>
      <c r="C28" s="18">
        <f t="shared" ref="C28:F28" si="1">C14/C13*100</f>
        <v>94.674394888551276</v>
      </c>
      <c r="D28" s="18"/>
      <c r="E28" s="18"/>
      <c r="F28" s="18">
        <f t="shared" si="1"/>
        <v>102.38849807727337</v>
      </c>
      <c r="G28" s="26">
        <v>100.94073385611829</v>
      </c>
    </row>
    <row r="29" spans="1:15" ht="15.95" hidden="1" customHeight="1">
      <c r="A29" s="64" t="s">
        <v>137</v>
      </c>
      <c r="B29" s="18">
        <f t="shared" ref="B29:F35" si="2">B15/B14*100</f>
        <v>105.57205006529028</v>
      </c>
      <c r="C29" s="18">
        <f t="shared" si="2"/>
        <v>112.73881569836075</v>
      </c>
      <c r="D29" s="18"/>
      <c r="E29" s="18"/>
      <c r="F29" s="18">
        <f t="shared" si="2"/>
        <v>103.89113451107654</v>
      </c>
      <c r="G29" s="26">
        <v>100.04102405450581</v>
      </c>
    </row>
    <row r="30" spans="1:15" ht="15.95" hidden="1" customHeight="1">
      <c r="A30" s="64" t="s">
        <v>138</v>
      </c>
      <c r="B30" s="18">
        <f t="shared" si="2"/>
        <v>102.49553537375309</v>
      </c>
      <c r="C30" s="18">
        <f t="shared" si="2"/>
        <v>104.47791751974262</v>
      </c>
      <c r="D30" s="18"/>
      <c r="E30" s="18"/>
      <c r="F30" s="18">
        <f t="shared" si="2"/>
        <v>102.18546930349308</v>
      </c>
      <c r="G30" s="26">
        <f>G16/G15*100</f>
        <v>100.28402284764213</v>
      </c>
    </row>
    <row r="31" spans="1:15" ht="15.95" hidden="1" customHeight="1">
      <c r="A31" s="64" t="s">
        <v>139</v>
      </c>
      <c r="B31" s="18">
        <f t="shared" si="2"/>
        <v>100.34711808358736</v>
      </c>
      <c r="C31" s="18">
        <f t="shared" si="2"/>
        <v>97.81603725166336</v>
      </c>
      <c r="D31" s="18"/>
      <c r="E31" s="18"/>
      <c r="F31" s="18">
        <f>F17/F16*100</f>
        <v>101.62654447112625</v>
      </c>
      <c r="G31" s="26">
        <f t="shared" ref="G31:G33" si="3">G17/G16*100</f>
        <v>101.05528329025843</v>
      </c>
    </row>
    <row r="32" spans="1:15" ht="15.75" hidden="1" customHeight="1">
      <c r="A32" s="64" t="s">
        <v>140</v>
      </c>
      <c r="B32" s="18">
        <f t="shared" si="2"/>
        <v>101.53659332442977</v>
      </c>
      <c r="C32" s="18">
        <f t="shared" si="2"/>
        <v>101.55771751511602</v>
      </c>
      <c r="D32" s="18"/>
      <c r="E32" s="18"/>
      <c r="F32" s="18">
        <f t="shared" si="2"/>
        <v>102.73211933919322</v>
      </c>
      <c r="G32" s="26">
        <f t="shared" si="3"/>
        <v>98.43428662260385</v>
      </c>
    </row>
    <row r="33" spans="1:7" ht="15.95" customHeight="1">
      <c r="A33" s="64" t="s">
        <v>141</v>
      </c>
      <c r="B33" s="18">
        <f t="shared" si="2"/>
        <v>104.06105526049821</v>
      </c>
      <c r="C33" s="18">
        <f t="shared" si="2"/>
        <v>103.93165440864271</v>
      </c>
      <c r="D33" s="18"/>
      <c r="E33" s="18"/>
      <c r="F33" s="18">
        <f t="shared" si="2"/>
        <v>105.163520611621</v>
      </c>
      <c r="G33" s="26">
        <f t="shared" si="3"/>
        <v>101.3091995223844</v>
      </c>
    </row>
    <row r="34" spans="1:7" ht="15.95" customHeight="1">
      <c r="A34" s="64" t="s">
        <v>142</v>
      </c>
      <c r="B34" s="18">
        <f t="shared" si="2"/>
        <v>100.90393597692055</v>
      </c>
      <c r="C34" s="18">
        <f t="shared" si="2"/>
        <v>103.05064402043007</v>
      </c>
      <c r="D34" s="18"/>
      <c r="E34" s="18"/>
      <c r="F34" s="18">
        <f t="shared" si="2"/>
        <v>104.43986917226069</v>
      </c>
      <c r="G34" s="26">
        <f>G20/G19*100</f>
        <v>87.61210162329202</v>
      </c>
    </row>
    <row r="35" spans="1:7" ht="15.95" customHeight="1">
      <c r="A35" s="64" t="s">
        <v>327</v>
      </c>
      <c r="B35" s="18">
        <f t="shared" ref="B35:C37" si="4">B21/B20*100</f>
        <v>102.00063253626456</v>
      </c>
      <c r="C35" s="18">
        <f t="shared" si="4"/>
        <v>92.104557810050778</v>
      </c>
      <c r="D35" s="18"/>
      <c r="E35" s="18"/>
      <c r="F35" s="18">
        <f t="shared" si="2"/>
        <v>103.70294550891101</v>
      </c>
      <c r="G35" s="26">
        <f>G21/G20*100</f>
        <v>115.08474925150942</v>
      </c>
    </row>
    <row r="36" spans="1:7" ht="15.95" customHeight="1">
      <c r="A36" s="64" t="s">
        <v>335</v>
      </c>
      <c r="B36" s="18">
        <f t="shared" si="4"/>
        <v>104.94338288797307</v>
      </c>
      <c r="C36" s="18">
        <f t="shared" si="4"/>
        <v>114.26762963594976</v>
      </c>
      <c r="D36" s="18"/>
      <c r="E36" s="18"/>
      <c r="F36" s="18">
        <f>F22/F21*100</f>
        <v>101.41686032902089</v>
      </c>
      <c r="G36" s="26">
        <f>G22/G21*100</f>
        <v>101.35874895858095</v>
      </c>
    </row>
    <row r="37" spans="1:7" ht="15.95" customHeight="1">
      <c r="A37" s="64" t="s">
        <v>344</v>
      </c>
      <c r="B37" s="18">
        <f t="shared" si="4"/>
        <v>4.9950835889775489E-6</v>
      </c>
      <c r="C37" s="18">
        <f t="shared" si="4"/>
        <v>0</v>
      </c>
      <c r="D37" s="18"/>
      <c r="E37" s="18"/>
      <c r="F37" s="18">
        <f>F23/F22*100</f>
        <v>0</v>
      </c>
      <c r="G37" s="26">
        <f>G23/G22*100</f>
        <v>0</v>
      </c>
    </row>
    <row r="38" spans="1:7" ht="15.95" customHeight="1">
      <c r="A38" s="68"/>
      <c r="B38" s="4"/>
      <c r="C38" s="4"/>
      <c r="D38" s="4"/>
      <c r="E38" s="4"/>
      <c r="F38" s="69"/>
      <c r="G38" s="5"/>
    </row>
    <row r="39" spans="1:7" ht="20.100000000000001" hidden="1" customHeight="1">
      <c r="A39" s="12" t="s">
        <v>189</v>
      </c>
    </row>
    <row r="40" spans="1:7" ht="20.100000000000001" hidden="1" customHeight="1">
      <c r="A40" s="1" t="s">
        <v>190</v>
      </c>
    </row>
    <row r="41" spans="1:7" ht="20.100000000000001" customHeight="1"/>
    <row r="42" spans="1:7" ht="20.100000000000001" customHeight="1"/>
    <row r="43" spans="1:7" ht="20.100000000000001" customHeight="1"/>
    <row r="44" spans="1:7" ht="20.100000000000001" customHeight="1"/>
    <row r="45" spans="1:7" ht="20.100000000000001" customHeight="1"/>
    <row r="46" spans="1:7" ht="20.100000000000001" customHeight="1"/>
    <row r="47" spans="1:7" ht="20.100000000000001" customHeight="1"/>
    <row r="48" spans="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sheetData>
  <mergeCells count="6">
    <mergeCell ref="B26:G26"/>
    <mergeCell ref="C5:F5"/>
    <mergeCell ref="F6:G6"/>
    <mergeCell ref="F7:G7"/>
    <mergeCell ref="B10:G10"/>
    <mergeCell ref="B25:G25"/>
  </mergeCells>
  <phoneticPr fontId="153" type="noConversion"/>
  <pageMargins left="0.7" right="0.49"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2" tint="-0.89999084444715716"/>
  </sheetPr>
  <dimension ref="A1:S124"/>
  <sheetViews>
    <sheetView workbookViewId="0">
      <selection activeCell="O16" sqref="O16"/>
    </sheetView>
  </sheetViews>
  <sheetFormatPr defaultRowHeight="15.95" customHeight="1"/>
  <cols>
    <col min="1" max="1" width="39.42578125" style="3" customWidth="1"/>
    <col min="2" max="5" width="10.85546875" style="3" hidden="1" customWidth="1"/>
    <col min="6" max="7" width="10.5703125" style="3" hidden="1" customWidth="1"/>
    <col min="8" max="11" width="10.5703125" style="3" customWidth="1"/>
    <col min="12" max="12" width="10.7109375" style="3" bestFit="1" customWidth="1"/>
    <col min="13" max="16" width="9.5703125" style="3" bestFit="1" customWidth="1"/>
    <col min="17" max="17" width="9.28515625" style="3" bestFit="1" customWidth="1"/>
    <col min="18" max="21" width="9.5703125" style="3" bestFit="1" customWidth="1"/>
    <col min="22" max="16384" width="9.140625" style="3"/>
  </cols>
  <sheetData>
    <row r="1" spans="1:19" ht="20.100000000000001" customHeight="1">
      <c r="A1" s="9" t="s">
        <v>451</v>
      </c>
      <c r="B1" s="9"/>
      <c r="C1" s="9"/>
      <c r="D1" s="9"/>
      <c r="E1" s="9"/>
      <c r="F1" s="2"/>
    </row>
    <row r="2" spans="1:19" ht="20.100000000000001" customHeight="1">
      <c r="A2" s="13" t="s">
        <v>193</v>
      </c>
      <c r="B2" s="9"/>
      <c r="C2" s="9"/>
      <c r="D2" s="9"/>
      <c r="E2" s="9"/>
      <c r="F2" s="2"/>
    </row>
    <row r="3" spans="1:19" ht="20.100000000000001" customHeight="1">
      <c r="A3" s="10"/>
      <c r="B3" s="9"/>
      <c r="C3" s="9"/>
      <c r="D3" s="9"/>
      <c r="E3" s="9"/>
      <c r="F3" s="2"/>
    </row>
    <row r="4" spans="1:19" ht="20.100000000000001" customHeight="1">
      <c r="A4" s="4"/>
      <c r="B4" s="4"/>
      <c r="C4" s="4"/>
      <c r="D4" s="4"/>
      <c r="E4" s="4"/>
      <c r="F4" s="384" t="s">
        <v>273</v>
      </c>
      <c r="G4" s="387"/>
      <c r="H4" s="387"/>
      <c r="I4" s="387"/>
      <c r="J4" s="387"/>
      <c r="K4" s="387"/>
      <c r="L4" s="387"/>
    </row>
    <row r="5" spans="1:19" ht="27.2" customHeight="1">
      <c r="B5" s="97">
        <v>2012</v>
      </c>
      <c r="C5" s="6" t="s">
        <v>136</v>
      </c>
      <c r="D5" s="6" t="s">
        <v>137</v>
      </c>
      <c r="E5" s="6" t="s">
        <v>138</v>
      </c>
      <c r="F5" s="6" t="s">
        <v>139</v>
      </c>
      <c r="G5" s="6" t="s">
        <v>140</v>
      </c>
      <c r="H5" s="6" t="s">
        <v>141</v>
      </c>
      <c r="I5" s="6" t="s">
        <v>142</v>
      </c>
      <c r="J5" s="6" t="s">
        <v>327</v>
      </c>
      <c r="K5" s="6" t="s">
        <v>335</v>
      </c>
      <c r="L5" s="7" t="s">
        <v>345</v>
      </c>
    </row>
    <row r="6" spans="1:19" ht="20.100000000000001" customHeight="1"/>
    <row r="7" spans="1:19" ht="20.100000000000001" customHeight="1">
      <c r="A7" s="2" t="s">
        <v>0</v>
      </c>
      <c r="B7" s="98">
        <f>SUM(B8:B17)</f>
        <v>48231.42</v>
      </c>
      <c r="C7" s="98">
        <f>SUM(C8:C17)</f>
        <v>48998.299999999996</v>
      </c>
      <c r="D7" s="98">
        <f t="shared" ref="D7:E7" si="0">SUM(D8:D17)</f>
        <v>49400.97</v>
      </c>
      <c r="E7" s="98">
        <f t="shared" si="0"/>
        <v>49445.05999999999</v>
      </c>
      <c r="F7" s="99">
        <f t="shared" ref="F7:L7" si="1">SUM(F8:F17)</f>
        <v>50098.18</v>
      </c>
      <c r="G7" s="99">
        <f t="shared" si="1"/>
        <v>50162.579999999994</v>
      </c>
      <c r="H7" s="99">
        <f t="shared" si="1"/>
        <v>51303.3</v>
      </c>
      <c r="I7" s="99">
        <f t="shared" si="1"/>
        <v>51810.68</v>
      </c>
      <c r="J7" s="99">
        <f t="shared" si="1"/>
        <v>52390.89</v>
      </c>
      <c r="K7" s="99">
        <f t="shared" si="1"/>
        <v>53809.794999999998</v>
      </c>
      <c r="L7" s="99">
        <f t="shared" si="1"/>
        <v>0</v>
      </c>
    </row>
    <row r="8" spans="1:19" ht="20.100000000000001" customHeight="1">
      <c r="A8" s="56" t="s">
        <v>3</v>
      </c>
      <c r="B8" s="17">
        <v>1203.03</v>
      </c>
      <c r="C8" s="17">
        <v>1192.42</v>
      </c>
      <c r="D8" s="19">
        <v>1191.48</v>
      </c>
      <c r="E8" s="19">
        <v>1192.45</v>
      </c>
      <c r="F8" s="19">
        <v>1131.1400000000001</v>
      </c>
      <c r="G8" s="17">
        <v>1036.1600000000001</v>
      </c>
      <c r="H8" s="17">
        <v>1029.9100000000001</v>
      </c>
      <c r="I8" s="17">
        <v>1023.1</v>
      </c>
      <c r="J8" s="17">
        <f>3026.13+0.02</f>
        <v>3026.15</v>
      </c>
      <c r="K8" s="17">
        <v>2797.42</v>
      </c>
      <c r="L8" s="102"/>
      <c r="M8" s="102"/>
      <c r="N8" s="102"/>
      <c r="O8" s="102"/>
      <c r="P8" s="102"/>
      <c r="Q8" s="102"/>
      <c r="R8" s="102"/>
      <c r="S8" s="102"/>
    </row>
    <row r="9" spans="1:19" ht="20.100000000000001" customHeight="1">
      <c r="A9" s="56" t="s">
        <v>4</v>
      </c>
      <c r="B9" s="17">
        <v>431.22</v>
      </c>
      <c r="C9" s="17">
        <v>448.35</v>
      </c>
      <c r="D9" s="19">
        <v>434.04</v>
      </c>
      <c r="E9" s="19">
        <v>439.74</v>
      </c>
      <c r="F9" s="19">
        <v>456.94</v>
      </c>
      <c r="G9" s="17">
        <v>477.14</v>
      </c>
      <c r="H9" s="17">
        <v>487.54</v>
      </c>
      <c r="I9" s="17">
        <v>520.34</v>
      </c>
      <c r="J9" s="17">
        <f>562.24+0.01</f>
        <v>562.25</v>
      </c>
      <c r="K9" s="17">
        <v>559.71</v>
      </c>
      <c r="L9" s="103"/>
      <c r="M9" s="103"/>
      <c r="N9" s="103"/>
      <c r="O9" s="103"/>
      <c r="P9" s="103"/>
      <c r="Q9" s="103"/>
      <c r="R9" s="103"/>
      <c r="S9" s="103"/>
    </row>
    <row r="10" spans="1:19" ht="20.100000000000001" customHeight="1">
      <c r="A10" s="56" t="s">
        <v>5</v>
      </c>
      <c r="B10" s="17">
        <v>9028.1</v>
      </c>
      <c r="C10" s="17">
        <v>5094.8</v>
      </c>
      <c r="D10" s="19">
        <v>5382.67</v>
      </c>
      <c r="E10" s="19">
        <v>5014.2</v>
      </c>
      <c r="F10" s="19">
        <v>5342.37</v>
      </c>
      <c r="G10" s="17">
        <v>5076.01</v>
      </c>
      <c r="H10" s="17">
        <v>4682.8599999999997</v>
      </c>
      <c r="I10" s="17">
        <v>4560.6499999999996</v>
      </c>
      <c r="J10" s="17">
        <v>4656.04</v>
      </c>
      <c r="K10" s="17">
        <v>4870.96</v>
      </c>
    </row>
    <row r="11" spans="1:19" ht="20.100000000000001" customHeight="1">
      <c r="A11" s="56" t="s">
        <v>6</v>
      </c>
      <c r="B11" s="17">
        <v>4309.91</v>
      </c>
      <c r="C11" s="17">
        <v>2907.4</v>
      </c>
      <c r="D11" s="19">
        <v>2923.45</v>
      </c>
      <c r="E11" s="19">
        <v>2892.37</v>
      </c>
      <c r="F11" s="19">
        <v>2928.16</v>
      </c>
      <c r="G11" s="17">
        <v>3030.4</v>
      </c>
      <c r="H11" s="17">
        <v>3471.3</v>
      </c>
      <c r="I11" s="17">
        <v>3600.3</v>
      </c>
      <c r="J11" s="17">
        <v>3792</v>
      </c>
      <c r="K11" s="17">
        <v>4094.9</v>
      </c>
    </row>
    <row r="12" spans="1:19" ht="20.100000000000001" customHeight="1">
      <c r="A12" s="56" t="s">
        <v>7</v>
      </c>
      <c r="B12" s="17">
        <v>4072</v>
      </c>
      <c r="C12" s="17">
        <v>4086</v>
      </c>
      <c r="D12" s="19">
        <v>4013</v>
      </c>
      <c r="E12" s="19">
        <v>4102</v>
      </c>
      <c r="F12" s="19">
        <v>4269</v>
      </c>
      <c r="G12" s="17">
        <v>4334</v>
      </c>
      <c r="H12" s="17">
        <v>4444.3999999999996</v>
      </c>
      <c r="I12" s="17">
        <v>4398.3</v>
      </c>
      <c r="J12" s="17">
        <v>4448</v>
      </c>
      <c r="K12" s="17">
        <v>4400</v>
      </c>
    </row>
    <row r="13" spans="1:19" ht="20.100000000000001" customHeight="1">
      <c r="A13" s="56" t="s">
        <v>8</v>
      </c>
      <c r="B13" s="17">
        <v>6158.06</v>
      </c>
      <c r="C13" s="17">
        <v>6259.93</v>
      </c>
      <c r="D13" s="19">
        <v>6150.93</v>
      </c>
      <c r="E13" s="19">
        <v>6200.5</v>
      </c>
      <c r="F13" s="19">
        <v>6121</v>
      </c>
      <c r="G13" s="17">
        <v>6155</v>
      </c>
      <c r="H13" s="17">
        <v>6108</v>
      </c>
      <c r="I13" s="17">
        <v>6011.4</v>
      </c>
      <c r="J13" s="17">
        <v>5821</v>
      </c>
      <c r="K13" s="17">
        <v>5889.3</v>
      </c>
    </row>
    <row r="14" spans="1:19" ht="20.100000000000001" customHeight="1">
      <c r="A14" s="56" t="s">
        <v>9</v>
      </c>
      <c r="B14" s="17">
        <v>13100.4</v>
      </c>
      <c r="C14" s="17">
        <v>13204.8</v>
      </c>
      <c r="D14" s="19">
        <v>13446.4</v>
      </c>
      <c r="E14" s="19">
        <v>13377.9</v>
      </c>
      <c r="F14" s="19">
        <v>13377.9</v>
      </c>
      <c r="G14" s="17">
        <v>13418.6</v>
      </c>
      <c r="H14" s="17">
        <v>13507.3</v>
      </c>
      <c r="I14" s="17">
        <v>13720.42</v>
      </c>
      <c r="J14" s="17">
        <f>11286.93</f>
        <v>11286.93</v>
      </c>
      <c r="K14" s="17">
        <v>11390.96</v>
      </c>
    </row>
    <row r="15" spans="1:19" ht="20.100000000000001" customHeight="1">
      <c r="A15" s="56" t="s">
        <v>10</v>
      </c>
      <c r="B15" s="17">
        <v>6507</v>
      </c>
      <c r="C15" s="17">
        <v>6523</v>
      </c>
      <c r="D15" s="19">
        <v>6618</v>
      </c>
      <c r="E15" s="19">
        <v>6625</v>
      </c>
      <c r="F15" s="19">
        <v>6743</v>
      </c>
      <c r="G15" s="17">
        <v>6803.7</v>
      </c>
      <c r="H15" s="17">
        <v>7638.41</v>
      </c>
      <c r="I15" s="17">
        <v>7960.12</v>
      </c>
      <c r="J15" s="17">
        <f>8659.4</f>
        <v>8659.4</v>
      </c>
      <c r="K15" s="17">
        <v>9536</v>
      </c>
    </row>
    <row r="16" spans="1:19" ht="20.100000000000001" customHeight="1">
      <c r="A16" s="56" t="s">
        <v>11</v>
      </c>
      <c r="B16" s="17">
        <v>3421.7</v>
      </c>
      <c r="C16" s="17">
        <v>3341.5</v>
      </c>
      <c r="D16" s="19">
        <v>3215.1</v>
      </c>
      <c r="E16" s="19">
        <v>3402.7</v>
      </c>
      <c r="F16" s="19">
        <v>3361</v>
      </c>
      <c r="G16" s="17">
        <v>3297.5</v>
      </c>
      <c r="H16" s="17">
        <v>3261</v>
      </c>
      <c r="I16" s="17">
        <v>3296.5</v>
      </c>
      <c r="J16" s="17">
        <v>3308.2</v>
      </c>
      <c r="K16" s="17">
        <v>3266.5</v>
      </c>
    </row>
    <row r="17" spans="1:12" ht="20.100000000000001" customHeight="1">
      <c r="A17" s="71" t="s">
        <v>12</v>
      </c>
      <c r="B17" s="4"/>
      <c r="C17" s="28">
        <v>5940.1</v>
      </c>
      <c r="D17" s="28">
        <v>6025.9</v>
      </c>
      <c r="E17" s="28">
        <v>6198.2</v>
      </c>
      <c r="F17" s="28">
        <v>6367.67</v>
      </c>
      <c r="G17" s="27">
        <v>6534.07</v>
      </c>
      <c r="H17" s="27">
        <v>6672.58</v>
      </c>
      <c r="I17" s="27">
        <v>6719.55</v>
      </c>
      <c r="J17" s="27">
        <f>6830.92</f>
        <v>6830.92</v>
      </c>
      <c r="K17" s="27">
        <v>7004.0450000000001</v>
      </c>
      <c r="L17" s="27"/>
    </row>
    <row r="18" spans="1:12" ht="20.100000000000001" customHeight="1">
      <c r="A18" s="56"/>
      <c r="C18" s="19"/>
      <c r="D18" s="19"/>
      <c r="E18" s="19"/>
      <c r="F18" s="19"/>
      <c r="G18" s="17"/>
      <c r="K18" s="101"/>
    </row>
    <row r="19" spans="1:12" ht="20.100000000000001" customHeight="1">
      <c r="A19" s="56"/>
      <c r="C19" s="19"/>
      <c r="D19" s="19"/>
      <c r="E19" s="19"/>
      <c r="F19" s="19"/>
      <c r="G19" s="17"/>
    </row>
    <row r="20" spans="1:12" ht="20.100000000000001" customHeight="1">
      <c r="A20" s="56"/>
      <c r="C20" s="19"/>
      <c r="D20" s="19"/>
      <c r="E20" s="19"/>
      <c r="F20" s="19"/>
      <c r="G20" s="17"/>
    </row>
    <row r="21" spans="1:12" ht="20.100000000000001" customHeight="1">
      <c r="A21" s="56"/>
      <c r="C21" s="19"/>
      <c r="D21" s="19"/>
      <c r="E21" s="19"/>
      <c r="F21" s="19"/>
      <c r="G21" s="17"/>
    </row>
    <row r="22" spans="1:12" ht="20.100000000000001" customHeight="1">
      <c r="A22" s="56"/>
      <c r="C22" s="19"/>
      <c r="D22" s="19"/>
      <c r="E22" s="19"/>
      <c r="F22" s="19"/>
      <c r="G22" s="17"/>
    </row>
    <row r="23" spans="1:12" ht="20.100000000000001" customHeight="1">
      <c r="A23" s="56"/>
      <c r="C23" s="19"/>
      <c r="D23" s="19"/>
      <c r="E23" s="19"/>
      <c r="F23" s="19"/>
      <c r="G23" s="17"/>
    </row>
    <row r="24" spans="1:12" ht="20.100000000000001" customHeight="1">
      <c r="A24" s="56"/>
      <c r="C24" s="19"/>
      <c r="D24" s="19"/>
      <c r="E24" s="19"/>
      <c r="F24" s="19"/>
      <c r="G24" s="17"/>
    </row>
    <row r="25" spans="1:12" ht="20.100000000000001" customHeight="1">
      <c r="A25" s="56"/>
      <c r="C25" s="19"/>
      <c r="D25" s="19"/>
      <c r="E25" s="19"/>
      <c r="F25" s="19"/>
      <c r="G25" s="17"/>
    </row>
    <row r="26" spans="1:12" ht="20.100000000000001" customHeight="1">
      <c r="A26" s="56"/>
      <c r="C26" s="19"/>
      <c r="D26" s="19"/>
      <c r="E26" s="19"/>
      <c r="F26" s="19"/>
      <c r="G26" s="17"/>
    </row>
    <row r="27" spans="1:12" ht="20.100000000000001" customHeight="1">
      <c r="A27" s="56"/>
      <c r="C27" s="19"/>
      <c r="D27" s="19"/>
      <c r="E27" s="19"/>
      <c r="F27" s="19"/>
      <c r="G27" s="17"/>
    </row>
    <row r="28" spans="1:12" ht="20.100000000000001" customHeight="1">
      <c r="A28" s="56"/>
      <c r="C28" s="19"/>
      <c r="D28" s="19"/>
      <c r="E28" s="19"/>
      <c r="F28" s="19"/>
      <c r="G28" s="17"/>
    </row>
    <row r="29" spans="1:12" ht="20.100000000000001" customHeight="1">
      <c r="A29" s="56"/>
      <c r="C29" s="19"/>
      <c r="D29" s="19"/>
      <c r="E29" s="19"/>
      <c r="F29" s="19"/>
      <c r="G29" s="17"/>
    </row>
    <row r="30" spans="1:12" ht="20.100000000000001" customHeight="1">
      <c r="A30" s="56"/>
      <c r="C30" s="19"/>
      <c r="D30" s="19"/>
      <c r="E30" s="19"/>
      <c r="F30" s="19"/>
      <c r="G30" s="17"/>
    </row>
    <row r="31" spans="1:12" ht="20.100000000000001" customHeight="1">
      <c r="A31" s="56"/>
      <c r="C31" s="19"/>
      <c r="D31" s="19"/>
      <c r="E31" s="19"/>
      <c r="F31" s="19"/>
      <c r="G31" s="17"/>
    </row>
    <row r="32" spans="1:12" ht="20.100000000000001" customHeight="1">
      <c r="A32" s="56"/>
      <c r="C32" s="19"/>
      <c r="D32" s="19"/>
      <c r="E32" s="19"/>
      <c r="F32" s="19"/>
      <c r="G32" s="17"/>
    </row>
    <row r="33" spans="1:12" ht="20.100000000000001" customHeight="1">
      <c r="A33" s="56"/>
      <c r="C33" s="19"/>
      <c r="D33" s="19"/>
      <c r="E33" s="19"/>
      <c r="F33" s="19"/>
      <c r="G33" s="17"/>
    </row>
    <row r="34" spans="1:12" ht="20.100000000000001" customHeight="1">
      <c r="A34" s="56"/>
      <c r="C34" s="19"/>
      <c r="D34" s="19"/>
      <c r="E34" s="19"/>
      <c r="F34" s="19"/>
      <c r="G34" s="17"/>
    </row>
    <row r="35" spans="1:12" ht="20.100000000000001" customHeight="1"/>
    <row r="36" spans="1:12" ht="20.100000000000001" hidden="1" customHeight="1"/>
    <row r="37" spans="1:12" ht="20.100000000000001" customHeight="1">
      <c r="A37" s="9" t="s">
        <v>452</v>
      </c>
      <c r="B37" s="9"/>
      <c r="C37" s="9"/>
      <c r="D37" s="9"/>
      <c r="E37" s="9"/>
      <c r="F37" s="2"/>
    </row>
    <row r="38" spans="1:12" ht="20.100000000000001" customHeight="1">
      <c r="A38" s="13" t="s">
        <v>194</v>
      </c>
      <c r="B38" s="9"/>
      <c r="C38" s="9"/>
      <c r="D38" s="9"/>
      <c r="E38" s="9"/>
      <c r="F38" s="2"/>
    </row>
    <row r="39" spans="1:12" ht="20.100000000000001" customHeight="1">
      <c r="A39" s="10"/>
      <c r="B39" s="9"/>
      <c r="C39" s="9"/>
      <c r="D39" s="9"/>
      <c r="E39" s="9"/>
      <c r="F39" s="2"/>
    </row>
    <row r="40" spans="1:12" ht="20.100000000000001" customHeight="1">
      <c r="A40" s="4"/>
      <c r="B40" s="4"/>
      <c r="C40" s="4"/>
      <c r="D40" s="4"/>
      <c r="E40" s="387" t="s">
        <v>453</v>
      </c>
      <c r="F40" s="387"/>
      <c r="G40" s="387"/>
      <c r="H40" s="387"/>
      <c r="I40" s="387"/>
      <c r="J40" s="387"/>
      <c r="K40" s="387"/>
      <c r="L40" s="387"/>
    </row>
    <row r="41" spans="1:12" ht="27.2" customHeight="1">
      <c r="B41" s="97">
        <v>2012</v>
      </c>
      <c r="C41" s="6" t="s">
        <v>136</v>
      </c>
      <c r="D41" s="6" t="s">
        <v>137</v>
      </c>
      <c r="E41" s="6" t="s">
        <v>138</v>
      </c>
      <c r="F41" s="6" t="s">
        <v>139</v>
      </c>
      <c r="G41" s="6" t="s">
        <v>140</v>
      </c>
      <c r="H41" s="6" t="s">
        <v>141</v>
      </c>
      <c r="I41" s="6" t="s">
        <v>142</v>
      </c>
      <c r="J41" s="6" t="s">
        <v>327</v>
      </c>
      <c r="K41" s="6" t="s">
        <v>335</v>
      </c>
      <c r="L41" s="7" t="s">
        <v>345</v>
      </c>
    </row>
    <row r="42" spans="1:12" ht="20.100000000000001" customHeight="1"/>
    <row r="43" spans="1:12" ht="20.100000000000001" customHeight="1">
      <c r="A43" s="2" t="s">
        <v>0</v>
      </c>
      <c r="B43" s="65">
        <f t="shared" ref="B43:K53" si="2">B78/B7*10</f>
        <v>33.563820016080811</v>
      </c>
      <c r="C43" s="65">
        <f t="shared" si="2"/>
        <v>32.971623505305288</v>
      </c>
      <c r="D43" s="65">
        <f t="shared" si="2"/>
        <v>34.525103454446345</v>
      </c>
      <c r="E43" s="65">
        <f t="shared" si="2"/>
        <v>35.355143668548493</v>
      </c>
      <c r="F43" s="65">
        <f t="shared" si="2"/>
        <v>35.015339878614348</v>
      </c>
      <c r="G43" s="65">
        <f t="shared" si="2"/>
        <v>35.50774302278711</v>
      </c>
      <c r="H43" s="65">
        <f t="shared" si="2"/>
        <v>36.128157447961435</v>
      </c>
      <c r="I43" s="65">
        <f t="shared" si="2"/>
        <v>36.097742781990121</v>
      </c>
      <c r="J43" s="301">
        <f>J78/J7*10</f>
        <v>36.412158678732126</v>
      </c>
      <c r="K43" s="301">
        <f t="shared" ref="J43:K44" si="3">K78/K7*10</f>
        <v>37.204537377649444</v>
      </c>
      <c r="L43" s="301"/>
    </row>
    <row r="44" spans="1:12" ht="20.100000000000001" customHeight="1">
      <c r="A44" s="56" t="s">
        <v>3</v>
      </c>
      <c r="B44" s="18">
        <f t="shared" si="2"/>
        <v>57.300482947224928</v>
      </c>
      <c r="C44" s="18">
        <f t="shared" si="2"/>
        <v>55.369836131564377</v>
      </c>
      <c r="D44" s="18">
        <f t="shared" si="2"/>
        <v>58.843790915500051</v>
      </c>
      <c r="E44" s="18">
        <f t="shared" si="2"/>
        <v>56.346094175856429</v>
      </c>
      <c r="F44" s="18">
        <f t="shared" si="2"/>
        <v>57.119896741340597</v>
      </c>
      <c r="G44" s="66">
        <f t="shared" si="2"/>
        <v>60.065047869054965</v>
      </c>
      <c r="H44" s="66">
        <f t="shared" si="2"/>
        <v>62.501966191220589</v>
      </c>
      <c r="I44" s="66">
        <f>I79/I8*10</f>
        <v>59.059915941745672</v>
      </c>
      <c r="J44" s="66">
        <f t="shared" si="3"/>
        <v>54.059745881730912</v>
      </c>
      <c r="K44" s="66">
        <f t="shared" si="3"/>
        <v>54.894688677424199</v>
      </c>
    </row>
    <row r="45" spans="1:12" ht="20.100000000000001" customHeight="1">
      <c r="A45" s="56" t="s">
        <v>4</v>
      </c>
      <c r="B45" s="18">
        <f t="shared" si="2"/>
        <v>43.842586150920638</v>
      </c>
      <c r="C45" s="18">
        <f t="shared" si="2"/>
        <v>44.604438496710159</v>
      </c>
      <c r="D45" s="18">
        <f t="shared" si="2"/>
        <v>47.560132706662984</v>
      </c>
      <c r="E45" s="18">
        <f t="shared" si="2"/>
        <v>52.044617273843635</v>
      </c>
      <c r="F45" s="18">
        <f t="shared" si="2"/>
        <v>47.996235829649407</v>
      </c>
      <c r="G45" s="66">
        <f t="shared" si="2"/>
        <v>43.446367942323008</v>
      </c>
      <c r="H45" s="66">
        <f t="shared" si="2"/>
        <v>48.921934610493494</v>
      </c>
      <c r="I45" s="66">
        <f t="shared" si="2"/>
        <v>49.728831148864209</v>
      </c>
      <c r="J45" s="66">
        <f t="shared" ref="J45:K45" si="4">J80/J9*10</f>
        <v>49.043130280124494</v>
      </c>
      <c r="K45" s="66">
        <f t="shared" si="4"/>
        <v>51.738418109378074</v>
      </c>
    </row>
    <row r="46" spans="1:12" ht="20.100000000000001" customHeight="1">
      <c r="A46" s="56" t="s">
        <v>5</v>
      </c>
      <c r="B46" s="18">
        <f t="shared" si="2"/>
        <v>21.090484155027085</v>
      </c>
      <c r="C46" s="18">
        <f t="shared" si="2"/>
        <v>21.368846667190073</v>
      </c>
      <c r="D46" s="18">
        <f t="shared" si="2"/>
        <v>22.20869940011184</v>
      </c>
      <c r="E46" s="18">
        <f t="shared" si="2"/>
        <v>23.973754537114598</v>
      </c>
      <c r="F46" s="18">
        <f t="shared" si="2"/>
        <v>23.729543255147064</v>
      </c>
      <c r="G46" s="66">
        <f t="shared" si="2"/>
        <v>24.483600308116017</v>
      </c>
      <c r="H46" s="66">
        <f t="shared" si="2"/>
        <v>25.454188252478186</v>
      </c>
      <c r="I46" s="66">
        <f t="shared" si="2"/>
        <v>27.77608454935152</v>
      </c>
      <c r="J46" s="66">
        <f t="shared" ref="J46:K46" si="5">J81/J10*10</f>
        <v>28.981559436774596</v>
      </c>
      <c r="K46" s="66">
        <f t="shared" si="5"/>
        <v>30.039940850897125</v>
      </c>
    </row>
    <row r="47" spans="1:12" ht="20.100000000000001" customHeight="1">
      <c r="A47" s="56" t="s">
        <v>6</v>
      </c>
      <c r="B47" s="18">
        <f t="shared" si="2"/>
        <v>26.777078871716583</v>
      </c>
      <c r="C47" s="18">
        <f t="shared" si="2"/>
        <v>29.891862144871709</v>
      </c>
      <c r="D47" s="18">
        <f t="shared" si="2"/>
        <v>29.651097162598987</v>
      </c>
      <c r="E47" s="18">
        <f t="shared" si="2"/>
        <v>30.1571375723023</v>
      </c>
      <c r="F47" s="18">
        <f t="shared" si="2"/>
        <v>30.682237309436644</v>
      </c>
      <c r="G47" s="66">
        <f t="shared" si="2"/>
        <v>30.588833157338961</v>
      </c>
      <c r="H47" s="66">
        <f t="shared" si="2"/>
        <v>31.421888053467001</v>
      </c>
      <c r="I47" s="66">
        <f t="shared" si="2"/>
        <v>31.75982557009138</v>
      </c>
      <c r="J47" s="66">
        <f t="shared" ref="J47:K47" si="6">J82/J11*10</f>
        <v>31.298786919831226</v>
      </c>
      <c r="K47" s="66">
        <f t="shared" si="6"/>
        <v>30.612763123936425</v>
      </c>
    </row>
    <row r="48" spans="1:12" ht="20.100000000000001" customHeight="1">
      <c r="A48" s="56" t="s">
        <v>7</v>
      </c>
      <c r="B48" s="18">
        <f t="shared" si="2"/>
        <v>27.745677799607073</v>
      </c>
      <c r="C48" s="18">
        <f t="shared" si="2"/>
        <v>27.392559960841897</v>
      </c>
      <c r="D48" s="18">
        <f t="shared" si="2"/>
        <v>27.660578121106404</v>
      </c>
      <c r="E48" s="18">
        <f t="shared" si="2"/>
        <v>29.723061921014139</v>
      </c>
      <c r="F48" s="18">
        <f t="shared" si="2"/>
        <v>29.399859451862262</v>
      </c>
      <c r="G48" s="66">
        <f t="shared" si="2"/>
        <v>30.372565759113982</v>
      </c>
      <c r="H48" s="66">
        <f t="shared" si="2"/>
        <v>31.019935199351995</v>
      </c>
      <c r="I48" s="66">
        <f t="shared" si="2"/>
        <v>32.682218129731943</v>
      </c>
      <c r="J48" s="66">
        <f t="shared" ref="J48:K48" si="7">J83/J12*10</f>
        <v>33.301731115107913</v>
      </c>
      <c r="K48" s="66">
        <f t="shared" si="7"/>
        <v>34.330795454545452</v>
      </c>
    </row>
    <row r="49" spans="1:12" ht="20.100000000000001" customHeight="1">
      <c r="A49" s="56" t="s">
        <v>8</v>
      </c>
      <c r="B49" s="18">
        <f t="shared" si="2"/>
        <v>29.014738407875207</v>
      </c>
      <c r="C49" s="18">
        <f t="shared" si="2"/>
        <v>28.159883576972902</v>
      </c>
      <c r="D49" s="18">
        <f t="shared" si="2"/>
        <v>29.651223473523515</v>
      </c>
      <c r="E49" s="18">
        <f t="shared" si="2"/>
        <v>29.736037416337396</v>
      </c>
      <c r="F49" s="18">
        <f t="shared" si="2"/>
        <v>29.884299950988403</v>
      </c>
      <c r="G49" s="66">
        <f t="shared" si="2"/>
        <v>29.702973192526404</v>
      </c>
      <c r="H49" s="66">
        <f t="shared" si="2"/>
        <v>31.71455468238376</v>
      </c>
      <c r="I49" s="66">
        <f t="shared" si="2"/>
        <v>31.951675150547295</v>
      </c>
      <c r="J49" s="66">
        <f t="shared" ref="J49:K49" si="8">J84/J13*10</f>
        <v>33.563511424153923</v>
      </c>
      <c r="K49" s="66">
        <f t="shared" si="8"/>
        <v>32.831049530504473</v>
      </c>
    </row>
    <row r="50" spans="1:12" ht="20.100000000000001" customHeight="1">
      <c r="A50" s="56" t="s">
        <v>9</v>
      </c>
      <c r="B50" s="18">
        <f t="shared" si="2"/>
        <v>50.542731519648257</v>
      </c>
      <c r="C50" s="18">
        <f t="shared" si="2"/>
        <v>49.286736641221374</v>
      </c>
      <c r="D50" s="18">
        <f t="shared" si="2"/>
        <v>52.211967515468828</v>
      </c>
      <c r="E50" s="18">
        <f t="shared" si="2"/>
        <v>53.157670486399212</v>
      </c>
      <c r="F50" s="18">
        <f t="shared" si="2"/>
        <v>52.158051712152144</v>
      </c>
      <c r="G50" s="66">
        <f t="shared" si="2"/>
        <v>52.428435157169901</v>
      </c>
      <c r="H50" s="66">
        <f t="shared" si="2"/>
        <v>52.572505237908388</v>
      </c>
      <c r="I50" s="66">
        <f t="shared" si="2"/>
        <v>52.921463045591899</v>
      </c>
      <c r="J50" s="66">
        <f t="shared" ref="J50:K50" si="9">J85/J14*10</f>
        <v>51.140044281305904</v>
      </c>
      <c r="K50" s="66">
        <f t="shared" si="9"/>
        <v>54.275416646182599</v>
      </c>
    </row>
    <row r="51" spans="1:12" ht="20.100000000000001" customHeight="1">
      <c r="A51" s="56" t="s">
        <v>10</v>
      </c>
      <c r="B51" s="18">
        <f t="shared" si="2"/>
        <v>21.240202858460119</v>
      </c>
      <c r="C51" s="18">
        <f t="shared" si="2"/>
        <v>21.531197301854974</v>
      </c>
      <c r="D51" s="18">
        <f t="shared" si="2"/>
        <v>22.315503173164096</v>
      </c>
      <c r="E51" s="18">
        <f t="shared" si="2"/>
        <v>22.56984150943396</v>
      </c>
      <c r="F51" s="18">
        <f t="shared" si="2"/>
        <v>22.89513569627762</v>
      </c>
      <c r="G51" s="66">
        <f t="shared" si="2"/>
        <v>23.665872980878049</v>
      </c>
      <c r="H51" s="66">
        <f t="shared" si="2"/>
        <v>23.850919235809549</v>
      </c>
      <c r="I51" s="66">
        <f t="shared" si="2"/>
        <v>19.653083119349962</v>
      </c>
      <c r="J51" s="66">
        <f t="shared" ref="J51:K51" si="10">J86/J15*10</f>
        <v>24.183904196595609</v>
      </c>
      <c r="K51" s="66">
        <f t="shared" si="10"/>
        <v>25.211651719661482</v>
      </c>
    </row>
    <row r="52" spans="1:12" ht="20.100000000000001" customHeight="1">
      <c r="A52" s="56" t="s">
        <v>11</v>
      </c>
      <c r="B52" s="18">
        <f t="shared" si="2"/>
        <v>38.922757693544149</v>
      </c>
      <c r="C52" s="18">
        <f t="shared" si="2"/>
        <v>39.336226245698043</v>
      </c>
      <c r="D52" s="18">
        <f t="shared" si="2"/>
        <v>41.754937638020593</v>
      </c>
      <c r="E52" s="18">
        <f t="shared" si="2"/>
        <v>42.372233814323927</v>
      </c>
      <c r="F52" s="18">
        <f t="shared" si="2"/>
        <v>42.462957453138941</v>
      </c>
      <c r="G52" s="66">
        <f t="shared" si="2"/>
        <v>44.718423047763459</v>
      </c>
      <c r="H52" s="66">
        <f t="shared" si="2"/>
        <v>46.333793314934077</v>
      </c>
      <c r="I52" s="66">
        <f t="shared" si="2"/>
        <v>46.045806158046418</v>
      </c>
      <c r="J52" s="66">
        <f t="shared" ref="J52:K52" si="11">J87/J16*10</f>
        <v>45.638111359651781</v>
      </c>
      <c r="K52" s="66">
        <f t="shared" si="11"/>
        <v>46.600094902801168</v>
      </c>
    </row>
    <row r="53" spans="1:12" ht="20.100000000000001" customHeight="1">
      <c r="A53" s="71" t="s">
        <v>12</v>
      </c>
      <c r="B53" s="104"/>
      <c r="C53" s="104">
        <f t="shared" si="2"/>
        <v>20.679281493577548</v>
      </c>
      <c r="D53" s="104">
        <f t="shared" si="2"/>
        <v>21.775336464262601</v>
      </c>
      <c r="E53" s="104">
        <f t="shared" si="2"/>
        <v>22.503452615275403</v>
      </c>
      <c r="F53" s="104">
        <f t="shared" si="2"/>
        <v>23.203683607975915</v>
      </c>
      <c r="G53" s="105">
        <f t="shared" si="2"/>
        <v>23.686676145189757</v>
      </c>
      <c r="H53" s="105">
        <f t="shared" si="2"/>
        <v>24.282961013580952</v>
      </c>
      <c r="I53" s="105">
        <f t="shared" si="2"/>
        <v>25.711617593440039</v>
      </c>
      <c r="J53" s="105">
        <f t="shared" si="2"/>
        <v>26.608743770970822</v>
      </c>
      <c r="K53" s="105">
        <f t="shared" si="2"/>
        <v>27.480255275225836</v>
      </c>
      <c r="L53" s="105"/>
    </row>
    <row r="54" spans="1:12" ht="20.100000000000001" customHeight="1">
      <c r="A54" s="56"/>
      <c r="B54" s="18"/>
      <c r="C54" s="18"/>
      <c r="D54" s="18"/>
      <c r="E54" s="18"/>
      <c r="F54" s="18"/>
      <c r="G54" s="66"/>
    </row>
    <row r="55" spans="1:12" ht="20.100000000000001" customHeight="1">
      <c r="A55" s="56"/>
      <c r="B55" s="18"/>
      <c r="C55" s="18"/>
      <c r="D55" s="18"/>
      <c r="E55" s="18"/>
      <c r="F55" s="18"/>
      <c r="G55" s="66"/>
    </row>
    <row r="56" spans="1:12" ht="20.100000000000001" customHeight="1">
      <c r="A56" s="56"/>
      <c r="B56" s="18"/>
      <c r="C56" s="18"/>
      <c r="D56" s="18"/>
      <c r="E56" s="18"/>
      <c r="F56" s="18"/>
      <c r="G56" s="66"/>
    </row>
    <row r="57" spans="1:12" ht="20.100000000000001" customHeight="1">
      <c r="A57" s="56"/>
      <c r="B57" s="18"/>
      <c r="C57" s="18"/>
      <c r="D57" s="18"/>
      <c r="E57" s="18"/>
      <c r="F57" s="18"/>
      <c r="G57" s="66"/>
    </row>
    <row r="58" spans="1:12" ht="20.100000000000001" customHeight="1">
      <c r="A58" s="56"/>
      <c r="B58" s="18"/>
      <c r="C58" s="18"/>
      <c r="D58" s="18"/>
      <c r="E58" s="18"/>
      <c r="F58" s="18"/>
      <c r="G58" s="66"/>
    </row>
    <row r="59" spans="1:12" ht="20.100000000000001" customHeight="1">
      <c r="A59" s="56"/>
      <c r="B59" s="18"/>
      <c r="C59" s="18"/>
      <c r="D59" s="18"/>
      <c r="E59" s="18"/>
      <c r="F59" s="18"/>
      <c r="G59" s="66"/>
    </row>
    <row r="60" spans="1:12" ht="20.100000000000001" customHeight="1">
      <c r="A60" s="56"/>
      <c r="B60" s="18"/>
      <c r="C60" s="18"/>
      <c r="D60" s="18"/>
      <c r="E60" s="18"/>
      <c r="F60" s="18"/>
      <c r="G60" s="66"/>
    </row>
    <row r="61" spans="1:12" ht="20.100000000000001" customHeight="1">
      <c r="A61" s="56"/>
      <c r="B61" s="18"/>
      <c r="C61" s="18"/>
      <c r="D61" s="18"/>
      <c r="E61" s="18"/>
      <c r="F61" s="18"/>
      <c r="G61" s="66"/>
    </row>
    <row r="62" spans="1:12" ht="20.100000000000001" customHeight="1">
      <c r="A62" s="56"/>
      <c r="B62" s="18"/>
      <c r="C62" s="18"/>
      <c r="D62" s="18"/>
      <c r="E62" s="18"/>
      <c r="F62" s="18"/>
      <c r="G62" s="66"/>
    </row>
    <row r="63" spans="1:12" ht="20.100000000000001" customHeight="1">
      <c r="A63" s="56"/>
      <c r="B63" s="18"/>
      <c r="C63" s="18"/>
      <c r="D63" s="18"/>
      <c r="E63" s="18"/>
      <c r="F63" s="18"/>
      <c r="G63" s="66"/>
    </row>
    <row r="64" spans="1:12" ht="20.100000000000001" customHeight="1">
      <c r="A64" s="56"/>
      <c r="B64" s="18"/>
      <c r="C64" s="18"/>
      <c r="D64" s="18"/>
      <c r="E64" s="18"/>
      <c r="F64" s="18"/>
      <c r="G64" s="66"/>
    </row>
    <row r="65" spans="1:13" ht="20.100000000000001" customHeight="1">
      <c r="A65" s="56"/>
      <c r="B65" s="18"/>
      <c r="C65" s="18"/>
      <c r="D65" s="18"/>
      <c r="E65" s="18"/>
      <c r="F65" s="18"/>
      <c r="G65" s="66"/>
    </row>
    <row r="66" spans="1:13" ht="20.100000000000001" customHeight="1">
      <c r="A66" s="56"/>
      <c r="B66" s="18"/>
      <c r="C66" s="18"/>
      <c r="D66" s="18"/>
      <c r="E66" s="18"/>
      <c r="F66" s="18"/>
      <c r="G66" s="66"/>
    </row>
    <row r="67" spans="1:13" ht="20.100000000000001" customHeight="1">
      <c r="A67" s="56"/>
      <c r="B67" s="18"/>
      <c r="C67" s="18"/>
      <c r="D67" s="18"/>
      <c r="E67" s="18"/>
      <c r="F67" s="18"/>
      <c r="G67" s="66"/>
    </row>
    <row r="68" spans="1:13" ht="20.100000000000001" customHeight="1">
      <c r="A68" s="56"/>
      <c r="B68" s="18"/>
      <c r="C68" s="18"/>
      <c r="D68" s="18"/>
      <c r="E68" s="18"/>
      <c r="F68" s="18"/>
      <c r="G68" s="66"/>
    </row>
    <row r="69" spans="1:13" ht="20.100000000000001" customHeight="1">
      <c r="A69" s="56"/>
      <c r="B69" s="18"/>
      <c r="C69" s="18"/>
      <c r="D69" s="18"/>
      <c r="E69" s="18"/>
      <c r="F69" s="18"/>
      <c r="G69" s="66"/>
    </row>
    <row r="70" spans="1:13" ht="20.100000000000001" customHeight="1"/>
    <row r="71" spans="1:13" ht="20.100000000000001" customHeight="1"/>
    <row r="72" spans="1:13" ht="20.100000000000001" customHeight="1">
      <c r="A72" s="9" t="s">
        <v>454</v>
      </c>
      <c r="B72" s="9"/>
      <c r="C72" s="9"/>
      <c r="D72" s="9"/>
      <c r="E72" s="9"/>
      <c r="F72" s="2"/>
    </row>
    <row r="73" spans="1:13" ht="20.100000000000001" customHeight="1">
      <c r="A73" s="13" t="s">
        <v>195</v>
      </c>
      <c r="B73" s="9"/>
      <c r="C73" s="9"/>
      <c r="D73" s="9"/>
      <c r="E73" s="9"/>
      <c r="F73" s="2"/>
    </row>
    <row r="74" spans="1:13" ht="20.100000000000001" customHeight="1">
      <c r="A74" s="10"/>
      <c r="B74" s="9"/>
      <c r="C74" s="9"/>
      <c r="D74" s="9"/>
      <c r="E74" s="9"/>
      <c r="F74" s="2"/>
    </row>
    <row r="75" spans="1:13" ht="20.100000000000001" customHeight="1">
      <c r="A75" s="4"/>
      <c r="B75" s="4"/>
      <c r="C75" s="4"/>
      <c r="D75" s="4"/>
      <c r="E75"/>
      <c r="F75" s="387" t="s">
        <v>359</v>
      </c>
      <c r="G75" s="387"/>
      <c r="H75" s="387"/>
      <c r="I75" s="387"/>
      <c r="J75" s="387"/>
      <c r="K75" s="387"/>
      <c r="L75" s="387"/>
    </row>
    <row r="76" spans="1:13" ht="27.2" customHeight="1">
      <c r="B76" s="97">
        <v>2012</v>
      </c>
      <c r="C76" s="6" t="s">
        <v>136</v>
      </c>
      <c r="D76" s="6" t="s">
        <v>137</v>
      </c>
      <c r="E76" s="6" t="s">
        <v>138</v>
      </c>
      <c r="F76" s="6" t="s">
        <v>139</v>
      </c>
      <c r="G76" s="6" t="s">
        <v>140</v>
      </c>
      <c r="H76" s="6" t="s">
        <v>141</v>
      </c>
      <c r="I76" s="6" t="s">
        <v>142</v>
      </c>
      <c r="J76" s="6" t="s">
        <v>327</v>
      </c>
      <c r="K76" s="6" t="s">
        <v>335</v>
      </c>
      <c r="L76" s="7" t="s">
        <v>345</v>
      </c>
    </row>
    <row r="77" spans="1:13" ht="20.100000000000001" customHeight="1"/>
    <row r="78" spans="1:13" ht="20.100000000000001" customHeight="1">
      <c r="A78" s="2" t="s">
        <v>0</v>
      </c>
      <c r="B78" s="23">
        <f>SUM(B79:B88)</f>
        <v>161883.07</v>
      </c>
      <c r="C78" s="23">
        <f t="shared" ref="C78:L78" si="12">SUM(C79:C88)</f>
        <v>161555.35</v>
      </c>
      <c r="D78" s="23">
        <f t="shared" si="12"/>
        <v>170557.36000000002</v>
      </c>
      <c r="E78" s="23">
        <f t="shared" si="12"/>
        <v>174813.72</v>
      </c>
      <c r="F78" s="23">
        <f t="shared" si="12"/>
        <v>175420.47999999998</v>
      </c>
      <c r="G78" s="23">
        <f t="shared" si="12"/>
        <v>178116</v>
      </c>
      <c r="H78" s="23">
        <f t="shared" si="12"/>
        <v>185349.37</v>
      </c>
      <c r="I78" s="23">
        <f t="shared" si="12"/>
        <v>187024.86</v>
      </c>
      <c r="J78" s="23">
        <f t="shared" si="12"/>
        <v>190766.54</v>
      </c>
      <c r="K78" s="23">
        <f t="shared" si="12"/>
        <v>200196.85293611544</v>
      </c>
      <c r="L78" s="23">
        <f t="shared" si="12"/>
        <v>0</v>
      </c>
    </row>
    <row r="79" spans="1:13" ht="20.100000000000001" customHeight="1">
      <c r="A79" s="56" t="s">
        <v>3</v>
      </c>
      <c r="B79" s="15">
        <v>6893.42</v>
      </c>
      <c r="C79" s="17">
        <v>6602.41</v>
      </c>
      <c r="D79" s="19">
        <v>7011.12</v>
      </c>
      <c r="E79" s="19">
        <v>6718.99</v>
      </c>
      <c r="F79" s="19">
        <v>6461.06</v>
      </c>
      <c r="G79" s="17">
        <v>6223.7</v>
      </c>
      <c r="H79" s="17">
        <f>6437.14</f>
        <v>6437.14</v>
      </c>
      <c r="I79" s="17">
        <v>6042.42</v>
      </c>
      <c r="J79" s="17">
        <f>16359.29</f>
        <v>16359.29</v>
      </c>
      <c r="K79" s="17">
        <f>15356.34+0.01</f>
        <v>15356.35</v>
      </c>
      <c r="L79" s="100"/>
      <c r="M79" s="17"/>
    </row>
    <row r="80" spans="1:13" ht="20.100000000000001" customHeight="1">
      <c r="A80" s="56" t="s">
        <v>4</v>
      </c>
      <c r="B80" s="15">
        <v>1890.58</v>
      </c>
      <c r="C80" s="17">
        <v>1999.84</v>
      </c>
      <c r="D80" s="19">
        <v>2064.3000000000002</v>
      </c>
      <c r="E80" s="19">
        <v>2288.61</v>
      </c>
      <c r="F80" s="19">
        <v>2193.14</v>
      </c>
      <c r="G80" s="17">
        <v>2073</v>
      </c>
      <c r="H80" s="17">
        <f>2385.17-0.03</f>
        <v>2385.14</v>
      </c>
      <c r="I80" s="17">
        <v>2587.59</v>
      </c>
      <c r="J80" s="17">
        <f>2757.45</f>
        <v>2757.45</v>
      </c>
      <c r="K80" s="17">
        <v>2895.8510000000001</v>
      </c>
      <c r="L80" s="100"/>
    </row>
    <row r="81" spans="1:12" ht="20.100000000000001" customHeight="1">
      <c r="A81" s="56" t="s">
        <v>5</v>
      </c>
      <c r="B81" s="15">
        <v>19040.7</v>
      </c>
      <c r="C81" s="17">
        <v>10887</v>
      </c>
      <c r="D81" s="19">
        <v>11954.21</v>
      </c>
      <c r="E81" s="19">
        <v>12020.92</v>
      </c>
      <c r="F81" s="19">
        <v>12677.2</v>
      </c>
      <c r="G81" s="17">
        <v>12427.9</v>
      </c>
      <c r="H81" s="17">
        <f>11919.85-0.01</f>
        <v>11919.84</v>
      </c>
      <c r="I81" s="17">
        <v>12667.7</v>
      </c>
      <c r="J81" s="17">
        <f>13493.93</f>
        <v>13493.93</v>
      </c>
      <c r="K81" s="17">
        <v>14632.335028708587</v>
      </c>
      <c r="L81" s="100"/>
    </row>
    <row r="82" spans="1:12" ht="20.100000000000001" customHeight="1">
      <c r="A82" s="56" t="s">
        <v>6</v>
      </c>
      <c r="B82" s="15">
        <v>11540.68</v>
      </c>
      <c r="C82" s="17">
        <v>8690.76</v>
      </c>
      <c r="D82" s="19">
        <v>8668.35</v>
      </c>
      <c r="E82" s="19">
        <v>8722.56</v>
      </c>
      <c r="F82" s="19">
        <v>8984.25</v>
      </c>
      <c r="G82" s="17">
        <v>9269.64</v>
      </c>
      <c r="H82" s="17">
        <v>10907.48</v>
      </c>
      <c r="I82" s="17">
        <v>11434.49</v>
      </c>
      <c r="J82" s="17">
        <v>11868.5</v>
      </c>
      <c r="K82" s="17">
        <v>12535.620371620727</v>
      </c>
      <c r="L82" s="100"/>
    </row>
    <row r="83" spans="1:12" ht="20.100000000000001" customHeight="1">
      <c r="A83" s="56" t="s">
        <v>7</v>
      </c>
      <c r="B83" s="15">
        <v>11298.04</v>
      </c>
      <c r="C83" s="17">
        <v>11192.6</v>
      </c>
      <c r="D83" s="19">
        <v>11100.19</v>
      </c>
      <c r="E83" s="19">
        <v>12192.4</v>
      </c>
      <c r="F83" s="19">
        <v>12550.8</v>
      </c>
      <c r="G83" s="17">
        <v>13163.47</v>
      </c>
      <c r="H83" s="17">
        <v>13786.5</v>
      </c>
      <c r="I83" s="17">
        <v>14374.62</v>
      </c>
      <c r="J83" s="17">
        <v>14812.61</v>
      </c>
      <c r="K83" s="17">
        <v>15105.55</v>
      </c>
      <c r="L83" s="100"/>
    </row>
    <row r="84" spans="1:12" ht="20.100000000000001" customHeight="1">
      <c r="A84" s="56" t="s">
        <v>8</v>
      </c>
      <c r="B84" s="15">
        <v>17867.45</v>
      </c>
      <c r="C84" s="17">
        <v>17627.89</v>
      </c>
      <c r="D84" s="19">
        <v>18238.259999999998</v>
      </c>
      <c r="E84" s="19">
        <v>18437.830000000002</v>
      </c>
      <c r="F84" s="19">
        <v>18292.18</v>
      </c>
      <c r="G84" s="17">
        <v>18282.18</v>
      </c>
      <c r="H84" s="17">
        <v>19371.25</v>
      </c>
      <c r="I84" s="17">
        <v>19207.43</v>
      </c>
      <c r="J84" s="17">
        <v>19537.32</v>
      </c>
      <c r="K84" s="17">
        <v>19335.189999999999</v>
      </c>
      <c r="L84" s="100"/>
    </row>
    <row r="85" spans="1:12" ht="20.100000000000001" customHeight="1">
      <c r="A85" s="56" t="s">
        <v>9</v>
      </c>
      <c r="B85" s="15">
        <v>66213</v>
      </c>
      <c r="C85" s="17">
        <v>65082.15</v>
      </c>
      <c r="D85" s="19">
        <v>70206.3</v>
      </c>
      <c r="E85" s="19">
        <v>71113.8</v>
      </c>
      <c r="F85" s="19">
        <v>69776.52</v>
      </c>
      <c r="G85" s="17">
        <v>70351.62</v>
      </c>
      <c r="H85" s="17">
        <v>71011.259999999995</v>
      </c>
      <c r="I85" s="17">
        <v>72610.47</v>
      </c>
      <c r="J85" s="17">
        <v>57721.41</v>
      </c>
      <c r="K85" s="17">
        <v>61824.91</v>
      </c>
      <c r="L85" s="100"/>
    </row>
    <row r="86" spans="1:12" ht="20.100000000000001" customHeight="1">
      <c r="A86" s="56" t="s">
        <v>10</v>
      </c>
      <c r="B86" s="15">
        <v>13821</v>
      </c>
      <c r="C86" s="17">
        <v>14044.8</v>
      </c>
      <c r="D86" s="19">
        <v>14768.4</v>
      </c>
      <c r="E86" s="19">
        <v>14952.52</v>
      </c>
      <c r="F86" s="19">
        <v>15438.19</v>
      </c>
      <c r="G86" s="17">
        <v>16101.55</v>
      </c>
      <c r="H86" s="17">
        <v>18218.310000000001</v>
      </c>
      <c r="I86" s="17">
        <v>15644.09</v>
      </c>
      <c r="J86" s="17">
        <v>20941.810000000001</v>
      </c>
      <c r="K86" s="17">
        <v>24041.831079869189</v>
      </c>
      <c r="L86" s="100"/>
    </row>
    <row r="87" spans="1:12" ht="20.100000000000001" customHeight="1">
      <c r="A87" s="56" t="s">
        <v>11</v>
      </c>
      <c r="B87" s="15">
        <v>13318.2</v>
      </c>
      <c r="C87" s="17">
        <v>13144.2</v>
      </c>
      <c r="D87" s="19">
        <v>13424.63</v>
      </c>
      <c r="E87" s="19">
        <v>14418</v>
      </c>
      <c r="F87" s="19">
        <v>14271.8</v>
      </c>
      <c r="G87" s="17">
        <v>14745.9</v>
      </c>
      <c r="H87" s="17">
        <v>15109.45</v>
      </c>
      <c r="I87" s="17">
        <v>15179</v>
      </c>
      <c r="J87" s="17">
        <v>15098</v>
      </c>
      <c r="K87" s="17">
        <v>15221.921</v>
      </c>
      <c r="L87" s="100"/>
    </row>
    <row r="88" spans="1:12" ht="20.100000000000001" customHeight="1">
      <c r="A88" s="71" t="s">
        <v>12</v>
      </c>
      <c r="B88" s="4"/>
      <c r="C88" s="27">
        <v>12283.699999999999</v>
      </c>
      <c r="D88" s="28">
        <v>13121.6</v>
      </c>
      <c r="E88" s="28">
        <v>13948.09</v>
      </c>
      <c r="F88" s="28">
        <v>14775.34</v>
      </c>
      <c r="G88" s="27">
        <v>15477.04</v>
      </c>
      <c r="H88" s="27">
        <v>16203</v>
      </c>
      <c r="I88" s="27">
        <v>17277.05</v>
      </c>
      <c r="J88" s="27">
        <f>18176.22</f>
        <v>18176.22</v>
      </c>
      <c r="K88" s="27">
        <v>19247.294455916915</v>
      </c>
      <c r="L88" s="27"/>
    </row>
    <row r="89" spans="1:12" ht="20.100000000000001" customHeight="1">
      <c r="I89" s="17"/>
      <c r="K89" s="101"/>
    </row>
    <row r="90" spans="1:12" ht="20.100000000000001" customHeight="1"/>
    <row r="91" spans="1:12" ht="20.100000000000001" customHeight="1"/>
    <row r="92" spans="1:12" ht="20.100000000000001" customHeight="1"/>
    <row r="93" spans="1:12" ht="20.100000000000001" customHeight="1"/>
    <row r="94" spans="1:12" ht="20.100000000000001" customHeight="1"/>
    <row r="95" spans="1:12" ht="20.100000000000001" customHeight="1"/>
    <row r="96" spans="1:1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sheetData>
  <mergeCells count="3">
    <mergeCell ref="F4:L4"/>
    <mergeCell ref="E40:L40"/>
    <mergeCell ref="F75:L75"/>
  </mergeCells>
  <phoneticPr fontId="153" type="noConversion"/>
  <pageMargins left="0.81" right="0.51181102362204722" top="0.62992125984251968" bottom="0.62992125984251968" header="0.51181102362204722" footer="0.23622047244094491"/>
  <pageSetup orientation="portrait" r:id="rId1"/>
  <headerFooter alignWithMargins="0">
    <oddFooter>&amp;C&amp;11&amp;P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48"/>
  <sheetViews>
    <sheetView topLeftCell="A70" workbookViewId="0">
      <selection activeCell="A41" sqref="A41"/>
    </sheetView>
  </sheetViews>
  <sheetFormatPr defaultRowHeight="15.95" customHeight="1"/>
  <cols>
    <col min="1" max="1" width="43.7109375" style="3" customWidth="1"/>
    <col min="2" max="2" width="9.7109375" style="3" hidden="1" customWidth="1"/>
    <col min="3" max="5" width="9.85546875" style="3" hidden="1" customWidth="1"/>
    <col min="6" max="6" width="9.85546875" style="196" hidden="1" customWidth="1"/>
    <col min="7" max="7" width="9.85546875" style="3" hidden="1" customWidth="1"/>
    <col min="8" max="10" width="9.140625" style="3"/>
    <col min="11" max="11" width="9.140625" style="3" customWidth="1"/>
    <col min="12" max="14" width="9.140625" style="3"/>
    <col min="15" max="15" width="9.140625" style="3" customWidth="1"/>
    <col min="16" max="16384" width="9.140625" style="3"/>
  </cols>
  <sheetData>
    <row r="1" spans="1:12" ht="20.100000000000001" customHeight="1">
      <c r="A1" s="9" t="s">
        <v>457</v>
      </c>
      <c r="B1" s="9"/>
      <c r="C1" s="9"/>
      <c r="D1" s="9"/>
      <c r="E1" s="9"/>
      <c r="F1" s="33"/>
    </row>
    <row r="2" spans="1:12" ht="20.100000000000001" customHeight="1">
      <c r="A2" s="13" t="s">
        <v>196</v>
      </c>
      <c r="B2" s="9"/>
      <c r="C2" s="9"/>
      <c r="D2" s="9"/>
      <c r="E2" s="9"/>
      <c r="F2" s="33"/>
    </row>
    <row r="3" spans="1:12" ht="20.100000000000001" customHeight="1">
      <c r="A3" s="1"/>
    </row>
    <row r="4" spans="1:12" ht="20.100000000000001" customHeight="1">
      <c r="A4" s="4"/>
      <c r="B4" s="4"/>
      <c r="C4" s="4"/>
      <c r="D4" s="4"/>
      <c r="E4" s="4"/>
      <c r="F4" s="384" t="s">
        <v>273</v>
      </c>
      <c r="G4" s="387"/>
      <c r="H4" s="387"/>
      <c r="I4" s="387"/>
      <c r="J4" s="387"/>
      <c r="K4" s="387"/>
      <c r="L4" s="387"/>
    </row>
    <row r="5" spans="1:12" ht="27.2" customHeight="1">
      <c r="B5" s="6">
        <v>2012</v>
      </c>
      <c r="C5" s="6" t="s">
        <v>136</v>
      </c>
      <c r="D5" s="6" t="s">
        <v>137</v>
      </c>
      <c r="E5" s="6" t="s">
        <v>138</v>
      </c>
      <c r="F5" s="6" t="s">
        <v>139</v>
      </c>
      <c r="G5" s="6" t="s">
        <v>140</v>
      </c>
      <c r="H5" s="6" t="s">
        <v>141</v>
      </c>
      <c r="I5" s="6" t="s">
        <v>142</v>
      </c>
      <c r="J5" s="6" t="s">
        <v>327</v>
      </c>
      <c r="K5" s="6" t="s">
        <v>335</v>
      </c>
      <c r="L5" s="7" t="s">
        <v>345</v>
      </c>
    </row>
    <row r="6" spans="1:12" ht="20.100000000000001" customHeight="1"/>
    <row r="7" spans="1:12" ht="20.100000000000001" customHeight="1">
      <c r="A7" s="2" t="s">
        <v>0</v>
      </c>
      <c r="B7" s="23">
        <f>SUM(B8:B17)</f>
        <v>8168.99</v>
      </c>
      <c r="C7" s="23">
        <f t="shared" ref="C7:I7" si="0">SUM(C8:C17)</f>
        <v>8262.8700000000008</v>
      </c>
      <c r="D7" s="23">
        <f t="shared" si="0"/>
        <v>8475.75</v>
      </c>
      <c r="E7" s="23">
        <f t="shared" si="0"/>
        <v>8838.4700000000012</v>
      </c>
      <c r="F7" s="23">
        <f t="shared" si="0"/>
        <v>8963.5499999999993</v>
      </c>
      <c r="G7" s="23">
        <f t="shared" si="0"/>
        <v>9076.4699999999993</v>
      </c>
      <c r="H7" s="23">
        <f t="shared" si="0"/>
        <v>9329.57</v>
      </c>
      <c r="I7" s="23">
        <f t="shared" si="0"/>
        <v>9673.8799999999992</v>
      </c>
      <c r="J7" s="23">
        <f>SUM(J8:J17)+0.01</f>
        <v>9585.65</v>
      </c>
      <c r="K7" s="23">
        <f>SUM(K8:K17)+0.01</f>
        <v>9916.17</v>
      </c>
      <c r="L7" s="23">
        <f>SUM(L8:L17)+0.01</f>
        <v>0.01</v>
      </c>
    </row>
    <row r="8" spans="1:12" ht="20.100000000000001" customHeight="1">
      <c r="A8" s="56" t="s">
        <v>3</v>
      </c>
      <c r="B8" s="106">
        <v>492.95</v>
      </c>
      <c r="C8" s="106">
        <v>490.11</v>
      </c>
      <c r="D8" s="19">
        <v>491.1</v>
      </c>
      <c r="E8" s="19">
        <v>490.37</v>
      </c>
      <c r="F8" s="19">
        <v>486.35</v>
      </c>
      <c r="G8" s="17">
        <v>477.33</v>
      </c>
      <c r="H8" s="17">
        <v>475.47</v>
      </c>
      <c r="I8" s="17">
        <v>475</v>
      </c>
      <c r="J8" s="17">
        <f>1197.58</f>
        <v>1197.58</v>
      </c>
      <c r="K8" s="284">
        <v>1212.07</v>
      </c>
    </row>
    <row r="9" spans="1:12" ht="20.100000000000001" customHeight="1">
      <c r="A9" s="56" t="s">
        <v>4</v>
      </c>
      <c r="B9" s="106">
        <v>188.64</v>
      </c>
      <c r="C9" s="106">
        <v>189.11</v>
      </c>
      <c r="D9" s="19">
        <v>183.2</v>
      </c>
      <c r="E9" s="19">
        <v>202.93</v>
      </c>
      <c r="F9" s="19">
        <v>214.04</v>
      </c>
      <c r="G9" s="17">
        <v>175.67</v>
      </c>
      <c r="H9" s="17">
        <v>188.83</v>
      </c>
      <c r="I9" s="17">
        <v>193.02</v>
      </c>
      <c r="J9" s="17">
        <v>259.49</v>
      </c>
      <c r="K9" s="284">
        <v>265.19</v>
      </c>
    </row>
    <row r="10" spans="1:12" ht="20.100000000000001" customHeight="1">
      <c r="A10" s="56" t="s">
        <v>5</v>
      </c>
      <c r="B10" s="106">
        <v>53.3</v>
      </c>
      <c r="C10" s="106">
        <v>51</v>
      </c>
      <c r="D10" s="19">
        <v>56.2</v>
      </c>
      <c r="E10" s="19">
        <v>74</v>
      </c>
      <c r="F10" s="19">
        <v>73.8</v>
      </c>
      <c r="G10" s="17">
        <v>67.599999999999994</v>
      </c>
      <c r="H10" s="17">
        <v>82.3</v>
      </c>
      <c r="I10" s="17">
        <v>90.2</v>
      </c>
      <c r="J10" s="17">
        <v>106.11</v>
      </c>
      <c r="K10" s="284">
        <v>190.7</v>
      </c>
    </row>
    <row r="11" spans="1:12" ht="20.100000000000001" customHeight="1">
      <c r="A11" s="56" t="s">
        <v>6</v>
      </c>
      <c r="B11" s="106">
        <v>324.60000000000002</v>
      </c>
      <c r="C11" s="106">
        <v>247.7</v>
      </c>
      <c r="D11" s="19">
        <v>255.85</v>
      </c>
      <c r="E11" s="19">
        <v>254.67</v>
      </c>
      <c r="F11" s="19">
        <v>277.66000000000003</v>
      </c>
      <c r="G11" s="17">
        <v>292.39999999999998</v>
      </c>
      <c r="H11" s="17">
        <v>290</v>
      </c>
      <c r="I11" s="17">
        <v>301</v>
      </c>
      <c r="J11" s="17">
        <v>300</v>
      </c>
      <c r="K11" s="284">
        <v>301</v>
      </c>
    </row>
    <row r="12" spans="1:12" ht="20.100000000000001" customHeight="1">
      <c r="A12" s="56" t="s">
        <v>7</v>
      </c>
      <c r="B12" s="106">
        <v>332</v>
      </c>
      <c r="C12" s="106">
        <v>344</v>
      </c>
      <c r="D12" s="19">
        <v>355</v>
      </c>
      <c r="E12" s="19">
        <v>378</v>
      </c>
      <c r="F12" s="19">
        <v>424</v>
      </c>
      <c r="G12" s="17">
        <v>474</v>
      </c>
      <c r="H12" s="17">
        <v>511.4</v>
      </c>
      <c r="I12" s="17">
        <v>546.4</v>
      </c>
      <c r="J12" s="17">
        <v>561</v>
      </c>
      <c r="K12" s="284">
        <v>581</v>
      </c>
    </row>
    <row r="13" spans="1:12" ht="20.100000000000001" customHeight="1">
      <c r="A13" s="56" t="s">
        <v>8</v>
      </c>
      <c r="B13" s="106">
        <v>862.3</v>
      </c>
      <c r="C13" s="106">
        <v>874.45</v>
      </c>
      <c r="D13" s="19">
        <v>865.7</v>
      </c>
      <c r="E13" s="19">
        <v>869.5</v>
      </c>
      <c r="F13" s="19">
        <v>873</v>
      </c>
      <c r="G13" s="17">
        <v>892</v>
      </c>
      <c r="H13" s="17">
        <v>995</v>
      </c>
      <c r="I13" s="17">
        <v>1025.8</v>
      </c>
      <c r="J13" s="17">
        <v>1055.5</v>
      </c>
      <c r="K13" s="284">
        <v>1120.3</v>
      </c>
    </row>
    <row r="14" spans="1:12" ht="20.100000000000001" customHeight="1">
      <c r="A14" s="56" t="s">
        <v>9</v>
      </c>
      <c r="B14" s="106">
        <v>4514.3999999999996</v>
      </c>
      <c r="C14" s="106">
        <v>4559.8</v>
      </c>
      <c r="D14" s="19">
        <v>4651.3999999999996</v>
      </c>
      <c r="E14" s="19">
        <v>4814.2</v>
      </c>
      <c r="F14" s="19">
        <v>4814.2</v>
      </c>
      <c r="G14" s="17">
        <v>4834.2</v>
      </c>
      <c r="H14" s="17">
        <v>4876.8999999999996</v>
      </c>
      <c r="I14" s="17">
        <v>5069.78</v>
      </c>
      <c r="J14" s="17">
        <v>4120.3</v>
      </c>
      <c r="K14" s="284">
        <v>4241.8</v>
      </c>
    </row>
    <row r="15" spans="1:12" ht="20.100000000000001" customHeight="1">
      <c r="A15" s="56" t="s">
        <v>10</v>
      </c>
      <c r="B15" s="106">
        <v>570</v>
      </c>
      <c r="C15" s="106">
        <v>571</v>
      </c>
      <c r="D15" s="19">
        <v>623</v>
      </c>
      <c r="E15" s="19">
        <v>671</v>
      </c>
      <c r="F15" s="19">
        <v>678</v>
      </c>
      <c r="G15" s="17">
        <v>694.3</v>
      </c>
      <c r="H15" s="17">
        <v>710.9</v>
      </c>
      <c r="I15" s="17">
        <v>725.22</v>
      </c>
      <c r="J15" s="17">
        <v>736.5</v>
      </c>
      <c r="K15" s="284">
        <v>770.6</v>
      </c>
    </row>
    <row r="16" spans="1:12" ht="20.100000000000001" customHeight="1">
      <c r="A16" s="56" t="s">
        <v>11</v>
      </c>
      <c r="B16" s="106">
        <v>830.8</v>
      </c>
      <c r="C16" s="106">
        <v>858.8</v>
      </c>
      <c r="D16" s="19">
        <v>906.2</v>
      </c>
      <c r="E16" s="19">
        <v>981.1</v>
      </c>
      <c r="F16" s="19">
        <v>997</v>
      </c>
      <c r="G16" s="17">
        <v>1004.5</v>
      </c>
      <c r="H16" s="17">
        <v>1026</v>
      </c>
      <c r="I16" s="17">
        <v>1075</v>
      </c>
      <c r="J16" s="17">
        <v>1065</v>
      </c>
      <c r="K16" s="284">
        <v>1043.0999999999999</v>
      </c>
    </row>
    <row r="17" spans="1:12" ht="20.100000000000001" customHeight="1">
      <c r="A17" s="71" t="s">
        <v>12</v>
      </c>
      <c r="C17" s="107">
        <v>76.900000000000006</v>
      </c>
      <c r="D17" s="28">
        <v>88.1</v>
      </c>
      <c r="E17" s="28">
        <v>102.7</v>
      </c>
      <c r="F17" s="28">
        <v>125.5</v>
      </c>
      <c r="G17" s="27">
        <v>164.47</v>
      </c>
      <c r="H17" s="27">
        <v>172.77</v>
      </c>
      <c r="I17" s="27">
        <v>172.46</v>
      </c>
      <c r="J17" s="27">
        <f>184.16</f>
        <v>184.16</v>
      </c>
      <c r="K17" s="285">
        <v>190.4</v>
      </c>
      <c r="L17" s="285"/>
    </row>
    <row r="18" spans="1:12" ht="20.100000000000001" customHeight="1">
      <c r="A18" s="56"/>
      <c r="C18" s="108"/>
      <c r="D18" s="19"/>
      <c r="E18" s="19"/>
      <c r="F18" s="19"/>
      <c r="G18" s="17"/>
    </row>
    <row r="19" spans="1:12" ht="20.100000000000001" customHeight="1">
      <c r="A19" s="56"/>
      <c r="C19" s="108"/>
      <c r="D19" s="19"/>
      <c r="E19" s="19"/>
      <c r="F19" s="19"/>
      <c r="G19" s="17"/>
    </row>
    <row r="20" spans="1:12" ht="20.100000000000001" customHeight="1">
      <c r="A20" s="56"/>
      <c r="C20" s="108"/>
      <c r="D20" s="19"/>
      <c r="E20" s="19"/>
      <c r="F20" s="19"/>
      <c r="G20" s="17"/>
    </row>
    <row r="21" spans="1:12" ht="20.100000000000001" customHeight="1">
      <c r="A21" s="56"/>
      <c r="C21" s="108"/>
      <c r="D21" s="19"/>
      <c r="E21" s="19"/>
      <c r="F21" s="19"/>
      <c r="G21" s="17"/>
    </row>
    <row r="22" spans="1:12" ht="20.100000000000001" customHeight="1">
      <c r="A22" s="56"/>
      <c r="C22" s="108"/>
      <c r="D22" s="19"/>
      <c r="E22" s="19"/>
      <c r="F22" s="19"/>
      <c r="G22" s="17"/>
    </row>
    <row r="23" spans="1:12" ht="20.100000000000001" customHeight="1">
      <c r="A23" s="56"/>
      <c r="C23" s="108"/>
      <c r="D23" s="19"/>
      <c r="E23" s="19"/>
      <c r="F23" s="19"/>
      <c r="G23" s="17"/>
    </row>
    <row r="24" spans="1:12" ht="20.100000000000001" customHeight="1">
      <c r="A24" s="56"/>
      <c r="C24" s="108"/>
      <c r="D24" s="19"/>
      <c r="E24" s="19"/>
      <c r="F24" s="19"/>
      <c r="G24" s="17"/>
    </row>
    <row r="25" spans="1:12" ht="20.100000000000001" customHeight="1">
      <c r="A25" s="56"/>
      <c r="C25" s="108"/>
      <c r="D25" s="19"/>
      <c r="E25" s="19"/>
      <c r="F25" s="19"/>
      <c r="G25" s="17"/>
    </row>
    <row r="26" spans="1:12" ht="20.100000000000001" customHeight="1">
      <c r="A26" s="56"/>
      <c r="C26" s="108"/>
      <c r="D26" s="19"/>
      <c r="E26" s="19"/>
      <c r="F26" s="19"/>
      <c r="G26" s="17"/>
    </row>
    <row r="27" spans="1:12" ht="20.100000000000001" customHeight="1">
      <c r="A27" s="56"/>
      <c r="C27" s="108"/>
      <c r="D27" s="19"/>
      <c r="E27" s="19"/>
      <c r="F27" s="19"/>
      <c r="G27" s="17"/>
    </row>
    <row r="28" spans="1:12" ht="20.100000000000001" customHeight="1">
      <c r="A28" s="56"/>
      <c r="C28" s="108"/>
      <c r="D28" s="19"/>
      <c r="E28" s="19"/>
      <c r="F28" s="19"/>
      <c r="G28" s="17"/>
    </row>
    <row r="29" spans="1:12" ht="20.100000000000001" customHeight="1">
      <c r="A29" s="56"/>
      <c r="C29" s="108"/>
      <c r="D29" s="19"/>
      <c r="E29" s="19"/>
      <c r="F29" s="19"/>
      <c r="G29" s="17"/>
    </row>
    <row r="30" spans="1:12" ht="20.100000000000001" customHeight="1">
      <c r="A30" s="56"/>
      <c r="C30" s="108"/>
      <c r="D30" s="19"/>
      <c r="E30" s="19"/>
      <c r="F30" s="19"/>
      <c r="G30" s="17"/>
    </row>
    <row r="31" spans="1:12" ht="20.100000000000001" customHeight="1">
      <c r="A31" s="56"/>
      <c r="C31" s="108"/>
      <c r="D31" s="19"/>
      <c r="E31" s="19"/>
      <c r="F31" s="19"/>
      <c r="G31" s="17"/>
    </row>
    <row r="32" spans="1:12" ht="20.100000000000001" customHeight="1">
      <c r="A32" s="56"/>
      <c r="C32" s="108"/>
      <c r="D32" s="19"/>
      <c r="E32" s="19"/>
      <c r="F32" s="19"/>
      <c r="G32" s="17"/>
    </row>
    <row r="33" spans="1:12" ht="20.100000000000001" customHeight="1">
      <c r="A33" s="56"/>
      <c r="C33" s="108"/>
      <c r="D33" s="19"/>
      <c r="E33" s="19"/>
      <c r="F33" s="19"/>
      <c r="G33" s="17"/>
    </row>
    <row r="34" spans="1:12" ht="20.100000000000001" customHeight="1">
      <c r="A34" s="56"/>
      <c r="C34" s="108"/>
      <c r="D34" s="19"/>
      <c r="E34" s="19"/>
      <c r="F34" s="19"/>
      <c r="G34" s="17"/>
    </row>
    <row r="35" spans="1:12" ht="20.100000000000001" customHeight="1"/>
    <row r="36" spans="1:12" ht="20.100000000000001" customHeight="1">
      <c r="A36" s="9" t="s">
        <v>458</v>
      </c>
      <c r="B36" s="9"/>
      <c r="C36" s="9"/>
      <c r="D36" s="9"/>
      <c r="E36" s="9"/>
      <c r="F36" s="33"/>
    </row>
    <row r="37" spans="1:12" ht="20.100000000000001" customHeight="1">
      <c r="A37" s="13" t="s">
        <v>197</v>
      </c>
      <c r="B37" s="9"/>
      <c r="C37" s="9"/>
      <c r="D37" s="9"/>
      <c r="E37" s="9"/>
      <c r="F37" s="33"/>
    </row>
    <row r="38" spans="1:12" ht="20.100000000000001" customHeight="1">
      <c r="A38" s="1"/>
    </row>
    <row r="39" spans="1:12" ht="20.100000000000001" customHeight="1">
      <c r="A39" s="4"/>
      <c r="B39" s="4"/>
      <c r="C39" s="4"/>
      <c r="D39" s="4"/>
      <c r="E39" s="387" t="s">
        <v>456</v>
      </c>
      <c r="F39" s="387"/>
      <c r="G39" s="387"/>
      <c r="H39" s="387"/>
      <c r="I39" s="387"/>
      <c r="J39" s="387"/>
      <c r="K39" s="387"/>
      <c r="L39" s="387"/>
    </row>
    <row r="40" spans="1:12" ht="27.2" customHeight="1">
      <c r="B40" s="6">
        <v>2012</v>
      </c>
      <c r="C40" s="6" t="s">
        <v>136</v>
      </c>
      <c r="D40" s="6" t="s">
        <v>137</v>
      </c>
      <c r="E40" s="6" t="s">
        <v>138</v>
      </c>
      <c r="F40" s="6" t="s">
        <v>139</v>
      </c>
      <c r="G40" s="6" t="s">
        <v>140</v>
      </c>
      <c r="H40" s="6" t="s">
        <v>141</v>
      </c>
      <c r="I40" s="6" t="s">
        <v>142</v>
      </c>
      <c r="J40" s="6" t="s">
        <v>327</v>
      </c>
      <c r="K40" s="6" t="s">
        <v>335</v>
      </c>
      <c r="L40" s="7" t="s">
        <v>345</v>
      </c>
    </row>
    <row r="41" spans="1:12" ht="20.100000000000001" customHeight="1"/>
    <row r="42" spans="1:12" ht="20.100000000000001" customHeight="1">
      <c r="A42" s="2" t="s">
        <v>0</v>
      </c>
      <c r="B42" s="65">
        <f t="shared" ref="B42:K52" si="1">B77/B7*10</f>
        <v>58.818740138009716</v>
      </c>
      <c r="C42" s="65">
        <f t="shared" si="1"/>
        <v>55.053619384063879</v>
      </c>
      <c r="D42" s="65">
        <f t="shared" si="1"/>
        <v>60.507872459664334</v>
      </c>
      <c r="E42" s="65">
        <f t="shared" si="1"/>
        <v>60.623060326051899</v>
      </c>
      <c r="F42" s="65">
        <f t="shared" si="1"/>
        <v>58.47158770799517</v>
      </c>
      <c r="G42" s="65">
        <f t="shared" si="1"/>
        <v>58.643624669061872</v>
      </c>
      <c r="H42" s="65">
        <f t="shared" si="1"/>
        <v>59.295808917238418</v>
      </c>
      <c r="I42" s="65">
        <f t="shared" si="1"/>
        <v>58.929901962811215</v>
      </c>
      <c r="J42" s="301">
        <f t="shared" si="1"/>
        <v>54.776619217267481</v>
      </c>
      <c r="K42" s="301">
        <f t="shared" ref="K42:K43" si="2">K77/K7*10</f>
        <v>60.505769868810233</v>
      </c>
    </row>
    <row r="43" spans="1:12" ht="20.100000000000001" customHeight="1">
      <c r="A43" s="56" t="s">
        <v>3</v>
      </c>
      <c r="B43" s="18">
        <f t="shared" si="1"/>
        <v>65.249011055888019</v>
      </c>
      <c r="C43" s="18">
        <f t="shared" si="1"/>
        <v>59.583970945297992</v>
      </c>
      <c r="D43" s="18">
        <f t="shared" si="1"/>
        <v>67.240073304825899</v>
      </c>
      <c r="E43" s="18">
        <f t="shared" si="1"/>
        <v>64.726634989905577</v>
      </c>
      <c r="F43" s="18">
        <f t="shared" si="1"/>
        <v>64.049552791199758</v>
      </c>
      <c r="G43" s="66">
        <f t="shared" si="1"/>
        <v>62.489263193178729</v>
      </c>
      <c r="H43" s="66">
        <f t="shared" si="1"/>
        <v>64.599448966285991</v>
      </c>
      <c r="I43" s="66">
        <f t="shared" si="1"/>
        <v>64.082736842105263</v>
      </c>
      <c r="J43" s="66">
        <f t="shared" si="1"/>
        <v>60.841279914494223</v>
      </c>
      <c r="K43" s="66">
        <f t="shared" si="2"/>
        <v>62.788452812131311</v>
      </c>
    </row>
    <row r="44" spans="1:12" ht="20.100000000000001" customHeight="1">
      <c r="A44" s="56" t="s">
        <v>4</v>
      </c>
      <c r="B44" s="18">
        <f t="shared" si="1"/>
        <v>54.429071246819341</v>
      </c>
      <c r="C44" s="18">
        <f t="shared" si="1"/>
        <v>55.821479562159588</v>
      </c>
      <c r="D44" s="18">
        <f t="shared" si="1"/>
        <v>62.129912663755462</v>
      </c>
      <c r="E44" s="18">
        <f t="shared" si="1"/>
        <v>62.900014783422861</v>
      </c>
      <c r="F44" s="18">
        <f t="shared" si="1"/>
        <v>56.084843954401052</v>
      </c>
      <c r="G44" s="66">
        <f t="shared" si="1"/>
        <v>43.79233790630159</v>
      </c>
      <c r="H44" s="66">
        <f t="shared" si="1"/>
        <v>56.342742149022925</v>
      </c>
      <c r="I44" s="66">
        <f t="shared" si="1"/>
        <v>57.641695161123188</v>
      </c>
      <c r="J44" s="66">
        <f t="shared" si="1"/>
        <v>53.748506686192144</v>
      </c>
      <c r="K44" s="66">
        <f t="shared" ref="K44" si="3">K79/K9*10</f>
        <v>57.259700592028359</v>
      </c>
    </row>
    <row r="45" spans="1:12" ht="20.100000000000001" customHeight="1">
      <c r="A45" s="56" t="s">
        <v>5</v>
      </c>
      <c r="B45" s="18">
        <f t="shared" si="1"/>
        <v>52.195121951219512</v>
      </c>
      <c r="C45" s="18">
        <f t="shared" si="1"/>
        <v>47.294117647058826</v>
      </c>
      <c r="D45" s="18">
        <f t="shared" si="1"/>
        <v>44.272241992882556</v>
      </c>
      <c r="E45" s="18">
        <f t="shared" si="1"/>
        <v>50</v>
      </c>
      <c r="F45" s="18">
        <f t="shared" si="1"/>
        <v>52.994579945799465</v>
      </c>
      <c r="G45" s="66">
        <f t="shared" si="1"/>
        <v>53.195266272189357</v>
      </c>
      <c r="H45" s="66">
        <f t="shared" si="1"/>
        <v>53.799513973268532</v>
      </c>
      <c r="I45" s="66">
        <f t="shared" si="1"/>
        <v>52.950110864745014</v>
      </c>
      <c r="J45" s="66">
        <f t="shared" si="1"/>
        <v>54.001507869192345</v>
      </c>
      <c r="K45" s="66">
        <f t="shared" ref="K45" si="4">K80/K10*10</f>
        <v>57.662821185107511</v>
      </c>
    </row>
    <row r="46" spans="1:12" ht="20.100000000000001" customHeight="1">
      <c r="A46" s="56" t="s">
        <v>6</v>
      </c>
      <c r="B46" s="18">
        <f t="shared" si="1"/>
        <v>46.001232285890325</v>
      </c>
      <c r="C46" s="18">
        <f t="shared" si="1"/>
        <v>46.339927331449331</v>
      </c>
      <c r="D46" s="18">
        <f t="shared" si="1"/>
        <v>47.000195427008009</v>
      </c>
      <c r="E46" s="18">
        <f t="shared" si="1"/>
        <v>48.000157066006999</v>
      </c>
      <c r="F46" s="18">
        <f t="shared" si="1"/>
        <v>48.499963984729526</v>
      </c>
      <c r="G46" s="66">
        <f t="shared" si="1"/>
        <v>48.700068399452803</v>
      </c>
      <c r="H46" s="66">
        <f t="shared" si="1"/>
        <v>49</v>
      </c>
      <c r="I46" s="66">
        <f t="shared" si="1"/>
        <v>49.298338870431891</v>
      </c>
      <c r="J46" s="66">
        <f t="shared" si="1"/>
        <v>49.480000000000004</v>
      </c>
      <c r="K46" s="66">
        <f t="shared" ref="K46" si="5">K81/K11*10</f>
        <v>49.520930232558136</v>
      </c>
    </row>
    <row r="47" spans="1:12" ht="20.100000000000001" customHeight="1">
      <c r="A47" s="56" t="s">
        <v>7</v>
      </c>
      <c r="B47" s="18">
        <f t="shared" si="1"/>
        <v>57.199999999999996</v>
      </c>
      <c r="C47" s="18">
        <f t="shared" si="1"/>
        <v>56.400000000000006</v>
      </c>
      <c r="D47" s="18">
        <f t="shared" si="1"/>
        <v>57.14</v>
      </c>
      <c r="E47" s="18">
        <f t="shared" si="1"/>
        <v>57.5</v>
      </c>
      <c r="F47" s="18">
        <f t="shared" si="1"/>
        <v>57.400000000000006</v>
      </c>
      <c r="G47" s="66">
        <f t="shared" si="1"/>
        <v>57.530168776371305</v>
      </c>
      <c r="H47" s="66">
        <f t="shared" si="1"/>
        <v>57.599921783339852</v>
      </c>
      <c r="I47" s="66">
        <f t="shared" si="1"/>
        <v>59.299963396778921</v>
      </c>
      <c r="J47" s="66">
        <f t="shared" si="1"/>
        <v>60.099999999999994</v>
      </c>
      <c r="K47" s="66">
        <f t="shared" ref="K47" si="6">K82/K12*10</f>
        <v>61.300860585197931</v>
      </c>
    </row>
    <row r="48" spans="1:12" ht="20.100000000000001" customHeight="1">
      <c r="A48" s="56" t="s">
        <v>8</v>
      </c>
      <c r="B48" s="18">
        <f t="shared" si="1"/>
        <v>60.298388032007423</v>
      </c>
      <c r="C48" s="18">
        <f t="shared" si="1"/>
        <v>57.598719194922523</v>
      </c>
      <c r="D48" s="18">
        <f t="shared" si="1"/>
        <v>60.184474991336494</v>
      </c>
      <c r="E48" s="18">
        <f t="shared" si="1"/>
        <v>58.6</v>
      </c>
      <c r="F48" s="18">
        <f t="shared" si="1"/>
        <v>58.499427262313858</v>
      </c>
      <c r="G48" s="66">
        <f t="shared" si="1"/>
        <v>58.200112107623319</v>
      </c>
      <c r="H48" s="66">
        <f t="shared" si="1"/>
        <v>59.499899497487434</v>
      </c>
      <c r="I48" s="66">
        <f t="shared" si="1"/>
        <v>59.299961006044065</v>
      </c>
      <c r="J48" s="66">
        <f t="shared" si="1"/>
        <v>59.502036949313116</v>
      </c>
      <c r="K48" s="66">
        <f t="shared" ref="K48" si="7">K83/K13*10</f>
        <v>60.005712755511915</v>
      </c>
    </row>
    <row r="49" spans="1:12" ht="20.100000000000001" customHeight="1">
      <c r="A49" s="56" t="s">
        <v>9</v>
      </c>
      <c r="B49" s="18">
        <f t="shared" si="1"/>
        <v>60.950513911040233</v>
      </c>
      <c r="C49" s="18">
        <f t="shared" si="1"/>
        <v>55.952234747138021</v>
      </c>
      <c r="D49" s="18">
        <f t="shared" si="1"/>
        <v>63.400051597368545</v>
      </c>
      <c r="E49" s="18">
        <f t="shared" si="1"/>
        <v>64</v>
      </c>
      <c r="F49" s="18">
        <f t="shared" si="1"/>
        <v>60.370009555066268</v>
      </c>
      <c r="G49" s="66">
        <f t="shared" si="1"/>
        <v>61.099995862810808</v>
      </c>
      <c r="H49" s="66">
        <f t="shared" si="1"/>
        <v>61.289999794951711</v>
      </c>
      <c r="I49" s="66">
        <f t="shared" si="1"/>
        <v>60.829996567898412</v>
      </c>
      <c r="J49" s="66">
        <f t="shared" si="1"/>
        <v>52.009999271897684</v>
      </c>
      <c r="K49" s="66">
        <f t="shared" ref="K49" si="8">K84/K14*10</f>
        <v>62.579989627045123</v>
      </c>
    </row>
    <row r="50" spans="1:12" ht="20.100000000000001" customHeight="1">
      <c r="A50" s="56" t="s">
        <v>10</v>
      </c>
      <c r="B50" s="18">
        <f t="shared" si="1"/>
        <v>42</v>
      </c>
      <c r="C50" s="18">
        <f t="shared" si="1"/>
        <v>41.999999999999993</v>
      </c>
      <c r="D50" s="18">
        <f t="shared" si="1"/>
        <v>43</v>
      </c>
      <c r="E50" s="18">
        <f t="shared" si="1"/>
        <v>43.199999999999996</v>
      </c>
      <c r="F50" s="18">
        <f t="shared" si="1"/>
        <v>43.8</v>
      </c>
      <c r="G50" s="66">
        <f t="shared" si="1"/>
        <v>45.200057611983297</v>
      </c>
      <c r="H50" s="66">
        <f t="shared" si="1"/>
        <v>45.500070333380222</v>
      </c>
      <c r="I50" s="66">
        <f t="shared" si="1"/>
        <v>43.37318330989217</v>
      </c>
      <c r="J50" s="66">
        <f t="shared" si="1"/>
        <v>46.000000000000007</v>
      </c>
      <c r="K50" s="66">
        <f t="shared" ref="K50" si="9">K85/K15*10</f>
        <v>48.500648845055792</v>
      </c>
    </row>
    <row r="51" spans="1:12" ht="20.100000000000001" customHeight="1">
      <c r="A51" s="56" t="s">
        <v>11</v>
      </c>
      <c r="B51" s="18">
        <f t="shared" si="1"/>
        <v>60.499518536350507</v>
      </c>
      <c r="C51" s="18">
        <f t="shared" si="1"/>
        <v>56.870051234280396</v>
      </c>
      <c r="D51" s="18">
        <f t="shared" si="1"/>
        <v>61.660008828073273</v>
      </c>
      <c r="E51" s="18">
        <f t="shared" si="1"/>
        <v>62.103761084496995</v>
      </c>
      <c r="F51" s="18">
        <f t="shared" si="1"/>
        <v>62.1765295887663</v>
      </c>
      <c r="G51" s="66">
        <f t="shared" si="1"/>
        <v>62.506719761075161</v>
      </c>
      <c r="H51" s="66">
        <f t="shared" si="1"/>
        <v>62.738791423001949</v>
      </c>
      <c r="I51" s="66">
        <f t="shared" si="1"/>
        <v>62.204651162790697</v>
      </c>
      <c r="J51" s="66">
        <f t="shared" si="1"/>
        <v>59.483568075117368</v>
      </c>
      <c r="K51" s="66">
        <f t="shared" ref="K51" si="10">K86/K16*10</f>
        <v>63.801073722557774</v>
      </c>
    </row>
    <row r="52" spans="1:12" ht="20.100000000000001" customHeight="1">
      <c r="A52" s="71" t="s">
        <v>12</v>
      </c>
      <c r="B52" s="18"/>
      <c r="C52" s="104">
        <f t="shared" si="1"/>
        <v>45.898569570871253</v>
      </c>
      <c r="D52" s="104">
        <f t="shared" si="1"/>
        <v>45.198637911464246</v>
      </c>
      <c r="E52" s="104">
        <f t="shared" si="1"/>
        <v>45.500486854917234</v>
      </c>
      <c r="F52" s="104">
        <f t="shared" si="1"/>
        <v>46.639840637450199</v>
      </c>
      <c r="G52" s="105">
        <f t="shared" si="1"/>
        <v>49.835228309114122</v>
      </c>
      <c r="H52" s="105">
        <f t="shared" si="1"/>
        <v>51.69994790762285</v>
      </c>
      <c r="I52" s="105">
        <f t="shared" si="1"/>
        <v>51.892612779775021</v>
      </c>
      <c r="J52" s="105">
        <f t="shared" si="1"/>
        <v>52.349044309296261</v>
      </c>
      <c r="K52" s="105">
        <f t="shared" si="1"/>
        <v>55.55252100840336</v>
      </c>
      <c r="L52" s="105"/>
    </row>
    <row r="53" spans="1:12" ht="20.100000000000001" customHeight="1">
      <c r="A53" s="56"/>
      <c r="B53" s="18"/>
      <c r="C53" s="18"/>
      <c r="D53" s="18"/>
      <c r="E53" s="18"/>
      <c r="F53" s="18"/>
      <c r="G53" s="66"/>
    </row>
    <row r="54" spans="1:12" ht="20.100000000000001" customHeight="1">
      <c r="A54" s="56"/>
      <c r="B54" s="18"/>
      <c r="C54" s="18"/>
      <c r="D54" s="18"/>
      <c r="E54" s="18"/>
      <c r="F54" s="18"/>
      <c r="G54" s="66"/>
    </row>
    <row r="55" spans="1:12" ht="20.100000000000001" customHeight="1">
      <c r="A55" s="56"/>
      <c r="B55" s="18"/>
      <c r="C55" s="18"/>
      <c r="D55" s="18"/>
      <c r="E55" s="18"/>
      <c r="F55" s="18"/>
      <c r="G55" s="66"/>
    </row>
    <row r="56" spans="1:12" ht="20.100000000000001" customHeight="1">
      <c r="A56" s="56"/>
      <c r="B56" s="18"/>
      <c r="C56" s="18"/>
      <c r="D56" s="18"/>
      <c r="E56" s="18"/>
      <c r="F56" s="18"/>
      <c r="G56" s="66"/>
    </row>
    <row r="57" spans="1:12" ht="20.100000000000001" customHeight="1">
      <c r="A57" s="56"/>
      <c r="B57" s="18"/>
      <c r="C57" s="18"/>
      <c r="D57" s="18"/>
      <c r="E57" s="18"/>
      <c r="F57" s="18"/>
      <c r="G57" s="66"/>
    </row>
    <row r="58" spans="1:12" ht="20.100000000000001" customHeight="1">
      <c r="A58" s="56"/>
      <c r="B58" s="18"/>
      <c r="C58" s="18"/>
      <c r="D58" s="18"/>
      <c r="E58" s="18"/>
      <c r="F58" s="18"/>
      <c r="G58" s="66"/>
    </row>
    <row r="59" spans="1:12" ht="20.100000000000001" customHeight="1">
      <c r="A59" s="56"/>
      <c r="B59" s="18"/>
      <c r="C59" s="18"/>
      <c r="D59" s="18"/>
      <c r="E59" s="18"/>
      <c r="F59" s="18"/>
      <c r="G59" s="66"/>
    </row>
    <row r="60" spans="1:12" ht="20.100000000000001" customHeight="1">
      <c r="A60" s="56"/>
      <c r="B60" s="18"/>
      <c r="C60" s="18"/>
      <c r="D60" s="18"/>
      <c r="E60" s="18"/>
      <c r="F60" s="18"/>
      <c r="G60" s="66"/>
    </row>
    <row r="61" spans="1:12" ht="20.100000000000001" customHeight="1">
      <c r="A61" s="56"/>
      <c r="B61" s="18"/>
      <c r="C61" s="18"/>
      <c r="D61" s="18"/>
      <c r="E61" s="18"/>
      <c r="F61" s="18"/>
      <c r="G61" s="66"/>
    </row>
    <row r="62" spans="1:12" ht="20.100000000000001" customHeight="1">
      <c r="A62" s="56"/>
      <c r="B62" s="18"/>
      <c r="C62" s="18"/>
      <c r="D62" s="18"/>
      <c r="E62" s="18"/>
      <c r="F62" s="18"/>
      <c r="G62" s="66"/>
    </row>
    <row r="63" spans="1:12" ht="20.100000000000001" customHeight="1">
      <c r="A63" s="56"/>
      <c r="B63" s="18"/>
      <c r="C63" s="18"/>
      <c r="D63" s="18"/>
      <c r="E63" s="18"/>
      <c r="F63" s="18"/>
      <c r="G63" s="66"/>
    </row>
    <row r="64" spans="1:12" ht="20.100000000000001" customHeight="1">
      <c r="A64" s="56"/>
      <c r="B64" s="18"/>
      <c r="C64" s="18"/>
      <c r="D64" s="18"/>
      <c r="E64" s="18"/>
      <c r="F64" s="18"/>
      <c r="G64" s="66"/>
    </row>
    <row r="65" spans="1:12" ht="20.100000000000001" customHeight="1">
      <c r="A65" s="56"/>
      <c r="B65" s="18"/>
      <c r="C65" s="18"/>
      <c r="D65" s="18"/>
      <c r="E65" s="18"/>
      <c r="F65" s="18"/>
      <c r="G65" s="66"/>
    </row>
    <row r="66" spans="1:12" ht="20.100000000000001" customHeight="1">
      <c r="A66" s="56"/>
      <c r="B66" s="18"/>
      <c r="C66" s="18"/>
      <c r="D66" s="18"/>
      <c r="E66" s="18"/>
      <c r="F66" s="18"/>
      <c r="G66" s="66"/>
    </row>
    <row r="67" spans="1:12" ht="20.100000000000001" customHeight="1">
      <c r="A67" s="56"/>
      <c r="B67" s="18"/>
      <c r="C67" s="18"/>
      <c r="D67" s="18"/>
      <c r="E67" s="18"/>
      <c r="F67" s="18"/>
      <c r="G67" s="66"/>
    </row>
    <row r="68" spans="1:12" ht="20.100000000000001" customHeight="1">
      <c r="A68" s="56"/>
      <c r="B68" s="18"/>
      <c r="C68" s="18"/>
      <c r="D68" s="18"/>
      <c r="E68" s="18"/>
      <c r="F68" s="18"/>
      <c r="G68" s="66"/>
    </row>
    <row r="69" spans="1:12" ht="20.100000000000001" customHeight="1">
      <c r="A69" s="56"/>
      <c r="B69" s="18"/>
      <c r="C69" s="18"/>
      <c r="D69" s="18"/>
      <c r="E69" s="18"/>
      <c r="F69" s="18"/>
      <c r="G69" s="66"/>
    </row>
    <row r="70" spans="1:12" ht="20.100000000000001" customHeight="1"/>
    <row r="71" spans="1:12" ht="20.100000000000001" customHeight="1">
      <c r="A71" s="9" t="s">
        <v>455</v>
      </c>
      <c r="B71" s="9"/>
      <c r="C71" s="9"/>
      <c r="D71" s="9"/>
      <c r="E71" s="9"/>
      <c r="F71" s="33"/>
    </row>
    <row r="72" spans="1:12" ht="20.100000000000001" customHeight="1">
      <c r="A72" s="13" t="s">
        <v>199</v>
      </c>
      <c r="B72" s="9"/>
      <c r="C72" s="9"/>
      <c r="D72" s="9"/>
      <c r="E72" s="9"/>
      <c r="F72" s="33"/>
    </row>
    <row r="73" spans="1:12" ht="20.100000000000001" customHeight="1">
      <c r="A73" s="1"/>
    </row>
    <row r="74" spans="1:12" ht="20.100000000000001" customHeight="1">
      <c r="A74" s="4"/>
      <c r="B74" s="4"/>
      <c r="C74" s="4"/>
      <c r="D74" s="4"/>
      <c r="E74" s="4"/>
      <c r="F74" s="387" t="s">
        <v>439</v>
      </c>
      <c r="G74" s="387"/>
      <c r="H74" s="387"/>
      <c r="I74" s="387"/>
      <c r="J74" s="387"/>
      <c r="K74" s="387"/>
      <c r="L74" s="387"/>
    </row>
    <row r="75" spans="1:12" ht="27.2" customHeight="1">
      <c r="B75" s="6">
        <v>2012</v>
      </c>
      <c r="C75" s="6" t="s">
        <v>136</v>
      </c>
      <c r="D75" s="6" t="s">
        <v>137</v>
      </c>
      <c r="E75" s="6" t="s">
        <v>138</v>
      </c>
      <c r="F75" s="6" t="s">
        <v>139</v>
      </c>
      <c r="G75" s="6" t="s">
        <v>140</v>
      </c>
      <c r="H75" s="6" t="s">
        <v>141</v>
      </c>
      <c r="I75" s="6" t="s">
        <v>142</v>
      </c>
      <c r="J75" s="6" t="s">
        <v>327</v>
      </c>
      <c r="K75" s="6" t="s">
        <v>335</v>
      </c>
      <c r="L75" s="7" t="s">
        <v>345</v>
      </c>
    </row>
    <row r="76" spans="1:12" ht="20.100000000000001" customHeight="1"/>
    <row r="77" spans="1:12" ht="20.100000000000001" customHeight="1">
      <c r="A77" s="2" t="s">
        <v>0</v>
      </c>
      <c r="B77" s="23">
        <f>SUM(B78:B87)</f>
        <v>48048.97</v>
      </c>
      <c r="C77" s="23">
        <f t="shared" ref="C77:I77" si="11">SUM(C78:C87)</f>
        <v>45490.09</v>
      </c>
      <c r="D77" s="23">
        <f t="shared" si="11"/>
        <v>51284.959999999999</v>
      </c>
      <c r="E77" s="23">
        <f t="shared" si="11"/>
        <v>53581.51</v>
      </c>
      <c r="F77" s="23">
        <f t="shared" si="11"/>
        <v>52411.3</v>
      </c>
      <c r="G77" s="23">
        <f t="shared" si="11"/>
        <v>53227.71</v>
      </c>
      <c r="H77" s="23">
        <f t="shared" si="11"/>
        <v>55320.44</v>
      </c>
      <c r="I77" s="23">
        <f t="shared" si="11"/>
        <v>57008.080000000009</v>
      </c>
      <c r="J77" s="23">
        <f>SUM(J78:J87)-0.1</f>
        <v>52506.95</v>
      </c>
      <c r="K77" s="286">
        <f>SUM(K78:K87)</f>
        <v>59998.55</v>
      </c>
      <c r="L77" s="286">
        <f>SUM(L78:L87)</f>
        <v>0</v>
      </c>
    </row>
    <row r="78" spans="1:12" ht="20.100000000000001" customHeight="1">
      <c r="A78" s="56" t="s">
        <v>3</v>
      </c>
      <c r="B78" s="24">
        <v>3216.45</v>
      </c>
      <c r="C78" s="24">
        <v>2920.27</v>
      </c>
      <c r="D78" s="17">
        <v>3302.16</v>
      </c>
      <c r="E78" s="17">
        <v>3174</v>
      </c>
      <c r="F78" s="17">
        <v>3115.05</v>
      </c>
      <c r="G78" s="17">
        <v>2982.8</v>
      </c>
      <c r="H78" s="17">
        <v>3071.51</v>
      </c>
      <c r="I78" s="17">
        <v>3043.93</v>
      </c>
      <c r="J78" s="17">
        <v>7286.23</v>
      </c>
      <c r="K78" s="284">
        <v>7610.4</v>
      </c>
      <c r="L78" s="17"/>
    </row>
    <row r="79" spans="1:12" ht="20.100000000000001" customHeight="1">
      <c r="A79" s="56" t="s">
        <v>4</v>
      </c>
      <c r="B79" s="24">
        <v>1026.75</v>
      </c>
      <c r="C79" s="24">
        <v>1055.6400000000001</v>
      </c>
      <c r="D79" s="17">
        <v>1138.22</v>
      </c>
      <c r="E79" s="17">
        <v>1276.43</v>
      </c>
      <c r="F79" s="17">
        <v>1200.44</v>
      </c>
      <c r="G79" s="17">
        <v>769.3</v>
      </c>
      <c r="H79" s="17">
        <v>1063.92</v>
      </c>
      <c r="I79" s="17">
        <v>1112.5999999999999</v>
      </c>
      <c r="J79" s="17">
        <v>1394.72</v>
      </c>
      <c r="K79" s="284">
        <f>1518.45+0.02</f>
        <v>1518.47</v>
      </c>
      <c r="L79" s="17"/>
    </row>
    <row r="80" spans="1:12" ht="20.100000000000001" customHeight="1">
      <c r="A80" s="56" t="s">
        <v>5</v>
      </c>
      <c r="B80" s="24">
        <v>278.2</v>
      </c>
      <c r="C80" s="24">
        <v>241.2</v>
      </c>
      <c r="D80" s="17">
        <v>248.81</v>
      </c>
      <c r="E80" s="17">
        <v>370</v>
      </c>
      <c r="F80" s="17">
        <v>391.1</v>
      </c>
      <c r="G80" s="17">
        <v>359.6</v>
      </c>
      <c r="H80" s="17">
        <f>442.77</f>
        <v>442.77</v>
      </c>
      <c r="I80" s="17">
        <v>477.61</v>
      </c>
      <c r="J80" s="17">
        <v>573.01</v>
      </c>
      <c r="K80" s="284">
        <v>1099.6300000000001</v>
      </c>
      <c r="L80" s="17"/>
    </row>
    <row r="81" spans="1:12" ht="20.100000000000001" customHeight="1">
      <c r="A81" s="56" t="s">
        <v>6</v>
      </c>
      <c r="B81" s="24">
        <v>1493.2</v>
      </c>
      <c r="C81" s="24">
        <v>1147.8399999999999</v>
      </c>
      <c r="D81" s="17">
        <v>1202.5</v>
      </c>
      <c r="E81" s="17">
        <v>1222.42</v>
      </c>
      <c r="F81" s="17">
        <v>1346.65</v>
      </c>
      <c r="G81" s="17">
        <v>1423.99</v>
      </c>
      <c r="H81" s="17">
        <v>1421</v>
      </c>
      <c r="I81" s="17">
        <v>1483.88</v>
      </c>
      <c r="J81" s="17">
        <v>1484.4</v>
      </c>
      <c r="K81" s="284">
        <f>1490.57+0.01</f>
        <v>1490.58</v>
      </c>
      <c r="L81" s="17"/>
    </row>
    <row r="82" spans="1:12" ht="20.100000000000001" customHeight="1">
      <c r="A82" s="56" t="s">
        <v>7</v>
      </c>
      <c r="B82" s="24">
        <v>1899.04</v>
      </c>
      <c r="C82" s="24">
        <v>1940.16</v>
      </c>
      <c r="D82" s="17">
        <v>2028.47</v>
      </c>
      <c r="E82" s="17">
        <v>2173.5</v>
      </c>
      <c r="F82" s="17">
        <v>2433.7600000000002</v>
      </c>
      <c r="G82" s="17">
        <v>2726.93</v>
      </c>
      <c r="H82" s="17">
        <v>2945.66</v>
      </c>
      <c r="I82" s="17">
        <v>3240.15</v>
      </c>
      <c r="J82" s="17">
        <v>3371.61</v>
      </c>
      <c r="K82" s="284">
        <v>3561.58</v>
      </c>
      <c r="L82" s="17"/>
    </row>
    <row r="83" spans="1:12" ht="20.100000000000001" customHeight="1">
      <c r="A83" s="56" t="s">
        <v>8</v>
      </c>
      <c r="B83" s="24">
        <v>5199.53</v>
      </c>
      <c r="C83" s="24">
        <v>5036.72</v>
      </c>
      <c r="D83" s="17">
        <v>5210.17</v>
      </c>
      <c r="E83" s="17">
        <v>5095.2700000000004</v>
      </c>
      <c r="F83" s="22">
        <v>5107</v>
      </c>
      <c r="G83" s="17">
        <v>5191.45</v>
      </c>
      <c r="H83" s="17">
        <v>5920.24</v>
      </c>
      <c r="I83" s="17">
        <v>6082.99</v>
      </c>
      <c r="J83" s="17">
        <f>6280.44</f>
        <v>6280.44</v>
      </c>
      <c r="K83" s="284">
        <f>6722.45-0.01</f>
        <v>6722.44</v>
      </c>
      <c r="L83" s="17"/>
    </row>
    <row r="84" spans="1:12" ht="20.100000000000001" customHeight="1">
      <c r="A84" s="56" t="s">
        <v>9</v>
      </c>
      <c r="B84" s="24">
        <v>27515.5</v>
      </c>
      <c r="C84" s="24">
        <v>25513.1</v>
      </c>
      <c r="D84" s="17">
        <v>29489.9</v>
      </c>
      <c r="E84" s="17">
        <v>30810.880000000001</v>
      </c>
      <c r="F84" s="17">
        <v>29063.33</v>
      </c>
      <c r="G84" s="17">
        <v>29536.959999999999</v>
      </c>
      <c r="H84" s="17">
        <v>29890.52</v>
      </c>
      <c r="I84" s="17">
        <v>30839.47</v>
      </c>
      <c r="J84" s="17">
        <v>21429.68</v>
      </c>
      <c r="K84" s="284">
        <v>26545.18</v>
      </c>
      <c r="L84" s="17"/>
    </row>
    <row r="85" spans="1:12" ht="20.100000000000001" customHeight="1">
      <c r="A85" s="56" t="s">
        <v>10</v>
      </c>
      <c r="B85" s="24">
        <v>2394</v>
      </c>
      <c r="C85" s="24">
        <v>2398.1999999999998</v>
      </c>
      <c r="D85" s="17">
        <v>2678.9</v>
      </c>
      <c r="E85" s="17">
        <v>2898.72</v>
      </c>
      <c r="F85" s="17">
        <v>2969.64</v>
      </c>
      <c r="G85" s="17">
        <v>3138.24</v>
      </c>
      <c r="H85" s="17">
        <v>3234.6</v>
      </c>
      <c r="I85" s="17">
        <v>3145.51</v>
      </c>
      <c r="J85" s="17">
        <v>3387.9</v>
      </c>
      <c r="K85" s="284">
        <v>3737.46</v>
      </c>
      <c r="L85" s="17"/>
    </row>
    <row r="86" spans="1:12" ht="20.100000000000001" customHeight="1">
      <c r="A86" s="56" t="s">
        <v>11</v>
      </c>
      <c r="B86" s="24">
        <v>5026.3</v>
      </c>
      <c r="C86" s="24">
        <v>4884</v>
      </c>
      <c r="D86" s="17">
        <v>5587.63</v>
      </c>
      <c r="E86" s="17">
        <v>6093</v>
      </c>
      <c r="F86" s="17">
        <v>6199</v>
      </c>
      <c r="G86" s="17">
        <v>6278.8</v>
      </c>
      <c r="H86" s="17">
        <v>6437</v>
      </c>
      <c r="I86" s="17">
        <v>6687</v>
      </c>
      <c r="J86" s="17">
        <v>6335</v>
      </c>
      <c r="K86" s="284">
        <v>6655.09</v>
      </c>
      <c r="L86" s="17"/>
    </row>
    <row r="87" spans="1:12" ht="20.100000000000001" customHeight="1">
      <c r="A87" s="71" t="s">
        <v>12</v>
      </c>
      <c r="C87" s="213">
        <v>352.96</v>
      </c>
      <c r="D87" s="27">
        <v>398.2</v>
      </c>
      <c r="E87" s="27">
        <v>467.29</v>
      </c>
      <c r="F87" s="27">
        <v>585.33000000000004</v>
      </c>
      <c r="G87" s="27">
        <v>819.64</v>
      </c>
      <c r="H87" s="27">
        <v>893.22</v>
      </c>
      <c r="I87" s="27">
        <v>894.94</v>
      </c>
      <c r="J87" s="27">
        <v>964.06</v>
      </c>
      <c r="K87" s="285">
        <v>1057.72</v>
      </c>
      <c r="L87" s="285"/>
    </row>
    <row r="88" spans="1:12" ht="20.100000000000001" customHeight="1"/>
    <row r="89" spans="1:12" ht="20.100000000000001" customHeight="1"/>
    <row r="90" spans="1:12" ht="20.100000000000001" customHeight="1"/>
    <row r="91" spans="1:12" ht="20.100000000000001" customHeight="1"/>
    <row r="92" spans="1:12" ht="20.100000000000001" customHeight="1"/>
    <row r="93" spans="1:12" ht="20.100000000000001" customHeight="1"/>
    <row r="94" spans="1:12" ht="20.100000000000001" customHeight="1"/>
    <row r="95" spans="1:12" ht="20.100000000000001" customHeight="1"/>
    <row r="96" spans="1:1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sheetData>
  <mergeCells count="3">
    <mergeCell ref="F4:L4"/>
    <mergeCell ref="E39:L39"/>
    <mergeCell ref="F74:L74"/>
  </mergeCells>
  <phoneticPr fontId="153" type="noConversion"/>
  <pageMargins left="0.91" right="0.51181102362204722" top="0.62992125984251968" bottom="0.62992125984251968" header="0.51181102362204722" footer="0.23622047244094491"/>
  <pageSetup orientation="portrait" r:id="rId1"/>
  <headerFooter alignWithMargins="0">
    <oddFooter>&amp;C&amp;11&amp;P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19"/>
  <sheetViews>
    <sheetView topLeftCell="A16" workbookViewId="0">
      <selection activeCell="A13" sqref="A13"/>
    </sheetView>
  </sheetViews>
  <sheetFormatPr defaultRowHeight="15.95" customHeight="1"/>
  <cols>
    <col min="1" max="1" width="37.140625" style="3" customWidth="1"/>
    <col min="2" max="2" width="8.140625" style="3" hidden="1" customWidth="1"/>
    <col min="3" max="5" width="9.7109375" style="3" hidden="1" customWidth="1"/>
    <col min="6" max="6" width="11.140625" style="3" hidden="1" customWidth="1"/>
    <col min="7" max="7" width="9.140625" style="3" hidden="1" customWidth="1"/>
    <col min="8" max="9" width="10.42578125" style="3" customWidth="1"/>
    <col min="10" max="11" width="9.140625" style="3"/>
    <col min="12" max="12" width="9.85546875" style="3" customWidth="1"/>
    <col min="13" max="16384" width="9.140625" style="3"/>
  </cols>
  <sheetData>
    <row r="1" spans="1:12" ht="20.100000000000001" customHeight="1">
      <c r="A1" s="9" t="s">
        <v>459</v>
      </c>
      <c r="B1" s="9"/>
      <c r="C1" s="9"/>
      <c r="D1" s="9"/>
      <c r="E1" s="9"/>
      <c r="F1" s="2"/>
    </row>
    <row r="2" spans="1:12" ht="20.100000000000001" customHeight="1">
      <c r="A2" s="13" t="s">
        <v>200</v>
      </c>
      <c r="B2" s="9"/>
      <c r="C2" s="9"/>
      <c r="E2" s="9"/>
      <c r="F2" s="109"/>
    </row>
    <row r="3" spans="1:12" ht="2.25" customHeight="1">
      <c r="A3" s="59"/>
    </row>
    <row r="4" spans="1:12" ht="20.100000000000001" customHeight="1">
      <c r="A4" s="4"/>
      <c r="B4" s="4"/>
      <c r="C4" s="4"/>
      <c r="D4" s="4"/>
      <c r="E4" s="4"/>
      <c r="F4" s="384" t="s">
        <v>161</v>
      </c>
      <c r="G4" s="387"/>
      <c r="H4" s="387"/>
      <c r="I4" s="387"/>
      <c r="J4" s="387"/>
      <c r="K4" s="387"/>
      <c r="L4" s="387"/>
    </row>
    <row r="5" spans="1:12" ht="27.2" customHeight="1">
      <c r="B5" s="6">
        <v>2012</v>
      </c>
      <c r="C5" s="6">
        <v>2013</v>
      </c>
      <c r="D5" s="194">
        <v>2014</v>
      </c>
      <c r="E5" s="194">
        <v>2015</v>
      </c>
      <c r="F5" s="194">
        <v>2016</v>
      </c>
      <c r="G5" s="194">
        <v>2017</v>
      </c>
      <c r="H5" s="194">
        <v>2018</v>
      </c>
      <c r="I5" s="194">
        <v>2019</v>
      </c>
      <c r="J5" s="194">
        <v>2020</v>
      </c>
      <c r="K5" s="194">
        <v>2021</v>
      </c>
      <c r="L5" s="7" t="s">
        <v>345</v>
      </c>
    </row>
    <row r="6" spans="1:12" ht="20.100000000000001" customHeight="1">
      <c r="F6" s="196"/>
    </row>
    <row r="7" spans="1:12" ht="20.100000000000001" customHeight="1">
      <c r="A7" s="2" t="s">
        <v>0</v>
      </c>
      <c r="B7" s="23" t="e">
        <f>SUM(B8:B17)</f>
        <v>#REF!</v>
      </c>
      <c r="C7" s="23">
        <f t="shared" ref="C7:E7" si="0">SUM(C8:C17)</f>
        <v>40735.410000000003</v>
      </c>
      <c r="D7" s="23">
        <f t="shared" si="0"/>
        <v>40925.22</v>
      </c>
      <c r="E7" s="23">
        <f t="shared" si="0"/>
        <v>40606.6</v>
      </c>
      <c r="F7" s="23">
        <f t="shared" ref="F7:L7" si="1">SUM(F8:F17)</f>
        <v>41134.579999999994</v>
      </c>
      <c r="G7" s="23">
        <f t="shared" si="1"/>
        <v>41086.120000000003</v>
      </c>
      <c r="H7" s="23">
        <f t="shared" si="1"/>
        <v>41973.73</v>
      </c>
      <c r="I7" s="23">
        <f t="shared" si="1"/>
        <v>42136.79</v>
      </c>
      <c r="J7" s="23">
        <f t="shared" si="1"/>
        <v>42805.21</v>
      </c>
      <c r="K7" s="286">
        <f t="shared" si="1"/>
        <v>43893.62</v>
      </c>
      <c r="L7" s="286">
        <f t="shared" si="1"/>
        <v>0</v>
      </c>
    </row>
    <row r="8" spans="1:12" ht="20.100000000000001" customHeight="1">
      <c r="A8" s="56" t="s">
        <v>3</v>
      </c>
      <c r="B8" s="106" t="e">
        <f>#REF!+#REF!</f>
        <v>#REF!</v>
      </c>
      <c r="C8" s="106">
        <v>702.31</v>
      </c>
      <c r="D8" s="106">
        <v>700.38</v>
      </c>
      <c r="E8" s="106">
        <v>702.06000000000006</v>
      </c>
      <c r="F8" s="106">
        <v>644.79</v>
      </c>
      <c r="G8" s="17">
        <v>558.83000000000004</v>
      </c>
      <c r="H8" s="106">
        <v>554.44000000000005</v>
      </c>
      <c r="I8" s="106">
        <v>548.1</v>
      </c>
      <c r="J8" s="106">
        <v>1828.55</v>
      </c>
      <c r="K8" s="284">
        <f>1585.35-0.01</f>
        <v>1585.34</v>
      </c>
      <c r="L8" s="100"/>
    </row>
    <row r="9" spans="1:12" ht="20.100000000000001" customHeight="1">
      <c r="A9" s="56" t="s">
        <v>4</v>
      </c>
      <c r="B9" s="106" t="e">
        <f>#REF!+#REF!</f>
        <v>#REF!</v>
      </c>
      <c r="C9" s="106">
        <v>259.2</v>
      </c>
      <c r="D9" s="106">
        <v>250.83999999999997</v>
      </c>
      <c r="E9" s="106">
        <v>236.84</v>
      </c>
      <c r="F9" s="106">
        <v>242.92000000000002</v>
      </c>
      <c r="G9" s="17">
        <v>301.48</v>
      </c>
      <c r="H9" s="106">
        <v>298.70999999999998</v>
      </c>
      <c r="I9" s="106">
        <v>327.32</v>
      </c>
      <c r="J9" s="106">
        <f>302.75-0.01</f>
        <v>302.74</v>
      </c>
      <c r="K9" s="284">
        <v>294.52</v>
      </c>
      <c r="L9" s="100"/>
    </row>
    <row r="10" spans="1:12" ht="20.100000000000001" customHeight="1">
      <c r="A10" s="56" t="s">
        <v>5</v>
      </c>
      <c r="B10" s="106" t="e">
        <f>#REF!+#REF!</f>
        <v>#REF!</v>
      </c>
      <c r="C10" s="106">
        <v>5043.8</v>
      </c>
      <c r="D10" s="106">
        <v>5326.47</v>
      </c>
      <c r="E10" s="106">
        <v>4940.2</v>
      </c>
      <c r="F10" s="106">
        <v>5268.57</v>
      </c>
      <c r="G10" s="17">
        <v>5008.41</v>
      </c>
      <c r="H10" s="106">
        <v>4600.5600000000004</v>
      </c>
      <c r="I10" s="106">
        <v>4470.4399999999996</v>
      </c>
      <c r="J10" s="106">
        <v>4549.93</v>
      </c>
      <c r="K10" s="284">
        <f>4680.26</f>
        <v>4680.26</v>
      </c>
      <c r="L10" s="100"/>
    </row>
    <row r="11" spans="1:12" ht="20.100000000000001" customHeight="1">
      <c r="A11" s="56" t="s">
        <v>6</v>
      </c>
      <c r="B11" s="106" t="e">
        <f>#REF!+#REF!</f>
        <v>#REF!</v>
      </c>
      <c r="C11" s="106">
        <v>2659.7</v>
      </c>
      <c r="D11" s="106">
        <v>2667.6</v>
      </c>
      <c r="E11" s="106">
        <v>2637.7</v>
      </c>
      <c r="F11" s="106">
        <v>2650.5</v>
      </c>
      <c r="G11" s="17">
        <v>2738</v>
      </c>
      <c r="H11" s="106">
        <v>3181.3</v>
      </c>
      <c r="I11" s="106">
        <v>3299.3</v>
      </c>
      <c r="J11" s="106">
        <v>3492</v>
      </c>
      <c r="K11" s="284">
        <v>3793.9</v>
      </c>
      <c r="L11" s="100"/>
    </row>
    <row r="12" spans="1:12" ht="20.100000000000001" customHeight="1">
      <c r="A12" s="56" t="s">
        <v>7</v>
      </c>
      <c r="B12" s="106" t="e">
        <f>#REF!+#REF!</f>
        <v>#REF!</v>
      </c>
      <c r="C12" s="106">
        <v>3742</v>
      </c>
      <c r="D12" s="106">
        <v>3658</v>
      </c>
      <c r="E12" s="106">
        <v>3724</v>
      </c>
      <c r="F12" s="106">
        <v>3845</v>
      </c>
      <c r="G12" s="17">
        <v>3860</v>
      </c>
      <c r="H12" s="106">
        <v>3933</v>
      </c>
      <c r="I12" s="106">
        <v>3851.9</v>
      </c>
      <c r="J12" s="106">
        <v>3887</v>
      </c>
      <c r="K12" s="284">
        <v>3819</v>
      </c>
      <c r="L12" s="100"/>
    </row>
    <row r="13" spans="1:12" ht="20.100000000000001" customHeight="1">
      <c r="A13" s="56" t="s">
        <v>8</v>
      </c>
      <c r="B13" s="106" t="e">
        <f>#REF!+#REF!</f>
        <v>#REF!</v>
      </c>
      <c r="C13" s="106">
        <v>5385.5</v>
      </c>
      <c r="D13" s="106">
        <v>5285.23</v>
      </c>
      <c r="E13" s="106">
        <v>5331</v>
      </c>
      <c r="F13" s="106">
        <v>5248</v>
      </c>
      <c r="G13" s="17">
        <v>5263</v>
      </c>
      <c r="H13" s="106">
        <v>5113</v>
      </c>
      <c r="I13" s="106">
        <v>4985.6000000000004</v>
      </c>
      <c r="J13" s="106">
        <v>4765.5</v>
      </c>
      <c r="K13" s="284">
        <v>4769</v>
      </c>
      <c r="L13" s="100"/>
    </row>
    <row r="14" spans="1:12" ht="20.100000000000001" customHeight="1">
      <c r="A14" s="56" t="s">
        <v>9</v>
      </c>
      <c r="B14" s="106" t="e">
        <f>#REF!+#REF!</f>
        <v>#REF!</v>
      </c>
      <c r="C14" s="106">
        <v>8645</v>
      </c>
      <c r="D14" s="106">
        <v>8795</v>
      </c>
      <c r="E14" s="106">
        <v>8563.7000000000007</v>
      </c>
      <c r="F14" s="106">
        <v>8563.7000000000007</v>
      </c>
      <c r="G14" s="17">
        <v>8584.4</v>
      </c>
      <c r="H14" s="106">
        <v>8630.4</v>
      </c>
      <c r="I14" s="106">
        <v>8650.65</v>
      </c>
      <c r="J14" s="106">
        <f>7166.63</f>
        <v>7166.63</v>
      </c>
      <c r="K14" s="284">
        <v>7149.16</v>
      </c>
      <c r="L14" s="100"/>
    </row>
    <row r="15" spans="1:12" ht="20.100000000000001" customHeight="1">
      <c r="A15" s="56" t="s">
        <v>10</v>
      </c>
      <c r="B15" s="106" t="e">
        <f>#REF!+#REF!</f>
        <v>#REF!</v>
      </c>
      <c r="C15" s="106">
        <v>5952</v>
      </c>
      <c r="D15" s="106">
        <v>5995</v>
      </c>
      <c r="E15" s="106">
        <v>5954</v>
      </c>
      <c r="F15" s="106">
        <v>6065</v>
      </c>
      <c r="G15" s="17">
        <v>6109.4</v>
      </c>
      <c r="H15" s="106">
        <v>6927.51</v>
      </c>
      <c r="I15" s="106">
        <v>7234.9</v>
      </c>
      <c r="J15" s="106">
        <v>7922.9</v>
      </c>
      <c r="K15" s="284">
        <v>8765.4</v>
      </c>
      <c r="L15" s="100"/>
    </row>
    <row r="16" spans="1:12" ht="20.100000000000001" customHeight="1">
      <c r="A16" s="56" t="s">
        <v>11</v>
      </c>
      <c r="B16" s="106" t="e">
        <f>#REF!+#REF!</f>
        <v>#REF!</v>
      </c>
      <c r="C16" s="106">
        <v>2482.6999999999998</v>
      </c>
      <c r="D16" s="106">
        <v>2308.9</v>
      </c>
      <c r="E16" s="106">
        <v>2421.6</v>
      </c>
      <c r="F16" s="106">
        <v>2364</v>
      </c>
      <c r="G16" s="17">
        <v>2293</v>
      </c>
      <c r="H16" s="106">
        <v>2235</v>
      </c>
      <c r="I16" s="106">
        <v>2221.5</v>
      </c>
      <c r="J16" s="106">
        <v>2243.1999999999998</v>
      </c>
      <c r="K16" s="284">
        <f>2223.4</f>
        <v>2223.4</v>
      </c>
      <c r="L16" s="100"/>
    </row>
    <row r="17" spans="1:12" ht="20.100000000000001" customHeight="1">
      <c r="A17" s="56" t="s">
        <v>12</v>
      </c>
      <c r="B17" s="106" t="e">
        <f>#REF!+#REF!</f>
        <v>#REF!</v>
      </c>
      <c r="C17" s="106">
        <v>5863.2000000000007</v>
      </c>
      <c r="D17" s="106">
        <v>5937.8</v>
      </c>
      <c r="E17" s="106">
        <v>6095.5</v>
      </c>
      <c r="F17" s="106">
        <v>6242.1</v>
      </c>
      <c r="G17" s="17">
        <v>6369.6</v>
      </c>
      <c r="H17" s="106">
        <v>6499.81</v>
      </c>
      <c r="I17" s="106">
        <v>6547.08</v>
      </c>
      <c r="J17" s="106">
        <v>6646.76</v>
      </c>
      <c r="K17" s="284">
        <f>6813.65-0.01</f>
        <v>6813.6399999999994</v>
      </c>
      <c r="L17" s="100"/>
    </row>
    <row r="18" spans="1:12" ht="20.100000000000001" customHeight="1">
      <c r="A18" s="4"/>
      <c r="B18" s="4"/>
      <c r="C18" s="4"/>
      <c r="D18" s="4"/>
      <c r="E18" s="4"/>
      <c r="F18" s="195"/>
      <c r="G18" s="4"/>
      <c r="H18" s="4"/>
      <c r="I18" s="4"/>
      <c r="J18" s="4"/>
      <c r="K18" s="254"/>
      <c r="L18" s="254"/>
    </row>
    <row r="19" spans="1:12" ht="4.5" customHeight="1">
      <c r="F19" s="196"/>
    </row>
    <row r="20" spans="1:12" ht="4.5" customHeight="1">
      <c r="F20" s="196"/>
    </row>
    <row r="21" spans="1:12" ht="35.25" customHeight="1">
      <c r="A21" s="397" t="s">
        <v>461</v>
      </c>
      <c r="B21" s="397"/>
      <c r="C21" s="397"/>
      <c r="D21" s="397"/>
      <c r="E21" s="397"/>
      <c r="F21" s="397"/>
      <c r="G21" s="397"/>
      <c r="H21" s="397"/>
      <c r="I21" s="397"/>
      <c r="J21" s="397"/>
      <c r="K21" s="397"/>
    </row>
    <row r="22" spans="1:12" ht="20.100000000000001" customHeight="1">
      <c r="A22" s="13" t="s">
        <v>200</v>
      </c>
      <c r="B22" s="9"/>
      <c r="C22" s="9"/>
      <c r="E22" s="9"/>
      <c r="F22" s="109"/>
      <c r="G22" s="17"/>
    </row>
    <row r="23" spans="1:12" ht="3" customHeight="1">
      <c r="A23" s="59"/>
      <c r="G23" s="17"/>
    </row>
    <row r="24" spans="1:12" ht="20.100000000000001" customHeight="1">
      <c r="A24" s="4"/>
      <c r="B24" s="4"/>
      <c r="C24" s="4"/>
      <c r="D24" s="4"/>
      <c r="E24" s="4"/>
      <c r="F24" s="398" t="s">
        <v>161</v>
      </c>
      <c r="G24" s="399"/>
      <c r="H24" s="399"/>
      <c r="I24" s="399"/>
      <c r="J24" s="399"/>
      <c r="K24" s="399"/>
      <c r="L24" s="399"/>
    </row>
    <row r="25" spans="1:12" ht="27.2" customHeight="1">
      <c r="B25" s="6">
        <v>2012</v>
      </c>
      <c r="C25" s="6">
        <v>2013</v>
      </c>
      <c r="D25" s="194">
        <v>2014</v>
      </c>
      <c r="E25" s="194">
        <v>2015</v>
      </c>
      <c r="F25" s="194">
        <v>2016</v>
      </c>
      <c r="G25" s="194">
        <v>2017</v>
      </c>
      <c r="H25" s="194">
        <v>2018</v>
      </c>
      <c r="I25" s="194">
        <v>2019</v>
      </c>
      <c r="J25" s="194">
        <v>2020</v>
      </c>
      <c r="K25" s="194">
        <v>2021</v>
      </c>
      <c r="L25" s="110" t="s">
        <v>345</v>
      </c>
    </row>
    <row r="26" spans="1:12" ht="20.100000000000001" customHeight="1">
      <c r="F26" s="196"/>
      <c r="G26" s="17"/>
    </row>
    <row r="27" spans="1:12" ht="20.100000000000001" customHeight="1">
      <c r="A27" s="2" t="s">
        <v>0</v>
      </c>
      <c r="B27" s="23">
        <f>SUM(B28:B37)</f>
        <v>16315.99</v>
      </c>
      <c r="C27" s="23">
        <f t="shared" ref="C27:L27" si="2">SUM(C28:C37)</f>
        <v>16597.730000000003</v>
      </c>
      <c r="D27" s="23">
        <f t="shared" si="2"/>
        <v>16928.34</v>
      </c>
      <c r="E27" s="23">
        <f t="shared" si="2"/>
        <v>17161.28</v>
      </c>
      <c r="F27" s="23">
        <f t="shared" si="2"/>
        <v>17509.21</v>
      </c>
      <c r="G27" s="23">
        <f t="shared" si="2"/>
        <v>17807.47</v>
      </c>
      <c r="H27" s="23">
        <f t="shared" si="2"/>
        <v>18726.650000000001</v>
      </c>
      <c r="I27" s="23">
        <f t="shared" si="2"/>
        <v>19229.939999999999</v>
      </c>
      <c r="J27" s="23">
        <f t="shared" si="2"/>
        <v>19736</v>
      </c>
      <c r="K27" s="23">
        <f t="shared" si="2"/>
        <v>20138.120000000003</v>
      </c>
      <c r="L27" s="23">
        <f t="shared" si="2"/>
        <v>0</v>
      </c>
    </row>
    <row r="28" spans="1:12" ht="20.100000000000001" customHeight="1">
      <c r="A28" s="56" t="s">
        <v>3</v>
      </c>
      <c r="B28" s="106">
        <v>518.4</v>
      </c>
      <c r="C28" s="106">
        <v>524.92999999999995</v>
      </c>
      <c r="D28" s="19">
        <v>523</v>
      </c>
      <c r="E28" s="19">
        <v>521.73</v>
      </c>
      <c r="F28" s="19">
        <v>507.49</v>
      </c>
      <c r="G28" s="17">
        <v>496.53</v>
      </c>
      <c r="H28" s="17">
        <v>502.74</v>
      </c>
      <c r="I28" s="17">
        <v>500.1</v>
      </c>
      <c r="J28" s="17">
        <f>1481.55-0.01</f>
        <v>1481.54</v>
      </c>
      <c r="K28" s="284">
        <f>1362.85-0.01</f>
        <v>1362.84</v>
      </c>
      <c r="L28" s="17"/>
    </row>
    <row r="29" spans="1:12" ht="20.100000000000001" customHeight="1">
      <c r="A29" s="56" t="s">
        <v>4</v>
      </c>
      <c r="B29" s="106">
        <v>152.44999999999999</v>
      </c>
      <c r="C29" s="106">
        <v>186.5</v>
      </c>
      <c r="D29" s="19">
        <v>180.14</v>
      </c>
      <c r="E29" s="19">
        <v>163.15</v>
      </c>
      <c r="F29" s="19">
        <v>169.22</v>
      </c>
      <c r="G29" s="17">
        <v>227.78</v>
      </c>
      <c r="H29" s="17">
        <v>227.51</v>
      </c>
      <c r="I29" s="17">
        <v>255.62</v>
      </c>
      <c r="J29" s="17">
        <v>236.15</v>
      </c>
      <c r="K29" s="284">
        <v>227.92</v>
      </c>
      <c r="L29" s="17"/>
    </row>
    <row r="30" spans="1:12" ht="20.100000000000001" customHeight="1">
      <c r="A30" s="56" t="s">
        <v>5</v>
      </c>
      <c r="B30" s="106">
        <v>1540.5</v>
      </c>
      <c r="C30" s="106">
        <v>829.6</v>
      </c>
      <c r="D30" s="19">
        <v>915.47</v>
      </c>
      <c r="E30" s="19">
        <v>986.2</v>
      </c>
      <c r="F30" s="19">
        <v>988.57</v>
      </c>
      <c r="G30" s="17">
        <v>1001.21</v>
      </c>
      <c r="H30" s="17">
        <v>1029.76</v>
      </c>
      <c r="I30" s="17">
        <v>1147.74</v>
      </c>
      <c r="J30" s="17">
        <v>1255.7</v>
      </c>
      <c r="K30" s="284">
        <v>1353.19</v>
      </c>
      <c r="L30" s="17"/>
    </row>
    <row r="31" spans="1:12" ht="20.100000000000001" customHeight="1">
      <c r="A31" s="56" t="s">
        <v>6</v>
      </c>
      <c r="B31" s="106">
        <v>1634.6</v>
      </c>
      <c r="C31" s="106">
        <v>1145.5999999999999</v>
      </c>
      <c r="D31" s="19">
        <v>1157.5999999999999</v>
      </c>
      <c r="E31" s="19">
        <v>1154.7</v>
      </c>
      <c r="F31" s="19">
        <v>1160.5</v>
      </c>
      <c r="G31" s="17">
        <v>1213</v>
      </c>
      <c r="H31" s="17">
        <v>1583.3</v>
      </c>
      <c r="I31" s="17">
        <v>1599.3</v>
      </c>
      <c r="J31" s="17">
        <v>1673</v>
      </c>
      <c r="K31" s="284">
        <v>1693.9</v>
      </c>
      <c r="L31" s="17"/>
    </row>
    <row r="32" spans="1:12" ht="20.100000000000001" customHeight="1">
      <c r="A32" s="56" t="s">
        <v>7</v>
      </c>
      <c r="B32" s="106">
        <v>1740</v>
      </c>
      <c r="C32" s="106">
        <v>1752</v>
      </c>
      <c r="D32" s="19">
        <v>1668</v>
      </c>
      <c r="E32" s="19">
        <v>1734</v>
      </c>
      <c r="F32" s="19">
        <v>1855</v>
      </c>
      <c r="G32" s="17">
        <v>1870</v>
      </c>
      <c r="H32" s="17">
        <v>1943</v>
      </c>
      <c r="I32" s="17">
        <v>1975.9</v>
      </c>
      <c r="J32" s="17">
        <v>2031</v>
      </c>
      <c r="K32" s="284">
        <v>2038</v>
      </c>
      <c r="L32" s="17"/>
    </row>
    <row r="33" spans="1:12" ht="20.100000000000001" customHeight="1">
      <c r="A33" s="56" t="s">
        <v>8</v>
      </c>
      <c r="B33" s="111">
        <v>1732.14</v>
      </c>
      <c r="C33" s="111">
        <v>1737</v>
      </c>
      <c r="D33" s="19">
        <v>1732.73</v>
      </c>
      <c r="E33" s="19">
        <v>1735</v>
      </c>
      <c r="F33" s="19">
        <v>1738</v>
      </c>
      <c r="G33" s="17">
        <v>1745</v>
      </c>
      <c r="H33" s="17">
        <v>1748</v>
      </c>
      <c r="I33" s="17">
        <v>1755.6</v>
      </c>
      <c r="J33" s="17">
        <v>1765.5</v>
      </c>
      <c r="K33" s="284">
        <v>1769</v>
      </c>
      <c r="L33" s="17"/>
    </row>
    <row r="34" spans="1:12" ht="20.100000000000001" customHeight="1">
      <c r="A34" s="56" t="s">
        <v>9</v>
      </c>
      <c r="B34" s="106">
        <v>6086</v>
      </c>
      <c r="C34" s="106">
        <v>6145</v>
      </c>
      <c r="D34" s="19">
        <v>6295</v>
      </c>
      <c r="E34" s="19">
        <v>6338.4</v>
      </c>
      <c r="F34" s="19">
        <v>6338.4</v>
      </c>
      <c r="G34" s="17">
        <v>6349.1</v>
      </c>
      <c r="H34" s="17">
        <v>6393.1</v>
      </c>
      <c r="I34" s="17">
        <v>6378.78</v>
      </c>
      <c r="J34" s="17">
        <f>5386.77</f>
        <v>5386.77</v>
      </c>
      <c r="K34" s="284">
        <v>5369.3</v>
      </c>
      <c r="L34" s="17"/>
    </row>
    <row r="35" spans="1:12" ht="20.100000000000001" customHeight="1">
      <c r="A35" s="56" t="s">
        <v>10</v>
      </c>
      <c r="B35" s="106">
        <v>1587</v>
      </c>
      <c r="C35" s="106">
        <v>1602</v>
      </c>
      <c r="D35" s="19">
        <v>1645</v>
      </c>
      <c r="E35" s="19">
        <v>1654</v>
      </c>
      <c r="F35" s="19">
        <v>1715</v>
      </c>
      <c r="G35" s="17">
        <v>1782.4</v>
      </c>
      <c r="H35" s="17">
        <v>1971.25</v>
      </c>
      <c r="I35" s="17">
        <v>2211.6999999999998</v>
      </c>
      <c r="J35" s="17">
        <v>2402.1999999999998</v>
      </c>
      <c r="K35" s="284">
        <v>2650.4</v>
      </c>
      <c r="L35" s="17"/>
    </row>
    <row r="36" spans="1:12" ht="20.100000000000001" customHeight="1">
      <c r="A36" s="56" t="s">
        <v>11</v>
      </c>
      <c r="B36" s="15">
        <v>1324.9</v>
      </c>
      <c r="C36" s="15">
        <v>1314.7</v>
      </c>
      <c r="D36" s="19">
        <v>1321.9</v>
      </c>
      <c r="E36" s="19">
        <v>1336.6</v>
      </c>
      <c r="F36" s="19">
        <v>1363</v>
      </c>
      <c r="G36" s="17">
        <v>1370</v>
      </c>
      <c r="H36" s="17">
        <v>1405</v>
      </c>
      <c r="I36" s="17">
        <v>1409.1</v>
      </c>
      <c r="J36" s="17">
        <v>1402.3</v>
      </c>
      <c r="K36" s="284">
        <v>1404.8</v>
      </c>
      <c r="L36" s="17"/>
    </row>
    <row r="37" spans="1:12" ht="20.100000000000001" customHeight="1">
      <c r="A37" s="56" t="s">
        <v>12</v>
      </c>
      <c r="C37" s="111">
        <v>1360.4</v>
      </c>
      <c r="D37" s="19">
        <v>1489.5</v>
      </c>
      <c r="E37" s="19">
        <v>1537.5</v>
      </c>
      <c r="F37" s="19">
        <v>1674.03</v>
      </c>
      <c r="G37" s="17">
        <v>1752.45</v>
      </c>
      <c r="H37" s="17">
        <v>1922.99</v>
      </c>
      <c r="I37" s="17">
        <v>1996.1</v>
      </c>
      <c r="J37" s="17">
        <f>2101.88-0.04</f>
        <v>2101.84</v>
      </c>
      <c r="K37" s="284">
        <v>2268.77</v>
      </c>
      <c r="L37" s="17"/>
    </row>
    <row r="38" spans="1:12" ht="14.25" customHeight="1">
      <c r="A38" s="4"/>
      <c r="B38" s="4"/>
      <c r="C38" s="4"/>
      <c r="D38" s="4"/>
      <c r="E38" s="4"/>
      <c r="F38" s="195"/>
      <c r="G38" s="27"/>
      <c r="H38" s="4"/>
      <c r="I38" s="4"/>
      <c r="J38" s="4"/>
      <c r="K38" s="254"/>
      <c r="L38" s="254"/>
    </row>
    <row r="39" spans="1:12" ht="20.100000000000001" customHeight="1">
      <c r="E39" s="396"/>
      <c r="F39" s="396"/>
      <c r="G39" s="396"/>
      <c r="H39" s="396"/>
      <c r="I39" s="196"/>
    </row>
    <row r="40" spans="1:12" ht="17.25" hidden="1" customHeight="1">
      <c r="B40" s="60"/>
      <c r="C40" s="60"/>
      <c r="D40" s="248"/>
      <c r="E40" s="248"/>
      <c r="F40" s="248"/>
      <c r="G40" s="248"/>
      <c r="H40" s="77"/>
      <c r="I40" s="77"/>
    </row>
    <row r="41" spans="1:12" ht="17.25" hidden="1" customHeight="1">
      <c r="F41" s="196"/>
    </row>
    <row r="42" spans="1:12" ht="34.5" customHeight="1">
      <c r="A42" s="397" t="s">
        <v>460</v>
      </c>
      <c r="B42" s="397"/>
      <c r="C42" s="397"/>
      <c r="D42" s="397"/>
      <c r="E42" s="397"/>
      <c r="F42" s="397"/>
      <c r="G42" s="397"/>
      <c r="H42" s="397"/>
      <c r="I42" s="397"/>
      <c r="J42" s="397"/>
      <c r="K42" s="397"/>
    </row>
    <row r="43" spans="1:12" ht="20.100000000000001" customHeight="1">
      <c r="A43" s="13" t="s">
        <v>201</v>
      </c>
      <c r="B43" s="9"/>
      <c r="C43" s="9"/>
      <c r="E43" s="9"/>
      <c r="F43" s="109"/>
      <c r="G43" s="17"/>
    </row>
    <row r="44" spans="1:12" ht="20.100000000000001" customHeight="1">
      <c r="A44" s="59"/>
      <c r="G44" s="17"/>
    </row>
    <row r="45" spans="1:12" ht="20.100000000000001" customHeight="1">
      <c r="A45" s="4"/>
      <c r="B45" s="4"/>
      <c r="C45" s="4"/>
      <c r="D45" s="4"/>
      <c r="E45" s="4"/>
      <c r="F45" s="398" t="s">
        <v>161</v>
      </c>
      <c r="G45" s="399"/>
      <c r="H45" s="399"/>
      <c r="I45" s="399"/>
      <c r="J45" s="399"/>
      <c r="K45" s="399"/>
      <c r="L45" s="399"/>
    </row>
    <row r="46" spans="1:12" ht="29.25" customHeight="1">
      <c r="B46" s="6">
        <v>2012</v>
      </c>
      <c r="C46" s="6">
        <v>2013</v>
      </c>
      <c r="D46" s="194">
        <v>2014</v>
      </c>
      <c r="E46" s="194">
        <v>2015</v>
      </c>
      <c r="F46" s="194">
        <v>2016</v>
      </c>
      <c r="G46" s="194">
        <v>2017</v>
      </c>
      <c r="H46" s="194">
        <v>2018</v>
      </c>
      <c r="I46" s="194">
        <v>2019</v>
      </c>
      <c r="J46" s="194">
        <v>2020</v>
      </c>
      <c r="K46" s="194">
        <v>2021</v>
      </c>
      <c r="L46" s="110" t="s">
        <v>345</v>
      </c>
    </row>
    <row r="47" spans="1:12" ht="20.100000000000001" customHeight="1">
      <c r="F47" s="196"/>
      <c r="G47" s="17"/>
    </row>
    <row r="48" spans="1:12" ht="20.100000000000001" customHeight="1">
      <c r="A48" s="2" t="s">
        <v>0</v>
      </c>
      <c r="B48" s="23">
        <f>SUM(B49:B58)</f>
        <v>23746.379999999997</v>
      </c>
      <c r="C48" s="23">
        <f t="shared" ref="C48:L48" si="3">SUM(C49:C58)</f>
        <v>24137.679999999997</v>
      </c>
      <c r="D48" s="23">
        <f t="shared" si="3"/>
        <v>23996.880000000001</v>
      </c>
      <c r="E48" s="23">
        <f t="shared" si="3"/>
        <v>23445.329999999998</v>
      </c>
      <c r="F48" s="23">
        <f t="shared" si="3"/>
        <v>23625.439999999999</v>
      </c>
      <c r="G48" s="23">
        <f t="shared" si="3"/>
        <v>23278.639999999999</v>
      </c>
      <c r="H48" s="23">
        <f t="shared" si="3"/>
        <v>23246.980000000003</v>
      </c>
      <c r="I48" s="23">
        <f t="shared" si="3"/>
        <v>22906.87</v>
      </c>
      <c r="J48" s="23">
        <f t="shared" si="3"/>
        <v>23069.170000000002</v>
      </c>
      <c r="K48" s="23">
        <f t="shared" si="3"/>
        <v>23755.49</v>
      </c>
      <c r="L48" s="23">
        <f t="shared" si="3"/>
        <v>0</v>
      </c>
    </row>
    <row r="49" spans="1:12" ht="20.100000000000001" customHeight="1">
      <c r="A49" s="56" t="s">
        <v>3</v>
      </c>
      <c r="B49" s="106">
        <v>191.68</v>
      </c>
      <c r="C49" s="106">
        <v>177.38</v>
      </c>
      <c r="D49" s="19">
        <v>177.38</v>
      </c>
      <c r="E49" s="19">
        <v>180.33</v>
      </c>
      <c r="F49" s="19">
        <v>137.30000000000001</v>
      </c>
      <c r="G49" s="17">
        <v>62.3</v>
      </c>
      <c r="H49" s="17">
        <f>51.7-0.1</f>
        <v>51.6</v>
      </c>
      <c r="I49" s="17">
        <v>48</v>
      </c>
      <c r="J49" s="17">
        <v>347</v>
      </c>
      <c r="K49" s="17">
        <f>222.5</f>
        <v>222.5</v>
      </c>
      <c r="L49" s="17"/>
    </row>
    <row r="50" spans="1:12" ht="20.100000000000001" customHeight="1">
      <c r="A50" s="56" t="s">
        <v>4</v>
      </c>
      <c r="B50" s="106">
        <v>90.1</v>
      </c>
      <c r="C50" s="106">
        <v>72.7</v>
      </c>
      <c r="D50" s="19">
        <v>70.7</v>
      </c>
      <c r="E50" s="19">
        <v>73.7</v>
      </c>
      <c r="F50" s="19">
        <v>73.7</v>
      </c>
      <c r="G50" s="17">
        <v>73.7</v>
      </c>
      <c r="H50" s="17">
        <v>71.2</v>
      </c>
      <c r="I50" s="17">
        <v>71.7</v>
      </c>
      <c r="J50" s="17">
        <v>66.599999999999994</v>
      </c>
      <c r="K50" s="17">
        <v>66.599999999999994</v>
      </c>
      <c r="L50" s="17"/>
    </row>
    <row r="51" spans="1:12" ht="20.100000000000001" customHeight="1">
      <c r="A51" s="56" t="s">
        <v>5</v>
      </c>
      <c r="B51" s="106">
        <v>7434.3</v>
      </c>
      <c r="C51" s="106">
        <v>4214.2</v>
      </c>
      <c r="D51" s="19">
        <v>4411</v>
      </c>
      <c r="E51" s="19">
        <v>3954</v>
      </c>
      <c r="F51" s="19">
        <v>4280</v>
      </c>
      <c r="G51" s="17">
        <v>4007.2</v>
      </c>
      <c r="H51" s="17">
        <v>3570.8</v>
      </c>
      <c r="I51" s="17">
        <v>3322.7</v>
      </c>
      <c r="J51" s="17">
        <v>3294.23</v>
      </c>
      <c r="K51" s="17">
        <v>3327.07</v>
      </c>
      <c r="L51" s="17"/>
    </row>
    <row r="52" spans="1:12" ht="20.100000000000001" customHeight="1">
      <c r="A52" s="56" t="s">
        <v>6</v>
      </c>
      <c r="B52" s="106">
        <v>2350.6999999999998</v>
      </c>
      <c r="C52" s="106">
        <v>1514.1</v>
      </c>
      <c r="D52" s="19">
        <v>1510</v>
      </c>
      <c r="E52" s="19">
        <v>1483</v>
      </c>
      <c r="F52" s="19">
        <v>1490</v>
      </c>
      <c r="G52" s="17">
        <v>1525</v>
      </c>
      <c r="H52" s="17">
        <v>1598</v>
      </c>
      <c r="I52" s="17">
        <v>1700</v>
      </c>
      <c r="J52" s="17">
        <v>1819</v>
      </c>
      <c r="K52" s="17">
        <v>2100</v>
      </c>
      <c r="L52" s="17"/>
    </row>
    <row r="53" spans="1:12" ht="20.100000000000001" customHeight="1">
      <c r="A53" s="56" t="s">
        <v>7</v>
      </c>
      <c r="B53" s="106">
        <v>2000</v>
      </c>
      <c r="C53" s="106">
        <v>1990</v>
      </c>
      <c r="D53" s="19">
        <v>1990</v>
      </c>
      <c r="E53" s="19">
        <v>1990</v>
      </c>
      <c r="F53" s="19">
        <v>1990</v>
      </c>
      <c r="G53" s="17">
        <v>1990</v>
      </c>
      <c r="H53" s="17">
        <v>1990</v>
      </c>
      <c r="I53" s="17">
        <v>1876</v>
      </c>
      <c r="J53" s="17">
        <v>1856</v>
      </c>
      <c r="K53" s="17">
        <v>1781</v>
      </c>
      <c r="L53" s="17"/>
    </row>
    <row r="54" spans="1:12" ht="20.100000000000001" customHeight="1">
      <c r="A54" s="56" t="s">
        <v>8</v>
      </c>
      <c r="B54" s="111">
        <v>3563.6</v>
      </c>
      <c r="C54" s="111">
        <v>3648.5</v>
      </c>
      <c r="D54" s="19">
        <v>3552.5</v>
      </c>
      <c r="E54" s="19">
        <v>3596</v>
      </c>
      <c r="F54" s="19">
        <v>3510</v>
      </c>
      <c r="G54" s="17">
        <v>3518</v>
      </c>
      <c r="H54" s="17">
        <v>3365</v>
      </c>
      <c r="I54" s="17">
        <v>3230</v>
      </c>
      <c r="J54" s="17">
        <v>3000</v>
      </c>
      <c r="K54" s="17">
        <v>3000</v>
      </c>
      <c r="L54" s="17"/>
    </row>
    <row r="55" spans="1:12" ht="20.100000000000001" customHeight="1">
      <c r="A55" s="56" t="s">
        <v>9</v>
      </c>
      <c r="B55" s="106">
        <v>2500</v>
      </c>
      <c r="C55" s="106">
        <v>2500</v>
      </c>
      <c r="D55" s="19">
        <v>2500</v>
      </c>
      <c r="E55" s="19">
        <v>2225.3000000000002</v>
      </c>
      <c r="F55" s="19">
        <v>2225.3000000000002</v>
      </c>
      <c r="G55" s="17">
        <v>2235.3000000000002</v>
      </c>
      <c r="H55" s="17">
        <v>2237.3000000000002</v>
      </c>
      <c r="I55" s="17">
        <v>2271.89</v>
      </c>
      <c r="J55" s="17">
        <v>1779.86</v>
      </c>
      <c r="K55" s="17">
        <f>1779.86-0.02</f>
        <v>1779.84</v>
      </c>
      <c r="L55" s="17"/>
    </row>
    <row r="56" spans="1:12" ht="20.100000000000001" customHeight="1">
      <c r="A56" s="56" t="s">
        <v>10</v>
      </c>
      <c r="B56" s="106">
        <v>4350</v>
      </c>
      <c r="C56" s="106">
        <v>4350</v>
      </c>
      <c r="D56" s="19">
        <v>4350</v>
      </c>
      <c r="E56" s="19">
        <v>4300</v>
      </c>
      <c r="F56" s="19">
        <v>4350</v>
      </c>
      <c r="G56" s="17">
        <v>4327</v>
      </c>
      <c r="H56" s="17">
        <v>4956.26</v>
      </c>
      <c r="I56" s="17">
        <v>5023.2</v>
      </c>
      <c r="J56" s="17">
        <v>5520.7</v>
      </c>
      <c r="K56" s="17">
        <v>6115</v>
      </c>
      <c r="L56" s="17"/>
    </row>
    <row r="57" spans="1:12" ht="20.100000000000001" customHeight="1">
      <c r="A57" s="56" t="s">
        <v>11</v>
      </c>
      <c r="B57" s="15">
        <v>1266</v>
      </c>
      <c r="C57" s="15">
        <v>1168</v>
      </c>
      <c r="D57" s="19">
        <v>987</v>
      </c>
      <c r="E57" s="19">
        <v>1085</v>
      </c>
      <c r="F57" s="19">
        <v>1001</v>
      </c>
      <c r="G57" s="17">
        <v>923</v>
      </c>
      <c r="H57" s="17">
        <v>830</v>
      </c>
      <c r="I57" s="17">
        <v>812.4</v>
      </c>
      <c r="J57" s="17">
        <v>840.9</v>
      </c>
      <c r="K57" s="17">
        <v>818.6</v>
      </c>
      <c r="L57" s="17"/>
    </row>
    <row r="58" spans="1:12" ht="20.100000000000001" customHeight="1">
      <c r="A58" s="56" t="s">
        <v>12</v>
      </c>
      <c r="C58" s="111">
        <v>4502.8</v>
      </c>
      <c r="D58" s="19">
        <v>4448.3</v>
      </c>
      <c r="E58" s="19">
        <v>4558</v>
      </c>
      <c r="F58" s="19">
        <v>4568.1400000000003</v>
      </c>
      <c r="G58" s="17">
        <v>4617.1400000000003</v>
      </c>
      <c r="H58" s="17">
        <v>4576.82</v>
      </c>
      <c r="I58" s="17">
        <v>4550.9799999999996</v>
      </c>
      <c r="J58" s="17">
        <v>4544.88</v>
      </c>
      <c r="K58" s="17">
        <v>4544.88</v>
      </c>
      <c r="L58" s="17"/>
    </row>
    <row r="59" spans="1:12" ht="20.100000000000001" customHeight="1">
      <c r="A59" s="4"/>
      <c r="B59" s="4"/>
      <c r="C59" s="4"/>
      <c r="D59" s="4"/>
      <c r="E59" s="4"/>
      <c r="F59" s="195"/>
      <c r="G59" s="27"/>
      <c r="H59" s="4"/>
      <c r="I59" s="4"/>
      <c r="J59" s="27"/>
      <c r="K59" s="4"/>
      <c r="L59" s="4"/>
    </row>
    <row r="60" spans="1:12" ht="20.100000000000001" customHeight="1"/>
    <row r="61" spans="1:12" ht="20.100000000000001" customHeight="1"/>
    <row r="62" spans="1:12" ht="20.100000000000001" customHeight="1"/>
    <row r="63" spans="1:12" ht="20.100000000000001" customHeight="1"/>
    <row r="64" spans="1:12" ht="20.100000000000001" customHeight="1"/>
    <row r="65" spans="1:11" ht="20.100000000000001" customHeight="1"/>
    <row r="66" spans="1:11" ht="20.100000000000001" customHeight="1"/>
    <row r="67" spans="1:11" ht="20.100000000000001" customHeight="1"/>
    <row r="68" spans="1:11" ht="20.100000000000001" customHeight="1"/>
    <row r="69" spans="1:11" ht="20.100000000000001" customHeight="1"/>
    <row r="70" spans="1:11" ht="20.100000000000001" customHeight="1"/>
    <row r="71" spans="1:11" ht="20.100000000000001" customHeight="1">
      <c r="A71" s="9"/>
      <c r="B71" s="9"/>
      <c r="C71" s="9"/>
      <c r="D71" s="9"/>
      <c r="E71" s="9"/>
      <c r="F71" s="2"/>
    </row>
    <row r="72" spans="1:11" ht="20.100000000000001" customHeight="1">
      <c r="A72" s="13"/>
      <c r="B72" s="9"/>
      <c r="C72" s="9"/>
      <c r="D72" s="9"/>
      <c r="E72" s="9"/>
      <c r="F72" s="2"/>
    </row>
    <row r="73" spans="1:11" ht="20.100000000000001" customHeight="1">
      <c r="A73" s="1"/>
    </row>
    <row r="74" spans="1:11" ht="20.100000000000001" customHeight="1">
      <c r="F74" s="396"/>
      <c r="G74" s="396"/>
      <c r="H74" s="396"/>
      <c r="I74" s="196"/>
    </row>
    <row r="75" spans="1:11" ht="27.2" customHeight="1">
      <c r="B75" s="60"/>
      <c r="C75" s="60"/>
      <c r="D75" s="248"/>
      <c r="E75" s="248"/>
      <c r="F75" s="248"/>
      <c r="G75" s="248"/>
      <c r="H75" s="77"/>
      <c r="I75" s="77"/>
    </row>
    <row r="76" spans="1:11" ht="20.100000000000001" customHeight="1">
      <c r="F76" s="196"/>
    </row>
    <row r="77" spans="1:11" ht="20.100000000000001" customHeight="1">
      <c r="A77" s="2"/>
      <c r="B77" s="23"/>
      <c r="C77" s="23"/>
      <c r="D77" s="23"/>
      <c r="E77" s="23"/>
      <c r="F77" s="23"/>
      <c r="G77" s="23"/>
      <c r="H77" s="23"/>
      <c r="I77" s="23"/>
    </row>
    <row r="78" spans="1:11" ht="20.100000000000001" customHeight="1">
      <c r="A78" s="56"/>
      <c r="B78" s="106"/>
      <c r="C78" s="106"/>
      <c r="D78" s="106"/>
      <c r="E78" s="106"/>
      <c r="F78" s="106"/>
      <c r="G78" s="17"/>
      <c r="H78" s="106"/>
      <c r="I78" s="106"/>
      <c r="K78" s="112"/>
    </row>
    <row r="79" spans="1:11" ht="20.100000000000001" customHeight="1">
      <c r="A79" s="56"/>
      <c r="B79" s="106"/>
      <c r="C79" s="106"/>
      <c r="D79" s="106"/>
      <c r="E79" s="106"/>
      <c r="F79" s="106"/>
      <c r="G79" s="17"/>
      <c r="H79" s="106"/>
      <c r="I79" s="106"/>
      <c r="K79" s="112"/>
    </row>
    <row r="80" spans="1:11" ht="20.100000000000001" customHeight="1">
      <c r="A80" s="56"/>
      <c r="B80" s="106"/>
      <c r="C80" s="106"/>
      <c r="D80" s="106"/>
      <c r="E80" s="106"/>
      <c r="F80" s="106"/>
      <c r="G80" s="17"/>
      <c r="H80" s="106"/>
      <c r="I80" s="106"/>
      <c r="K80" s="112"/>
    </row>
    <row r="81" spans="1:11" ht="20.100000000000001" customHeight="1">
      <c r="A81" s="56"/>
      <c r="B81" s="106"/>
      <c r="C81" s="106"/>
      <c r="D81" s="106"/>
      <c r="E81" s="106"/>
      <c r="F81" s="106"/>
      <c r="G81" s="17"/>
      <c r="H81" s="106"/>
      <c r="I81" s="106"/>
      <c r="K81" s="112"/>
    </row>
    <row r="82" spans="1:11" ht="20.100000000000001" customHeight="1">
      <c r="A82" s="56"/>
      <c r="B82" s="106"/>
      <c r="C82" s="106"/>
      <c r="D82" s="106"/>
      <c r="E82" s="106"/>
      <c r="F82" s="106"/>
      <c r="G82" s="17"/>
      <c r="H82" s="106"/>
      <c r="I82" s="106"/>
      <c r="K82" s="112"/>
    </row>
    <row r="83" spans="1:11" ht="20.100000000000001" customHeight="1">
      <c r="A83" s="56"/>
      <c r="B83" s="106"/>
      <c r="C83" s="106"/>
      <c r="D83" s="106"/>
      <c r="E83" s="106"/>
      <c r="F83" s="106"/>
      <c r="G83" s="17"/>
      <c r="H83" s="106"/>
      <c r="I83" s="106"/>
      <c r="K83" s="112"/>
    </row>
    <row r="84" spans="1:11" ht="20.100000000000001" customHeight="1">
      <c r="A84" s="56"/>
      <c r="B84" s="106"/>
      <c r="C84" s="106"/>
      <c r="D84" s="106"/>
      <c r="E84" s="106"/>
      <c r="F84" s="106"/>
      <c r="G84" s="17"/>
      <c r="H84" s="106"/>
      <c r="I84" s="106"/>
      <c r="K84" s="112"/>
    </row>
    <row r="85" spans="1:11" ht="20.100000000000001" customHeight="1">
      <c r="A85" s="56"/>
      <c r="B85" s="106"/>
      <c r="C85" s="106"/>
      <c r="D85" s="106"/>
      <c r="E85" s="106"/>
      <c r="F85" s="106"/>
      <c r="G85" s="17"/>
      <c r="H85" s="106"/>
      <c r="I85" s="106"/>
      <c r="K85" s="112"/>
    </row>
    <row r="86" spans="1:11" ht="20.100000000000001" customHeight="1">
      <c r="A86" s="56"/>
      <c r="B86" s="15"/>
      <c r="C86" s="106"/>
      <c r="D86" s="106"/>
      <c r="E86" s="106"/>
      <c r="F86" s="106"/>
      <c r="G86" s="17"/>
      <c r="H86" s="106"/>
      <c r="I86" s="106"/>
      <c r="K86" s="112"/>
    </row>
    <row r="87" spans="1:11" ht="20.100000000000001" customHeight="1">
      <c r="A87" s="56"/>
      <c r="C87" s="106"/>
      <c r="D87" s="106"/>
      <c r="E87" s="106"/>
      <c r="F87" s="106"/>
      <c r="G87" s="17"/>
      <c r="H87" s="106"/>
      <c r="I87" s="106"/>
      <c r="K87" s="112"/>
    </row>
    <row r="88" spans="1:11" ht="20.100000000000001" customHeight="1">
      <c r="K88" s="101"/>
    </row>
    <row r="89" spans="1:11" ht="20.100000000000001" customHeight="1"/>
    <row r="90" spans="1:11" ht="20.100000000000001" customHeight="1"/>
    <row r="91" spans="1:11" ht="20.100000000000001" customHeight="1"/>
    <row r="92" spans="1:11" ht="20.100000000000001" customHeight="1"/>
    <row r="93" spans="1:11" ht="20.100000000000001" customHeight="1"/>
    <row r="94" spans="1:11" ht="20.100000000000001" customHeight="1"/>
    <row r="95" spans="1:11" ht="20.100000000000001" customHeight="1"/>
    <row r="96" spans="1:11"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sheetData>
  <mergeCells count="7">
    <mergeCell ref="F74:H74"/>
    <mergeCell ref="E39:H39"/>
    <mergeCell ref="A42:K42"/>
    <mergeCell ref="A21:K21"/>
    <mergeCell ref="F4:L4"/>
    <mergeCell ref="F24:L24"/>
    <mergeCell ref="F45:L45"/>
  </mergeCells>
  <phoneticPr fontId="153" type="noConversion"/>
  <pageMargins left="1.04" right="0.66" top="0.53" bottom="0.62992125984251968" header="0.51181102362204722" footer="0.23622047244094491"/>
  <pageSetup orientation="portrait" r:id="rId1"/>
  <headerFooter alignWithMargins="0">
    <oddFooter>&amp;C&amp;11&amp;P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2" tint="-0.89999084444715716"/>
  </sheetPr>
  <dimension ref="A1:L83"/>
  <sheetViews>
    <sheetView topLeftCell="A6" workbookViewId="0">
      <selection activeCell="A42" sqref="A42"/>
    </sheetView>
  </sheetViews>
  <sheetFormatPr defaultRowHeight="15.95" customHeight="1"/>
  <cols>
    <col min="1" max="1" width="36.42578125" style="3" customWidth="1"/>
    <col min="2" max="2" width="8.140625" style="3" hidden="1" customWidth="1"/>
    <col min="3" max="5" width="9.7109375" style="3" hidden="1" customWidth="1"/>
    <col min="6" max="6" width="11.140625" style="3" hidden="1" customWidth="1"/>
    <col min="7" max="7" width="9.140625" style="3" hidden="1" customWidth="1"/>
    <col min="8" max="9" width="10.42578125" style="3" customWidth="1"/>
    <col min="10" max="16384" width="9.140625" style="3"/>
  </cols>
  <sheetData>
    <row r="1" spans="1:12" ht="20.100000000000001" customHeight="1">
      <c r="A1" s="9" t="s">
        <v>462</v>
      </c>
      <c r="B1" s="9"/>
      <c r="C1" s="9"/>
      <c r="D1" s="9"/>
      <c r="E1" s="9"/>
      <c r="F1" s="2"/>
    </row>
    <row r="2" spans="1:12" ht="20.100000000000001" customHeight="1">
      <c r="A2" s="13" t="s">
        <v>202</v>
      </c>
      <c r="B2" s="9"/>
      <c r="C2" s="9"/>
      <c r="D2" s="9"/>
      <c r="E2" s="9"/>
      <c r="F2" s="303"/>
    </row>
    <row r="3" spans="1:12" ht="6.75" customHeight="1">
      <c r="A3" s="59" t="s">
        <v>203</v>
      </c>
    </row>
    <row r="4" spans="1:12" ht="20.100000000000001" customHeight="1">
      <c r="A4" s="4"/>
      <c r="B4" s="4"/>
      <c r="C4" s="4"/>
      <c r="D4" s="4"/>
      <c r="E4" s="387" t="s">
        <v>463</v>
      </c>
      <c r="F4" s="387"/>
      <c r="G4" s="387"/>
      <c r="H4" s="387"/>
      <c r="I4" s="387"/>
      <c r="J4" s="387"/>
      <c r="K4" s="387"/>
      <c r="L4" s="387"/>
    </row>
    <row r="5" spans="1:12" ht="27.2" customHeight="1">
      <c r="B5" s="6">
        <v>2012</v>
      </c>
      <c r="C5" s="6">
        <v>2013</v>
      </c>
      <c r="D5" s="194">
        <v>2014</v>
      </c>
      <c r="E5" s="194">
        <v>2015</v>
      </c>
      <c r="F5" s="194">
        <v>2016</v>
      </c>
      <c r="G5" s="194">
        <v>2017</v>
      </c>
      <c r="H5" s="194">
        <v>2018</v>
      </c>
      <c r="I5" s="194">
        <v>2019</v>
      </c>
      <c r="J5" s="194">
        <v>2020</v>
      </c>
      <c r="K5" s="194">
        <v>2021</v>
      </c>
      <c r="L5" s="7" t="s">
        <v>345</v>
      </c>
    </row>
    <row r="6" spans="1:12" ht="20.100000000000001" customHeight="1">
      <c r="F6" s="196"/>
    </row>
    <row r="7" spans="1:12" ht="20.100000000000001" customHeight="1">
      <c r="A7" s="2" t="s">
        <v>0</v>
      </c>
      <c r="B7" s="65" t="e">
        <f>B41/#REF!*10</f>
        <v>#REF!</v>
      </c>
      <c r="C7" s="65" t="e">
        <f>C41/#REF!*10</f>
        <v>#REF!</v>
      </c>
      <c r="D7" s="65">
        <f>'[1]133-133.2'!D7/'[1]131-131.2'!D7*10</f>
        <v>29.143980166752922</v>
      </c>
      <c r="E7" s="65">
        <f>'[1]133-133.2'!E7/'[1]131-131.2'!E7*10</f>
        <v>29.8552870715598</v>
      </c>
      <c r="F7" s="65">
        <f>'[1]133-133.2'!F7/'[1]131-131.2'!F7*10</f>
        <v>29.904073409768625</v>
      </c>
      <c r="G7" s="65">
        <f>'[1]133-133.2'!G7/'[1]131-131.2'!G7*10</f>
        <v>30.396713050538718</v>
      </c>
      <c r="H7" s="65">
        <f>'[1]133-133.2'!H7/'[1]131-131.2'!H7*10</f>
        <v>30.978652600090577</v>
      </c>
      <c r="I7" s="65">
        <f>'[1]133-133.2'!I7/'[1]131-131.2'!I7*10</f>
        <v>30.855886472578113</v>
      </c>
      <c r="J7" s="304">
        <v>32.299687351142538</v>
      </c>
      <c r="K7" s="304">
        <v>31.940473353530649</v>
      </c>
    </row>
    <row r="8" spans="1:12" ht="20.100000000000001" customHeight="1">
      <c r="A8" s="56" t="s">
        <v>3</v>
      </c>
      <c r="B8" s="18" t="e">
        <f>B42/#REF!*10</f>
        <v>#REF!</v>
      </c>
      <c r="C8" s="18" t="e">
        <f>C42/#REF!*10</f>
        <v>#REF!</v>
      </c>
      <c r="D8" s="66">
        <f>'[1]133-133.2'!D8/'[1]131-131.2'!D8*10</f>
        <v>52.956109540535145</v>
      </c>
      <c r="E8" s="66">
        <f>'[1]133-133.2'!E8/'[1]131-131.2'!E8*10</f>
        <v>50.493974873942385</v>
      </c>
      <c r="F8" s="66">
        <f>'[1]133-133.2'!F8/'[1]131-131.2'!F8*10</f>
        <v>51.893639789698973</v>
      </c>
      <c r="G8" s="66">
        <f>'[1]133-133.2'!G8/'[1]131-131.2'!G8*10</f>
        <v>57.992949555320941</v>
      </c>
      <c r="H8" s="66">
        <f>'[1]133-133.2'!H8/'[1]131-131.2'!H8*10</f>
        <v>60.703232090036792</v>
      </c>
      <c r="I8" s="66">
        <f>'[1]133-133.2'!I8/'[1]131-131.2'!I8*10</f>
        <v>54.706987775953294</v>
      </c>
      <c r="J8" s="100">
        <v>49.62</v>
      </c>
      <c r="K8" s="100">
        <v>48.859494748793644</v>
      </c>
    </row>
    <row r="9" spans="1:12" ht="20.100000000000001" customHeight="1">
      <c r="A9" s="56" t="s">
        <v>4</v>
      </c>
      <c r="B9" s="18" t="e">
        <f>B43/#REF!*10</f>
        <v>#REF!</v>
      </c>
      <c r="C9" s="18" t="e">
        <f>C43/#REF!*10</f>
        <v>#REF!</v>
      </c>
      <c r="D9" s="66">
        <f>'[1]133-133.2'!D9/'[1]131-131.2'!D9*10</f>
        <v>36.919151650454481</v>
      </c>
      <c r="E9" s="66">
        <f>'[1]133-133.2'!E9/'[1]131-131.2'!E9*10</f>
        <v>42.73644654619153</v>
      </c>
      <c r="F9" s="66">
        <f>'[1]133-133.2'!F9/'[1]131-131.2'!F9*10</f>
        <v>40.864482134035896</v>
      </c>
      <c r="G9" s="66">
        <f>'[1]133-133.2'!G9/'[1]131-131.2'!G9*10</f>
        <v>43.245323072840655</v>
      </c>
      <c r="H9" s="66">
        <f>'[1]133-133.2'!H9/'[1]131-131.2'!H9*10</f>
        <v>44.231863680492786</v>
      </c>
      <c r="I9" s="66">
        <f>'[1]133-133.2'!I9/'[1]131-131.2'!I9*10</f>
        <v>45.06262984235611</v>
      </c>
      <c r="J9" s="100">
        <v>45.01</v>
      </c>
      <c r="K9" s="100">
        <v>46.76762189325003</v>
      </c>
    </row>
    <row r="10" spans="1:12" ht="20.100000000000001" customHeight="1">
      <c r="A10" s="56" t="s">
        <v>5</v>
      </c>
      <c r="B10" s="18" t="e">
        <f>B44/#REF!*10</f>
        <v>#REF!</v>
      </c>
      <c r="C10" s="18" t="e">
        <f>C44/#REF!*10</f>
        <v>#REF!</v>
      </c>
      <c r="D10" s="66">
        <f>'[1]133-133.2'!D10/'[1]131-131.2'!D10*10</f>
        <v>21.97590524305966</v>
      </c>
      <c r="E10" s="66">
        <f>'[1]133-133.2'!E10/'[1]131-131.2'!E10*10</f>
        <v>23.58390348568884</v>
      </c>
      <c r="F10" s="66">
        <f>'[1]133-133.2'!F10/'[1]131-131.2'!F10*10</f>
        <v>23.31961044457984</v>
      </c>
      <c r="G10" s="66">
        <f>'[1]133-133.2'!G10/'[1]131-131.2'!G10*10</f>
        <v>24.096070409571098</v>
      </c>
      <c r="H10" s="66">
        <f>'[1]133-133.2'!H10/'[1]131-131.2'!H10*10</f>
        <v>24.947136870294049</v>
      </c>
      <c r="I10" s="66">
        <f>'[1]133-133.2'!I10/'[1]131-131.2'!I10*10</f>
        <v>27.268210735408598</v>
      </c>
      <c r="J10" s="100">
        <v>28.4</v>
      </c>
      <c r="K10" s="100">
        <v>28.914419284398729</v>
      </c>
    </row>
    <row r="11" spans="1:12" ht="20.100000000000001" customHeight="1">
      <c r="A11" s="56" t="s">
        <v>6</v>
      </c>
      <c r="B11" s="18" t="e">
        <f>B45/#REF!*10</f>
        <v>#DIV/0!</v>
      </c>
      <c r="C11" s="18" t="e">
        <f>C45/#REF!*10</f>
        <v>#DIV/0!</v>
      </c>
      <c r="D11" s="66">
        <f>'[1]133-133.2'!D11/'[1]131-131.2'!D11*10</f>
        <v>27.987142000299897</v>
      </c>
      <c r="E11" s="66">
        <f>'[1]133-133.2'!E11/'[1]131-131.2'!E11*10</f>
        <v>28.434393600485272</v>
      </c>
      <c r="F11" s="66">
        <f>'[1]133-133.2'!F11/'[1]131-131.2'!F11*10</f>
        <v>28.815695151858144</v>
      </c>
      <c r="G11" s="66">
        <f>'[1]133-133.2'!G11/'[1]131-131.2'!G11*10</f>
        <v>28.654747991234476</v>
      </c>
      <c r="H11" s="66">
        <f>'[1]133-133.2'!H11/'[1]131-131.2'!H11*10</f>
        <v>29.819507748404739</v>
      </c>
      <c r="I11" s="66">
        <f>'[1]133-133.2'!I11/'[1]131-131.2'!I11*10</f>
        <v>30.159761161458491</v>
      </c>
      <c r="J11" s="100">
        <v>29.74</v>
      </c>
      <c r="K11" s="302">
        <v>29.112654524368065</v>
      </c>
    </row>
    <row r="12" spans="1:12" ht="20.100000000000001" customHeight="1">
      <c r="A12" s="56" t="s">
        <v>7</v>
      </c>
      <c r="B12" s="18" t="e">
        <f>B46/#REF!*10</f>
        <v>#REF!</v>
      </c>
      <c r="C12" s="18" t="e">
        <f>C46/#REF!*10</f>
        <v>#REF!</v>
      </c>
      <c r="D12" s="66">
        <f>'[1]133-133.2'!D12/'[1]131-131.2'!D12*10</f>
        <v>24.799671951886275</v>
      </c>
      <c r="E12" s="66">
        <f>'[1]133-133.2'!E12/'[1]131-131.2'!E12*10</f>
        <v>26.903598281417832</v>
      </c>
      <c r="F12" s="66">
        <f>'[1]133-133.2'!F12/'[1]131-131.2'!F12*10</f>
        <v>26.312301690507152</v>
      </c>
      <c r="G12" s="66">
        <f>'[1]133-133.2'!G12/'[1]131-131.2'!G12*10</f>
        <v>27.037668393782383</v>
      </c>
      <c r="H12" s="66">
        <f>'[1]133-133.2'!H12/'[1]131-131.2'!H12*10</f>
        <v>27.563793541825579</v>
      </c>
      <c r="I12" s="66">
        <f>'[1]133-133.2'!I12/'[1]131-131.2'!I12*10</f>
        <v>28.906435784937301</v>
      </c>
      <c r="J12" s="100">
        <v>29.43</v>
      </c>
      <c r="K12" s="100">
        <v>30.227729772191676</v>
      </c>
    </row>
    <row r="13" spans="1:12" ht="20.100000000000001" customHeight="1">
      <c r="A13" s="56" t="s">
        <v>8</v>
      </c>
      <c r="B13" s="18" t="e">
        <f>B47/#REF!*10</f>
        <v>#DIV/0!</v>
      </c>
      <c r="C13" s="18" t="e">
        <f>C47/#REF!*10</f>
        <v>#DIV/0!</v>
      </c>
      <c r="D13" s="66">
        <f>'[1]133-133.2'!D13/'[1]131-131.2'!D13*10</f>
        <v>24.649996310472773</v>
      </c>
      <c r="E13" s="66">
        <f>'[1]133-133.2'!E13/'[1]131-131.2'!E13*10</f>
        <v>25.028249859313448</v>
      </c>
      <c r="F13" s="66">
        <f>'[1]133-133.2'!F13/'[1]131-131.2'!F13*10</f>
        <v>25.124237804878049</v>
      </c>
      <c r="G13" s="66">
        <f>'[1]133-133.2'!G13/'[1]131-131.2'!G13*10</f>
        <v>24.873152194565836</v>
      </c>
      <c r="H13" s="66">
        <f>'[1]133-133.2'!H13/'[1]131-131.2'!H13*10</f>
        <v>26.30745159397614</v>
      </c>
      <c r="I13" s="66">
        <f>'[1]133-133.2'!I13/'[1]131-131.2'!I13*10</f>
        <v>26.324695121951219</v>
      </c>
      <c r="J13" s="100">
        <v>27.82</v>
      </c>
      <c r="K13" s="100">
        <v>26.447347452296079</v>
      </c>
    </row>
    <row r="14" spans="1:12" ht="20.100000000000001" customHeight="1">
      <c r="A14" s="56" t="s">
        <v>9</v>
      </c>
      <c r="B14" s="18" t="e">
        <f>B48/#REF!*10</f>
        <v>#REF!</v>
      </c>
      <c r="C14" s="18" t="e">
        <f>C48/#REF!*10</f>
        <v>#REF!</v>
      </c>
      <c r="D14" s="66">
        <f>'[1]133-133.2'!D14/'[1]131-131.2'!D14*10</f>
        <v>46.294940306992615</v>
      </c>
      <c r="E14" s="66">
        <f>'[1]133-133.2'!E14/'[1]131-131.2'!E14*10</f>
        <v>47.062484673680764</v>
      </c>
      <c r="F14" s="66">
        <f>'[1]133-133.2'!F14/'[1]131-131.2'!F14*10</f>
        <v>47.541529946168126</v>
      </c>
      <c r="G14" s="66">
        <f>'[1]133-133.2'!G14/'[1]131-131.2'!G14*10</f>
        <v>47.545151670472023</v>
      </c>
      <c r="H14" s="66">
        <f>'[1]133-133.2'!H14/'[1]131-131.2'!H14*10</f>
        <v>47.646389506859478</v>
      </c>
      <c r="I14" s="66">
        <f>'[1]133-133.2'!I14/'[1]131-131.2'!I14*10</f>
        <v>48.286600760174977</v>
      </c>
      <c r="J14" s="100">
        <v>50.64</v>
      </c>
      <c r="K14" s="100">
        <v>49.348077256628756</v>
      </c>
    </row>
    <row r="15" spans="1:12" ht="20.100000000000001" customHeight="1">
      <c r="A15" s="56" t="s">
        <v>10</v>
      </c>
      <c r="B15" s="18" t="e">
        <f>B49/#REF!*10</f>
        <v>#REF!</v>
      </c>
      <c r="C15" s="18" t="e">
        <f>C49/#REF!*10</f>
        <v>#REF!</v>
      </c>
      <c r="D15" s="66">
        <f>'[1]133-133.2'!D15/'[1]131-131.2'!D15*10</f>
        <v>20.165971643035864</v>
      </c>
      <c r="E15" s="66">
        <f>'[1]133-133.2'!E15/'[1]131-131.2'!E15*10</f>
        <v>20.244877393349011</v>
      </c>
      <c r="F15" s="66">
        <f>'[1]133-133.2'!F15/'[1]131-131.2'!F15*10</f>
        <v>20.558120362737014</v>
      </c>
      <c r="G15" s="66">
        <f>'[1]133-133.2'!G15/'[1]131-131.2'!G15*10</f>
        <v>21.218630307395159</v>
      </c>
      <c r="H15" s="66">
        <f>'[1]133-133.2'!H15/'[1]131-131.2'!H15*10</f>
        <v>21.629286713407847</v>
      </c>
      <c r="I15" s="66">
        <f>'[1]133-133.2'!I15/'[1]131-131.2'!I15*10</f>
        <v>17.275401180389501</v>
      </c>
      <c r="J15" s="100">
        <v>22.16</v>
      </c>
      <c r="K15" s="302">
        <v>23.16422524927556</v>
      </c>
    </row>
    <row r="16" spans="1:12" ht="20.100000000000001" customHeight="1">
      <c r="A16" s="56" t="s">
        <v>11</v>
      </c>
      <c r="B16" s="18" t="e">
        <f>B50/#REF!*10</f>
        <v>#REF!</v>
      </c>
      <c r="C16" s="18" t="e">
        <f>C50/#REF!*10</f>
        <v>#REF!</v>
      </c>
      <c r="D16" s="66">
        <f>'[1]133-133.2'!D16/'[1]131-131.2'!D16*10</f>
        <v>33.942570055004552</v>
      </c>
      <c r="E16" s="66">
        <f>'[1]133-133.2'!E16/'[1]131-131.2'!E16*10</f>
        <v>34.378097125867193</v>
      </c>
      <c r="F16" s="66">
        <f>'[1]133-133.2'!F16/'[1]131-131.2'!F16*10</f>
        <v>34.148900169204737</v>
      </c>
      <c r="G16" s="66">
        <f>'[1]133-133.2'!G16/'[1]131-131.2'!G16*10</f>
        <v>36.925861317051897</v>
      </c>
      <c r="H16" s="66">
        <f>'[1]133-133.2'!H16/'[1]131-131.2'!H16*10</f>
        <v>38.802908277404924</v>
      </c>
      <c r="I16" s="66">
        <f>'[1]133-133.2'!I16/'[1]131-131.2'!I16*10</f>
        <v>38.226423587665991</v>
      </c>
      <c r="J16" s="302">
        <v>39.064728958630532</v>
      </c>
      <c r="K16" s="100">
        <v>38.530313933615183</v>
      </c>
    </row>
    <row r="17" spans="1:12" ht="20.100000000000001" customHeight="1">
      <c r="A17" s="56" t="s">
        <v>12</v>
      </c>
      <c r="B17" s="18"/>
      <c r="C17" s="18" t="e">
        <f>C51/#REF!*10</f>
        <v>#REF!</v>
      </c>
      <c r="D17" s="66">
        <f>'[1]133-133.2'!D17/'[1]131-131.2'!D17*10</f>
        <v>21.427801542658894</v>
      </c>
      <c r="E17" s="66">
        <f>'[1]133-133.2'!E17/'[1]131-131.2'!E17*10</f>
        <v>22.115987203674841</v>
      </c>
      <c r="F17" s="66">
        <f>'[1]133-133.2'!F17/'[1]131-131.2'!F17*10</f>
        <v>22.732734175998459</v>
      </c>
      <c r="G17" s="66">
        <f>'[1]133-133.2'!G17/'[1]131-131.2'!G17*10</f>
        <v>23.01149208741522</v>
      </c>
      <c r="H17" s="66">
        <f>'[1]133-133.2'!H17/'[1]131-131.2'!H17*10</f>
        <v>23.554196199581217</v>
      </c>
      <c r="I17" s="66">
        <f>'[1]133-133.2'!I17/'[1]131-131.2'!I17*10</f>
        <v>25.021994538023058</v>
      </c>
      <c r="J17" s="100">
        <v>25.9</v>
      </c>
      <c r="K17" s="100">
        <v>26.695779794970392</v>
      </c>
    </row>
    <row r="18" spans="1:12" ht="20.100000000000001" customHeight="1">
      <c r="A18" s="4"/>
      <c r="B18" s="4"/>
      <c r="C18" s="4"/>
      <c r="D18" s="4"/>
      <c r="E18" s="4"/>
      <c r="F18" s="4"/>
      <c r="G18" s="4"/>
      <c r="H18" s="4"/>
      <c r="I18" s="4"/>
      <c r="J18" s="4"/>
      <c r="K18" s="4"/>
      <c r="L18" s="4"/>
    </row>
    <row r="19" spans="1:12" ht="20.100000000000001" hidden="1" customHeight="1"/>
    <row r="20" spans="1:12" ht="20.100000000000001" hidden="1" customHeight="1"/>
    <row r="21" spans="1:12" ht="34.5" customHeight="1">
      <c r="A21" s="397" t="s">
        <v>464</v>
      </c>
      <c r="B21" s="397"/>
      <c r="C21" s="397"/>
      <c r="D21" s="397"/>
      <c r="E21" s="397"/>
      <c r="F21" s="397"/>
      <c r="G21" s="397"/>
      <c r="H21" s="397"/>
      <c r="I21" s="397"/>
    </row>
    <row r="22" spans="1:12" ht="20.100000000000001" customHeight="1">
      <c r="A22" s="13" t="s">
        <v>202</v>
      </c>
      <c r="B22" s="9"/>
      <c r="C22" s="9"/>
      <c r="D22" s="9"/>
      <c r="E22" s="9"/>
      <c r="F22" s="303"/>
      <c r="G22" s="17"/>
    </row>
    <row r="23" spans="1:12" ht="5.25" customHeight="1">
      <c r="A23" s="59" t="s">
        <v>203</v>
      </c>
      <c r="G23" s="17"/>
    </row>
    <row r="24" spans="1:12" ht="20.100000000000001" customHeight="1">
      <c r="A24" s="4"/>
      <c r="B24" s="4"/>
      <c r="C24" s="4"/>
      <c r="D24" s="4"/>
      <c r="E24" s="399" t="s">
        <v>456</v>
      </c>
      <c r="F24" s="399"/>
      <c r="G24" s="399"/>
      <c r="H24" s="399"/>
      <c r="I24" s="399"/>
      <c r="J24" s="399"/>
      <c r="K24" s="399"/>
      <c r="L24" s="399"/>
    </row>
    <row r="25" spans="1:12" ht="27.2" customHeight="1">
      <c r="B25" s="6">
        <v>2012</v>
      </c>
      <c r="C25" s="6">
        <v>2013</v>
      </c>
      <c r="D25" s="194">
        <v>2014</v>
      </c>
      <c r="E25" s="194">
        <v>2015</v>
      </c>
      <c r="F25" s="194">
        <v>2016</v>
      </c>
      <c r="G25" s="194">
        <v>2017</v>
      </c>
      <c r="H25" s="194">
        <v>2018</v>
      </c>
      <c r="I25" s="194">
        <v>2019</v>
      </c>
      <c r="J25" s="194">
        <v>2020</v>
      </c>
      <c r="K25" s="194">
        <v>2021</v>
      </c>
      <c r="L25" s="110" t="s">
        <v>345</v>
      </c>
    </row>
    <row r="26" spans="1:12" ht="20.100000000000001" customHeight="1">
      <c r="F26" s="196"/>
      <c r="G26" s="17"/>
    </row>
    <row r="27" spans="1:12" ht="20.100000000000001" customHeight="1">
      <c r="A27" s="2" t="s">
        <v>0</v>
      </c>
      <c r="B27" s="65" t="e">
        <f t="shared" ref="B27:C27" si="0">B62/#REF!*10</f>
        <v>#REF!</v>
      </c>
      <c r="C27" s="65" t="e">
        <f t="shared" si="0"/>
        <v>#REF!</v>
      </c>
      <c r="D27" s="65">
        <f>'[1]133-133.2'!D27/'[1]131-131.2'!D27*10</f>
        <v>50.361707054560583</v>
      </c>
      <c r="E27" s="65">
        <f>'[1]133-133.2'!E27/'[1]131-131.2'!E27*10</f>
        <v>50.763789181226571</v>
      </c>
      <c r="F27" s="65">
        <f>'[1]133-133.2'!F27/'[1]131-131.2'!F27*10</f>
        <v>50.564360128183964</v>
      </c>
      <c r="G27" s="65">
        <f>'[1]133-133.2'!G27/'[1]131-131.2'!G27*10</f>
        <v>51.075790103815983</v>
      </c>
      <c r="H27" s="65">
        <f>'[1]133-133.2'!H27/'[1]131-131.2'!H27*10</f>
        <v>51.076599391775886</v>
      </c>
      <c r="I27" s="65">
        <f>'[1]133-133.2'!I27/'[1]131-131.2'!I27*10</f>
        <v>51.948243208247149</v>
      </c>
      <c r="J27" s="301">
        <v>52.490499594649371</v>
      </c>
      <c r="K27" s="301">
        <v>52.171230482289303</v>
      </c>
    </row>
    <row r="28" spans="1:12" ht="20.100000000000001" customHeight="1">
      <c r="A28" s="56" t="s">
        <v>3</v>
      </c>
      <c r="B28" s="18" t="e">
        <f t="shared" ref="B28:C28" si="1">B63/#REF!*10</f>
        <v>#REF!</v>
      </c>
      <c r="C28" s="18" t="e">
        <f t="shared" si="1"/>
        <v>#REF!</v>
      </c>
      <c r="D28" s="66">
        <f>'[1]133-133.2'!D28/'[1]131-131.2'!D28*10</f>
        <v>64.015296367112811</v>
      </c>
      <c r="E28" s="66">
        <f>'[1]133-133.2'!E28/'[1]131-131.2'!E28*10</f>
        <v>61.204837751327304</v>
      </c>
      <c r="F28" s="66">
        <f>'[1]133-133.2'!F28/'[1]131-131.2'!F28*10</f>
        <v>60.665234782951387</v>
      </c>
      <c r="G28" s="66">
        <f>'[1]133-133.2'!G28/'[1]131-131.2'!G28*10</f>
        <v>62.759954081324388</v>
      </c>
      <c r="H28" s="66">
        <f>'[1]133-133.2'!H28/'[1]131-131.2'!H28*10</f>
        <v>64.805466046067551</v>
      </c>
      <c r="I28" s="66">
        <f>'[1]133-133.2'!I28/'[1]131-131.2'!I28*10</f>
        <v>58.969406118776241</v>
      </c>
      <c r="J28" s="18">
        <v>56.56</v>
      </c>
      <c r="K28" s="18">
        <v>53.896760465201595</v>
      </c>
    </row>
    <row r="29" spans="1:12" ht="20.100000000000001" customHeight="1">
      <c r="A29" s="56" t="s">
        <v>4</v>
      </c>
      <c r="B29" s="18" t="e">
        <f t="shared" ref="B29:C29" si="2">B64/#REF!*10</f>
        <v>#REF!</v>
      </c>
      <c r="C29" s="18" t="e">
        <f t="shared" si="2"/>
        <v>#REF!</v>
      </c>
      <c r="D29" s="66">
        <f>'[1]133-133.2'!D29/'[1]131-131.2'!D29*10</f>
        <v>46.346175197068945</v>
      </c>
      <c r="E29" s="66">
        <f>'[1]133-133.2'!E29/'[1]131-131.2'!E29*10</f>
        <v>56.212074777811829</v>
      </c>
      <c r="F29" s="66">
        <f>'[1]133-133.2'!F29/'[1]131-131.2'!F29*10</f>
        <v>52.978371350904148</v>
      </c>
      <c r="G29" s="66">
        <f>'[1]133-133.2'!G29/'[1]131-131.2'!G29*10</f>
        <v>53.031433839669859</v>
      </c>
      <c r="H29" s="66">
        <f>'[1]133-133.2'!H29/'[1]131-131.2'!H29*10</f>
        <v>54.00378005362402</v>
      </c>
      <c r="I29" s="66">
        <f>'[1]133-133.2'!I29/'[1]131-131.2'!I29*10</f>
        <v>53.912839370941235</v>
      </c>
      <c r="J29" s="18">
        <v>53.84</v>
      </c>
      <c r="K29" s="18">
        <v>56.425500175500176</v>
      </c>
    </row>
    <row r="30" spans="1:12" ht="20.100000000000001" customHeight="1">
      <c r="A30" s="56" t="s">
        <v>5</v>
      </c>
      <c r="B30" s="18" t="e">
        <f t="shared" ref="B30:C30" si="3">B65/#REF!*10</f>
        <v>#REF!</v>
      </c>
      <c r="C30" s="18" t="e">
        <f t="shared" si="3"/>
        <v>#REF!</v>
      </c>
      <c r="D30" s="66">
        <f>'[1]133-133.2'!D30/'[1]131-131.2'!D30*10</f>
        <v>48.35985887030705</v>
      </c>
      <c r="E30" s="66">
        <f>'[1]133-133.2'!E30/'[1]131-131.2'!E30*10</f>
        <v>49.58000405597241</v>
      </c>
      <c r="F30" s="66">
        <f>'[1]133-133.2'!F30/'[1]131-131.2'!F30*10</f>
        <v>50.680275549531146</v>
      </c>
      <c r="G30" s="66">
        <f>'[1]133-133.2'!G30/'[1]131-131.2'!G30*10</f>
        <v>52.500474425944603</v>
      </c>
      <c r="H30" s="66">
        <f>'[1]133-133.2'!H30/'[1]131-131.2'!H30*10</f>
        <v>52.469701678060908</v>
      </c>
      <c r="I30" s="66">
        <f>'[1]133-133.2'!I30/'[1]131-131.2'!I30*10</f>
        <v>56.994615505253805</v>
      </c>
      <c r="J30" s="18">
        <v>58.3</v>
      </c>
      <c r="K30" s="18">
        <v>58.445894515921637</v>
      </c>
    </row>
    <row r="31" spans="1:12" ht="20.100000000000001" customHeight="1">
      <c r="A31" s="56" t="s">
        <v>6</v>
      </c>
      <c r="B31" s="18" t="e">
        <f t="shared" ref="B31:C31" si="4">B66/#REF!*10</f>
        <v>#REF!</v>
      </c>
      <c r="C31" s="18" t="e">
        <f t="shared" si="4"/>
        <v>#REF!</v>
      </c>
      <c r="D31" s="66">
        <f>'[1]133-133.2'!D31/'[1]131-131.2'!D31*10</f>
        <v>47.050794747753983</v>
      </c>
      <c r="E31" s="66">
        <f>'[1]133-133.2'!E31/'[1]131-131.2'!E31*10</f>
        <v>48.000173205161509</v>
      </c>
      <c r="F31" s="66">
        <f>'[1]133-133.2'!F31/'[1]131-131.2'!F31*10</f>
        <v>48.479965532098241</v>
      </c>
      <c r="G31" s="66">
        <f>'[1]133-133.2'!G31/'[1]131-131.2'!G31*10</f>
        <v>47.707502061005769</v>
      </c>
      <c r="H31" s="66">
        <f>'[1]133-133.2'!H31/'[1]131-131.2'!H31*10</f>
        <v>46.288006063285543</v>
      </c>
      <c r="I31" s="66">
        <f>'[1]133-133.2'!I31/'[1]131-131.2'!I31*10</f>
        <v>48.399987494528858</v>
      </c>
      <c r="J31" s="18">
        <v>48.5</v>
      </c>
      <c r="K31" s="300">
        <v>49.055552275813213</v>
      </c>
    </row>
    <row r="32" spans="1:12" ht="20.100000000000001" customHeight="1">
      <c r="A32" s="56" t="s">
        <v>7</v>
      </c>
      <c r="B32" s="18" t="e">
        <f t="shared" ref="B32:C32" si="5">B67/#REF!*10</f>
        <v>#REF!</v>
      </c>
      <c r="C32" s="18" t="e">
        <f t="shared" si="5"/>
        <v>#REF!</v>
      </c>
      <c r="D32" s="66">
        <f>'[1]133-133.2'!D32/'[1]131-131.2'!D32*10</f>
        <v>38.4</v>
      </c>
      <c r="E32" s="66">
        <f>'[1]133-133.2'!E32/'[1]131-131.2'!E32*10</f>
        <v>40.449826989619375</v>
      </c>
      <c r="F32" s="66">
        <f>'[1]133-133.2'!F32/'[1]131-131.2'!F32*10</f>
        <v>38.630188679245279</v>
      </c>
      <c r="G32" s="66">
        <f>'[1]133-133.2'!G32/'[1]131-131.2'!G32*10</f>
        <v>40.049999999999997</v>
      </c>
      <c r="H32" s="66">
        <f>'[1]133-133.2'!H32/'[1]131-131.2'!H32*10</f>
        <v>40.599999999999994</v>
      </c>
      <c r="I32" s="66">
        <f>'[1]133-133.2'!I32/'[1]131-131.2'!I32*10</f>
        <v>41.729996457310598</v>
      </c>
      <c r="J32" s="18">
        <v>42.35</v>
      </c>
      <c r="K32" s="18">
        <v>43.200539744847894</v>
      </c>
    </row>
    <row r="33" spans="1:12" ht="20.100000000000001" customHeight="1">
      <c r="A33" s="56" t="s">
        <v>8</v>
      </c>
      <c r="B33" s="18" t="e">
        <f t="shared" ref="B33:C33" si="6">B68/#REF!*10</f>
        <v>#REF!</v>
      </c>
      <c r="C33" s="18" t="e">
        <f t="shared" si="6"/>
        <v>#REF!</v>
      </c>
      <c r="D33" s="66">
        <f>'[1]133-133.2'!D33/'[1]131-131.2'!D33*10</f>
        <v>48.330149532818147</v>
      </c>
      <c r="E33" s="66">
        <f>'[1]133-133.2'!E33/'[1]131-131.2'!E33*10</f>
        <v>48.921959654178664</v>
      </c>
      <c r="F33" s="66">
        <f>'[1]133-133.2'!F33/'[1]131-131.2'!F33*10</f>
        <v>48.600115074798623</v>
      </c>
      <c r="G33" s="66">
        <f>'[1]133-133.2'!G33/'[1]131-131.2'!G33*10</f>
        <v>48.205157593123211</v>
      </c>
      <c r="H33" s="66">
        <f>'[1]133-133.2'!H33/'[1]131-131.2'!H33*10</f>
        <v>50</v>
      </c>
      <c r="I33" s="66">
        <f>'[1]133-133.2'!I33/'[1]131-131.2'!I33*10</f>
        <v>49.000056960583287</v>
      </c>
      <c r="J33" s="18">
        <v>49.6</v>
      </c>
      <c r="K33" s="18">
        <v>50.1</v>
      </c>
    </row>
    <row r="34" spans="1:12" ht="20.100000000000001" customHeight="1">
      <c r="A34" s="56" t="s">
        <v>9</v>
      </c>
      <c r="B34" s="18" t="e">
        <f t="shared" ref="B34:C34" si="7">B69/#REF!*10</f>
        <v>#REF!</v>
      </c>
      <c r="C34" s="18" t="e">
        <f t="shared" si="7"/>
        <v>#REF!</v>
      </c>
      <c r="D34" s="66">
        <f>'[1]133-133.2'!D34/'[1]131-131.2'!D34*10</f>
        <v>59.2</v>
      </c>
      <c r="E34" s="66">
        <f>'[1]133-133.2'!E34/'[1]131-131.2'!E34*10</f>
        <v>58.599962135554719</v>
      </c>
      <c r="F34" s="66">
        <f>'[1]133-133.2'!F34/'[1]131-131.2'!F34*10</f>
        <v>59.16997980562919</v>
      </c>
      <c r="G34" s="66">
        <f>'[1]133-133.2'!G34/'[1]131-131.2'!G34*10</f>
        <v>59.209147753224869</v>
      </c>
      <c r="H34" s="66">
        <f>'[1]133-133.2'!H34/'[1]131-131.2'!H34*10</f>
        <v>59.242214262251487</v>
      </c>
      <c r="I34" s="66">
        <f>'[1]133-133.2'!I34/'[1]131-131.2'!I34*10</f>
        <v>60.319998495010026</v>
      </c>
      <c r="J34" s="18">
        <v>62.2</v>
      </c>
      <c r="K34" s="18">
        <v>60.071424580485349</v>
      </c>
    </row>
    <row r="35" spans="1:12" ht="20.100000000000001" customHeight="1">
      <c r="A35" s="56" t="s">
        <v>10</v>
      </c>
      <c r="B35" s="18" t="e">
        <f t="shared" ref="B35:C35" si="8">B70/#REF!*10</f>
        <v>#REF!</v>
      </c>
      <c r="C35" s="18" t="e">
        <f t="shared" si="8"/>
        <v>#REF!</v>
      </c>
      <c r="D35" s="66">
        <f>'[1]133-133.2'!D35/'[1]131-131.2'!D35*10</f>
        <v>37</v>
      </c>
      <c r="E35" s="66">
        <f>'[1]133-133.2'!E35/'[1]131-131.2'!E35*10</f>
        <v>37</v>
      </c>
      <c r="F35" s="66">
        <f>'[1]133-133.2'!F35/'[1]131-131.2'!F35*10</f>
        <v>37.699708454810491</v>
      </c>
      <c r="G35" s="66">
        <f>'[1]133-133.2'!G35/'[1]131-131.2'!G35*10</f>
        <v>38.5</v>
      </c>
      <c r="H35" s="66">
        <f>'[1]133-133.2'!H35/'[1]131-131.2'!H35*10</f>
        <v>38.799999999999997</v>
      </c>
      <c r="I35" s="66">
        <f>'[1]133-133.2'!I35/'[1]131-131.2'!I35*10</f>
        <v>38.800018085635486</v>
      </c>
      <c r="J35" s="18">
        <v>39.1</v>
      </c>
      <c r="K35" s="300">
        <v>42.471098702082699</v>
      </c>
    </row>
    <row r="36" spans="1:12" ht="20.100000000000001" customHeight="1">
      <c r="A36" s="56" t="s">
        <v>11</v>
      </c>
      <c r="B36" s="18" t="e">
        <f t="shared" ref="B36:C36" si="9">B71/#REF!*10</f>
        <v>#REF!</v>
      </c>
      <c r="C36" s="18" t="e">
        <f t="shared" si="9"/>
        <v>#REF!</v>
      </c>
      <c r="D36" s="66">
        <f>'[1]133-133.2'!D36/'[1]131-131.2'!D36*10</f>
        <v>50.102125728118608</v>
      </c>
      <c r="E36" s="66">
        <f>'[1]133-133.2'!E36/'[1]131-131.2'!E36*10</f>
        <v>51.556187341014521</v>
      </c>
      <c r="F36" s="66">
        <f>'[1]133-133.2'!F36/'[1]131-131.2'!F36*10</f>
        <v>49.365370506236246</v>
      </c>
      <c r="G36" s="66">
        <f>'[1]133-133.2'!G36/'[1]131-131.2'!G36*10</f>
        <v>52.708029197080293</v>
      </c>
      <c r="H36" s="66">
        <f>'[1]133-133.2'!H36/'[1]131-131.2'!H36*10</f>
        <v>53.690035587188603</v>
      </c>
      <c r="I36" s="66">
        <f>'[1]133-133.2'!I36/'[1]131-131.2'!I36*10</f>
        <v>53.580299481938823</v>
      </c>
      <c r="J36" s="18">
        <v>54.6</v>
      </c>
      <c r="K36" s="18">
        <v>52.825455580865608</v>
      </c>
    </row>
    <row r="37" spans="1:12" ht="20.100000000000001" customHeight="1">
      <c r="A37" s="56" t="s">
        <v>12</v>
      </c>
      <c r="B37" s="18"/>
      <c r="C37" s="18" t="e">
        <f t="shared" ref="C37" si="10">C72/#REF!*10</f>
        <v>#REF!</v>
      </c>
      <c r="D37" s="66">
        <f>'[1]133-133.2'!D37/'[1]131-131.2'!D37*10</f>
        <v>43.249412554548513</v>
      </c>
      <c r="E37" s="66">
        <f>'[1]133-133.2'!E37/'[1]131-131.2'!E37*10</f>
        <v>45.000975609756097</v>
      </c>
      <c r="F37" s="66">
        <f>'[1]133-133.2'!F37/'[1]131-131.2'!F37*10</f>
        <v>45.47051128115983</v>
      </c>
      <c r="G37" s="66">
        <f>'[1]133-133.2'!G37/'[1]131-131.2'!G37*10</f>
        <v>45.700019972039144</v>
      </c>
      <c r="H37" s="66">
        <f>'[1]133-133.2'!H37/'[1]131-131.2'!H37*10</f>
        <v>45.430137442212384</v>
      </c>
      <c r="I37" s="66">
        <f>'[1]133-133.2'!I37/'[1]131-131.2'!I37*10</f>
        <v>49.249987475577377</v>
      </c>
      <c r="J37" s="18">
        <v>50.76</v>
      </c>
      <c r="K37" s="18">
        <v>51.193510139855512</v>
      </c>
    </row>
    <row r="38" spans="1:12" ht="20.100000000000001" customHeight="1">
      <c r="G38" s="17"/>
    </row>
    <row r="39" spans="1:12" ht="36.75" customHeight="1">
      <c r="A39" s="397" t="s">
        <v>465</v>
      </c>
      <c r="B39" s="397"/>
      <c r="C39" s="397"/>
      <c r="D39" s="397"/>
      <c r="E39" s="397"/>
      <c r="F39" s="397"/>
      <c r="G39" s="397"/>
      <c r="H39" s="397"/>
      <c r="I39" s="397"/>
      <c r="J39" s="397"/>
      <c r="K39" s="397"/>
    </row>
    <row r="40" spans="1:12" ht="20.100000000000001" customHeight="1">
      <c r="A40" s="13" t="s">
        <v>204</v>
      </c>
      <c r="B40" s="9"/>
      <c r="C40" s="9"/>
      <c r="D40" s="9"/>
      <c r="E40" s="9"/>
      <c r="F40" s="303"/>
      <c r="G40" s="17"/>
    </row>
    <row r="41" spans="1:12" ht="20.100000000000001" customHeight="1">
      <c r="A41" s="59" t="s">
        <v>203</v>
      </c>
      <c r="G41" s="17"/>
    </row>
    <row r="42" spans="1:12" ht="20.100000000000001" customHeight="1">
      <c r="A42" s="4"/>
      <c r="B42" s="4"/>
      <c r="C42" s="4"/>
      <c r="D42" s="4"/>
      <c r="E42" s="399" t="s">
        <v>198</v>
      </c>
      <c r="F42" s="399"/>
      <c r="G42" s="399"/>
      <c r="H42" s="399"/>
      <c r="I42" s="399"/>
      <c r="J42" s="399"/>
      <c r="K42" s="399"/>
      <c r="L42" s="399"/>
    </row>
    <row r="43" spans="1:12" ht="27.2" customHeight="1">
      <c r="B43" s="6">
        <v>2012</v>
      </c>
      <c r="C43" s="6">
        <v>2013</v>
      </c>
      <c r="D43" s="194">
        <v>2014</v>
      </c>
      <c r="E43" s="194">
        <v>2015</v>
      </c>
      <c r="F43" s="194">
        <v>2016</v>
      </c>
      <c r="G43" s="194">
        <v>2017</v>
      </c>
      <c r="H43" s="194">
        <v>2018</v>
      </c>
      <c r="I43" s="194">
        <v>2019</v>
      </c>
      <c r="J43" s="194">
        <v>2020</v>
      </c>
      <c r="K43" s="194">
        <v>2021</v>
      </c>
      <c r="L43" s="110" t="s">
        <v>345</v>
      </c>
    </row>
    <row r="44" spans="1:12" ht="20.100000000000001" customHeight="1">
      <c r="F44" s="196"/>
      <c r="G44" s="17"/>
    </row>
    <row r="45" spans="1:12" ht="20.100000000000001" customHeight="1">
      <c r="A45" s="2" t="s">
        <v>0</v>
      </c>
      <c r="B45" s="65" t="e">
        <f t="shared" ref="B45:C54" si="11">B81/B4*10</f>
        <v>#DIV/0!</v>
      </c>
      <c r="C45" s="65" t="e">
        <f t="shared" si="11"/>
        <v>#DIV/0!</v>
      </c>
      <c r="D45" s="65">
        <f>'[1]133-133.2'!D47/'[1]131-131.2'!D48*10</f>
        <v>14.176163734618834</v>
      </c>
      <c r="E45" s="65">
        <f>'[1]133-133.2'!E47/'[1]131-131.2'!E48*10</f>
        <v>14.550876443197858</v>
      </c>
      <c r="F45" s="65">
        <f>'[1]133-133.2'!F47/'[1]131-131.2'!F48*10</f>
        <v>14.592299656641314</v>
      </c>
      <c r="G45" s="65">
        <f>'[1]133-133.2'!G47/'[1]131-131.2'!G48*10</f>
        <v>14.57782327489922</v>
      </c>
      <c r="H45" s="65">
        <f>'[1]133-133.2'!H47/'[1]131-131.2'!H48*10</f>
        <v>14.788802674583966</v>
      </c>
      <c r="I45" s="65">
        <f>'[1]133-133.2'!I47/'[1]131-131.2'!I48*10</f>
        <v>13.149164420979385</v>
      </c>
      <c r="J45" s="65">
        <v>15.03</v>
      </c>
      <c r="K45" s="204">
        <v>14.791671929071207</v>
      </c>
    </row>
    <row r="46" spans="1:12" ht="20.100000000000001" customHeight="1">
      <c r="A46" s="56" t="s">
        <v>3</v>
      </c>
      <c r="B46" s="18">
        <f t="shared" si="11"/>
        <v>0</v>
      </c>
      <c r="C46" s="18">
        <f t="shared" si="11"/>
        <v>0</v>
      </c>
      <c r="D46" s="66">
        <f>'[1]133-133.2'!D48/'[1]131-131.2'!D49*10</f>
        <v>20.348404555192239</v>
      </c>
      <c r="E46" s="66">
        <f>'[1]133-133.2'!E48/'[1]131-131.2'!E49*10</f>
        <v>19.50535130039372</v>
      </c>
      <c r="F46" s="66">
        <f>'[1]133-133.2'!F48/'[1]131-131.2'!F49*10</f>
        <v>19.471959213401313</v>
      </c>
      <c r="G46" s="66">
        <f>'[1]133-133.2'!G48/'[1]131-131.2'!G49*10</f>
        <v>20</v>
      </c>
      <c r="H46" s="66">
        <f>'[1]133-133.2'!H48/'[1]131-131.2'!H49*10</f>
        <v>20.852713178294572</v>
      </c>
      <c r="I46" s="66">
        <f>'[1]133-133.2'!I48/'[1]131-131.2'!I49*10</f>
        <v>10.297916666666666</v>
      </c>
      <c r="J46" s="18">
        <v>20</v>
      </c>
      <c r="K46" s="18">
        <v>18.005393258426967</v>
      </c>
    </row>
    <row r="47" spans="1:12" ht="20.100000000000001" customHeight="1">
      <c r="A47" s="56" t="s">
        <v>4</v>
      </c>
      <c r="B47" s="18" t="e">
        <f t="shared" si="11"/>
        <v>#DIV/0!</v>
      </c>
      <c r="C47" s="18" t="e">
        <f t="shared" si="11"/>
        <v>#DIV/0!</v>
      </c>
      <c r="D47" s="66">
        <f>'[1]133-133.2'!D49/'[1]131-131.2'!D50*10</f>
        <v>12.899575671852899</v>
      </c>
      <c r="E47" s="66">
        <f>'[1]133-133.2'!E49/'[1]131-131.2'!E50*10</f>
        <v>12.899592944369063</v>
      </c>
      <c r="F47" s="66">
        <f>'[1]133-133.2'!F49/'[1]131-131.2'!F50*10</f>
        <v>13.050203527815469</v>
      </c>
      <c r="G47" s="66">
        <f>'[1]133-133.2'!G49/'[1]131-131.2'!G50*10</f>
        <v>13</v>
      </c>
      <c r="H47" s="66">
        <f>'[1]133-133.2'!H49/'[1]131-131.2'!H50*10</f>
        <v>12.997191011235955</v>
      </c>
      <c r="I47" s="66">
        <f>'[1]133-133.2'!I49/'[1]131-131.2'!I50*10</f>
        <v>13.510460251046027</v>
      </c>
      <c r="J47" s="18">
        <v>13.7</v>
      </c>
      <c r="K47" s="18">
        <v>13.716216216216218</v>
      </c>
    </row>
    <row r="48" spans="1:12" ht="20.100000000000001" customHeight="1">
      <c r="A48" s="56" t="s">
        <v>5</v>
      </c>
      <c r="B48" s="18" t="e">
        <f t="shared" si="11"/>
        <v>#REF!</v>
      </c>
      <c r="C48" s="18" t="e">
        <f t="shared" si="11"/>
        <v>#REF!</v>
      </c>
      <c r="D48" s="66">
        <f>'[1]133-133.2'!D50/'[1]131-131.2'!D51*10</f>
        <v>16.500113352981181</v>
      </c>
      <c r="E48" s="66">
        <f>'[1]133-133.2'!E50/'[1]131-131.2'!E51*10</f>
        <v>17.100000000000001</v>
      </c>
      <c r="F48" s="66">
        <f>'[1]133-133.2'!F50/'[1]131-131.2'!F51*10</f>
        <v>17</v>
      </c>
      <c r="G48" s="66">
        <f>'[1]133-133.2'!G50/'[1]131-131.2'!G51*10</f>
        <v>16.999151527250948</v>
      </c>
      <c r="H48" s="66">
        <f>'[1]133-133.2'!H50/'[1]131-131.2'!H51*10</f>
        <v>17.009997759605689</v>
      </c>
      <c r="I48" s="66">
        <f>'[1]133-133.2'!I50/'[1]131-131.2'!I51*10</f>
        <v>17</v>
      </c>
      <c r="J48" s="18">
        <v>17</v>
      </c>
      <c r="K48" s="18">
        <v>16.903341378450104</v>
      </c>
    </row>
    <row r="49" spans="1:12" ht="20.100000000000001" customHeight="1">
      <c r="A49" s="56" t="s">
        <v>6</v>
      </c>
      <c r="B49" s="18" t="e">
        <f t="shared" si="11"/>
        <v>#REF!</v>
      </c>
      <c r="C49" s="18" t="e">
        <f t="shared" si="11"/>
        <v>#REF!</v>
      </c>
      <c r="D49" s="66">
        <f>'[1]133-133.2'!D51/'[1]131-131.2'!D52*10</f>
        <v>13.372516556291391</v>
      </c>
      <c r="E49" s="66">
        <f>'[1]133-133.2'!E51/'[1]131-131.2'!E52*10</f>
        <v>13.200000000000001</v>
      </c>
      <c r="F49" s="66">
        <f>'[1]133-133.2'!F51/'[1]131-131.2'!F52*10</f>
        <v>13.5</v>
      </c>
      <c r="G49" s="66">
        <f>'[1]133-133.2'!G51/'[1]131-131.2'!G52*10</f>
        <v>13.499934426229508</v>
      </c>
      <c r="H49" s="66">
        <f>'[1]133-133.2'!H51/'[1]131-131.2'!H52*10</f>
        <v>13.502503128911139</v>
      </c>
      <c r="I49" s="66">
        <f>'[1]133-133.2'!I51/'[1]131-131.2'!I52*10</f>
        <v>13</v>
      </c>
      <c r="J49" s="18">
        <v>12.48</v>
      </c>
      <c r="K49" s="18">
        <v>13.026333333333335</v>
      </c>
    </row>
    <row r="50" spans="1:12" ht="20.100000000000001" customHeight="1">
      <c r="A50" s="56" t="s">
        <v>7</v>
      </c>
      <c r="B50" s="18" t="e">
        <f t="shared" si="11"/>
        <v>#REF!</v>
      </c>
      <c r="C50" s="18" t="e">
        <f t="shared" si="11"/>
        <v>#REF!</v>
      </c>
      <c r="D50" s="66">
        <f>'[1]133-133.2'!D52/'[1]131-131.2'!D53*10</f>
        <v>13.399999999999999</v>
      </c>
      <c r="E50" s="66">
        <f>'[1]133-133.2'!E52/'[1]131-131.2'!E53*10</f>
        <v>15.1</v>
      </c>
      <c r="F50" s="66">
        <f>'[1]133-133.2'!F52/'[1]131-131.2'!F53*10</f>
        <v>14.830050251256282</v>
      </c>
      <c r="G50" s="66">
        <f>'[1]133-133.2'!G52/'[1]131-131.2'!G53*10</f>
        <v>14.81</v>
      </c>
      <c r="H50" s="66">
        <f>'[1]133-133.2'!H52/'[1]131-131.2'!H53*10</f>
        <v>14.835477386934674</v>
      </c>
      <c r="I50" s="66">
        <f>'[1]133-133.2'!I52/'[1]131-131.2'!I53*10</f>
        <v>15.4</v>
      </c>
      <c r="J50" s="18">
        <v>15.3</v>
      </c>
      <c r="K50" s="18">
        <v>15.382930937675463</v>
      </c>
    </row>
    <row r="51" spans="1:12" ht="20.100000000000001" customHeight="1">
      <c r="A51" s="56" t="s">
        <v>8</v>
      </c>
      <c r="B51" s="18" t="e">
        <f t="shared" si="11"/>
        <v>#REF!</v>
      </c>
      <c r="C51" s="18" t="e">
        <f t="shared" si="11"/>
        <v>#REF!</v>
      </c>
      <c r="D51" s="66">
        <f>'[1]133-133.2'!D53/'[1]131-131.2'!D54*10</f>
        <v>13.100014074595354</v>
      </c>
      <c r="E51" s="66">
        <f>'[1]133-133.2'!E53/'[1]131-131.2'!E54*10</f>
        <v>13.5</v>
      </c>
      <c r="F51" s="66">
        <f>'[1]133-133.2'!F53/'[1]131-131.2'!F54*10</f>
        <v>13.5</v>
      </c>
      <c r="G51" s="66">
        <f>'[1]133-133.2'!G53/'[1]131-131.2'!G54*10</f>
        <v>13.299886299033542</v>
      </c>
      <c r="H51" s="66">
        <f>'[1]133-133.2'!H53/'[1]131-131.2'!H54*10</f>
        <v>14</v>
      </c>
      <c r="I51" s="66">
        <f>'[1]133-133.2'!I53/'[1]131-131.2'!I54*10</f>
        <v>14</v>
      </c>
      <c r="J51" s="18">
        <v>15</v>
      </c>
      <c r="K51" s="18">
        <v>12.5</v>
      </c>
    </row>
    <row r="52" spans="1:12" ht="20.100000000000001" customHeight="1">
      <c r="A52" s="56" t="s">
        <v>9</v>
      </c>
      <c r="B52" s="18" t="e">
        <f t="shared" si="11"/>
        <v>#DIV/0!</v>
      </c>
      <c r="C52" s="18" t="e">
        <f t="shared" si="11"/>
        <v>#DIV/0!</v>
      </c>
      <c r="D52" s="66">
        <f>'[1]133-133.2'!D54/'[1]131-131.2'!D55*10</f>
        <v>13.799999999999999</v>
      </c>
      <c r="E52" s="66">
        <f>'[1]133-133.2'!E54/'[1]131-131.2'!E55*10</f>
        <v>14.199883161820877</v>
      </c>
      <c r="F52" s="66">
        <f>'[1]133-133.2'!F54/'[1]131-131.2'!F55*10</f>
        <v>14.419808565137284</v>
      </c>
      <c r="G52" s="66">
        <f>'[1]133-133.2'!G54/'[1]131-131.2'!G55*10</f>
        <v>14.414977855321432</v>
      </c>
      <c r="H52" s="66">
        <f>'[1]133-133.2'!H54/'[1]131-131.2'!H55*10</f>
        <v>14.511241228266211</v>
      </c>
      <c r="I52" s="66">
        <f>'[1]133-133.2'!I54/'[1]131-131.2'!I55*10</f>
        <v>14.499821734326925</v>
      </c>
      <c r="J52" s="18">
        <v>15.66</v>
      </c>
      <c r="K52" s="18">
        <v>16.998977447664423</v>
      </c>
    </row>
    <row r="53" spans="1:12" ht="20.100000000000001" customHeight="1">
      <c r="A53" s="56" t="s">
        <v>10</v>
      </c>
      <c r="B53" s="18" t="e">
        <f t="shared" si="11"/>
        <v>#REF!</v>
      </c>
      <c r="C53" s="18" t="e">
        <f t="shared" si="11"/>
        <v>#REF!</v>
      </c>
      <c r="D53" s="66">
        <f>'[1]133-133.2'!D55/'[1]131-131.2'!D56*10</f>
        <v>13.799999999999999</v>
      </c>
      <c r="E53" s="66">
        <f>'[1]133-133.2'!E55/'[1]131-131.2'!E56*10</f>
        <v>13.799999999999999</v>
      </c>
      <c r="F53" s="66">
        <f>'[1]133-133.2'!F55/'[1]131-131.2'!F56*10</f>
        <v>13.799999999999999</v>
      </c>
      <c r="G53" s="66">
        <f>'[1]133-133.2'!G55/'[1]131-131.2'!G56*10</f>
        <v>14.1</v>
      </c>
      <c r="H53" s="66">
        <f>'[1]133-133.2'!H55/'[1]131-131.2'!H56*10</f>
        <v>14.799990315278054</v>
      </c>
      <c r="I53" s="66">
        <f>'[1]133-133.2'!I55/'[1]131-131.2'!I56*10</f>
        <v>7.7981764612199385</v>
      </c>
      <c r="J53" s="18">
        <v>14.78</v>
      </c>
      <c r="K53" s="18">
        <v>14.801215137193699</v>
      </c>
    </row>
    <row r="54" spans="1:12" ht="20.100000000000001" customHeight="1">
      <c r="A54" s="56" t="s">
        <v>11</v>
      </c>
      <c r="B54" s="18" t="e">
        <f t="shared" si="11"/>
        <v>#DIV/0!</v>
      </c>
      <c r="C54" s="18" t="e">
        <f t="shared" si="11"/>
        <v>#DIV/0!</v>
      </c>
      <c r="D54" s="66">
        <f>'[1]133-133.2'!D56/'[1]131-131.2'!D57*10</f>
        <v>12.299898682877405</v>
      </c>
      <c r="E54" s="66">
        <f>'[1]133-133.2'!E56/'[1]131-131.2'!E57*10</f>
        <v>13.216589861751151</v>
      </c>
      <c r="F54" s="66">
        <f>'[1]133-133.2'!F56/'[1]131-131.2'!F57*10</f>
        <v>13.429570429570429</v>
      </c>
      <c r="G54" s="66">
        <f>'[1]133-133.2'!G56/'[1]131-131.2'!G57*10</f>
        <v>13.500541711809317</v>
      </c>
      <c r="H54" s="66">
        <f>'[1]133-133.2'!H56/'[1]131-131.2'!H57*10</f>
        <v>13.602409638554215</v>
      </c>
      <c r="I54" s="66">
        <f>'[1]133-133.2'!I56/'[1]131-131.2'!I57*10</f>
        <v>11.595273264401772</v>
      </c>
      <c r="J54" s="18">
        <v>14.01</v>
      </c>
      <c r="K54" s="18">
        <v>13.998411922795015</v>
      </c>
    </row>
    <row r="55" spans="1:12" ht="20.100000000000001" customHeight="1">
      <c r="A55" s="56" t="s">
        <v>12</v>
      </c>
      <c r="B55" s="18"/>
      <c r="C55" s="18" t="e">
        <f>C91/C14*10</f>
        <v>#REF!</v>
      </c>
      <c r="D55" s="66">
        <f>'[1]133-133.2'!D57/'[1]131-131.2'!D58*10</f>
        <v>14.12090011914664</v>
      </c>
      <c r="E55" s="66">
        <f>'[1]133-133.2'!E57/'[1]131-131.2'!E58*10</f>
        <v>14.396445809565598</v>
      </c>
      <c r="F55" s="66">
        <f>'[1]133-133.2'!F57/'[1]131-131.2'!F58*10</f>
        <v>14.39995271598506</v>
      </c>
      <c r="G55" s="66">
        <f>'[1]133-133.2'!G57/'[1]131-131.2'!G58*10</f>
        <v>14.400039851509806</v>
      </c>
      <c r="H55" s="66">
        <f>'[1]133-133.2'!H57/'[1]131-131.2'!H58*10</f>
        <v>14.362832709173619</v>
      </c>
      <c r="I55" s="66">
        <f>'[1]133-133.2'!I57/'[1]131-131.2'!I58*10</f>
        <v>14.39538297245868</v>
      </c>
      <c r="J55" s="300">
        <v>14.395407579518052</v>
      </c>
      <c r="K55" s="18">
        <v>14.467488690570489</v>
      </c>
    </row>
    <row r="56" spans="1:12" ht="20.100000000000001" customHeight="1">
      <c r="A56" s="4"/>
      <c r="B56" s="4"/>
      <c r="C56" s="4"/>
      <c r="D56" s="4"/>
      <c r="E56" s="4"/>
      <c r="F56" s="4"/>
      <c r="G56" s="27"/>
      <c r="H56" s="4"/>
      <c r="I56" s="4"/>
      <c r="J56" s="4"/>
      <c r="K56" s="4"/>
      <c r="L56" s="4"/>
    </row>
    <row r="57" spans="1:12" ht="20.100000000000001" customHeight="1"/>
    <row r="58" spans="1:12" ht="20.100000000000001" customHeight="1"/>
    <row r="59" spans="1:12" ht="20.100000000000001" customHeight="1"/>
    <row r="60" spans="1:12" ht="20.100000000000001" customHeight="1"/>
    <row r="61" spans="1:12" ht="20.100000000000001" customHeight="1"/>
    <row r="62" spans="1:12" ht="20.100000000000001" customHeight="1"/>
    <row r="63" spans="1:12" ht="20.100000000000001" customHeight="1"/>
    <row r="64" spans="1:12"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
    <mergeCell ref="A21:I21"/>
    <mergeCell ref="A39:K39"/>
    <mergeCell ref="E4:L4"/>
    <mergeCell ref="E24:L24"/>
    <mergeCell ref="E42:L42"/>
  </mergeCells>
  <phoneticPr fontId="153" type="noConversion"/>
  <pageMargins left="1" right="0.59" top="0.53" bottom="0.62992125984251968" header="0.51181102362204722" footer="0.23622047244094491"/>
  <pageSetup orientation="portrait" r:id="rId1"/>
  <headerFooter alignWithMargins="0">
    <oddFooter>&amp;C&amp;11&amp;P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58"/>
  <sheetViews>
    <sheetView topLeftCell="A15" workbookViewId="0">
      <selection activeCell="N52" sqref="N52"/>
    </sheetView>
  </sheetViews>
  <sheetFormatPr defaultRowHeight="15.95" customHeight="1"/>
  <cols>
    <col min="1" max="1" width="36.28515625" style="3" customWidth="1"/>
    <col min="2" max="2" width="8.140625" style="3" hidden="1" customWidth="1"/>
    <col min="3" max="3" width="9.7109375" style="3" hidden="1" customWidth="1"/>
    <col min="4" max="4" width="2.42578125" style="3" hidden="1" customWidth="1"/>
    <col min="5" max="5" width="9.7109375" style="3" hidden="1" customWidth="1"/>
    <col min="6" max="6" width="11.140625" style="3" hidden="1" customWidth="1"/>
    <col min="7" max="7" width="9.140625" style="3" hidden="1" customWidth="1"/>
    <col min="8" max="9" width="10.42578125" style="3" customWidth="1"/>
    <col min="10" max="16384" width="9.140625" style="3"/>
  </cols>
  <sheetData>
    <row r="1" spans="1:12" ht="20.100000000000001" customHeight="1">
      <c r="A1" s="9" t="s">
        <v>466</v>
      </c>
      <c r="B1" s="9"/>
      <c r="C1" s="9"/>
      <c r="D1" s="9"/>
      <c r="E1" s="9"/>
      <c r="F1" s="2"/>
    </row>
    <row r="2" spans="1:12" ht="20.100000000000001" customHeight="1">
      <c r="A2" s="13" t="s">
        <v>205</v>
      </c>
      <c r="B2" s="9"/>
      <c r="C2" s="9"/>
      <c r="D2" s="9"/>
      <c r="E2" s="9"/>
      <c r="F2" s="2"/>
    </row>
    <row r="3" spans="1:12" ht="3.75" customHeight="1">
      <c r="A3" s="1"/>
    </row>
    <row r="4" spans="1:12" ht="20.100000000000001" customHeight="1">
      <c r="A4" s="4"/>
      <c r="B4" s="4"/>
      <c r="C4" s="4"/>
      <c r="D4" s="4"/>
      <c r="E4" s="4"/>
      <c r="F4" s="387" t="s">
        <v>467</v>
      </c>
      <c r="G4" s="387"/>
      <c r="H4" s="387"/>
      <c r="I4" s="387"/>
      <c r="J4" s="387"/>
      <c r="K4" s="387"/>
      <c r="L4" s="387"/>
    </row>
    <row r="5" spans="1:12" ht="27.2" customHeight="1">
      <c r="B5" s="6">
        <v>2012</v>
      </c>
      <c r="C5" s="6">
        <v>2013</v>
      </c>
      <c r="D5" s="194">
        <v>2014</v>
      </c>
      <c r="E5" s="194">
        <v>2015</v>
      </c>
      <c r="F5" s="194">
        <v>2016</v>
      </c>
      <c r="G5" s="194">
        <v>2017</v>
      </c>
      <c r="H5" s="194">
        <v>2018</v>
      </c>
      <c r="I5" s="194">
        <v>2019</v>
      </c>
      <c r="J5" s="194">
        <v>2020</v>
      </c>
      <c r="K5" s="194">
        <v>2021</v>
      </c>
      <c r="L5" s="7" t="s">
        <v>345</v>
      </c>
    </row>
    <row r="6" spans="1:12" ht="20.100000000000001" customHeight="1">
      <c r="F6" s="196"/>
    </row>
    <row r="7" spans="1:12" ht="20.100000000000001" customHeight="1">
      <c r="A7" s="2" t="s">
        <v>0</v>
      </c>
      <c r="B7" s="23">
        <f>SUM(B8:B17)</f>
        <v>80146.59</v>
      </c>
      <c r="C7" s="23">
        <f t="shared" ref="C7:L7" si="0">SUM(C8:C17)</f>
        <v>116065.26000000001</v>
      </c>
      <c r="D7" s="23">
        <f t="shared" si="0"/>
        <v>119272.38</v>
      </c>
      <c r="E7" s="23">
        <f t="shared" si="0"/>
        <v>121232.17000000001</v>
      </c>
      <c r="F7" s="23">
        <f t="shared" si="0"/>
        <v>123009.15000000001</v>
      </c>
      <c r="G7" s="23">
        <f t="shared" si="0"/>
        <v>124888.29999999999</v>
      </c>
      <c r="H7" s="23">
        <f t="shared" si="0"/>
        <v>130028.95999999998</v>
      </c>
      <c r="I7" s="23">
        <f t="shared" si="0"/>
        <v>130016.77</v>
      </c>
      <c r="J7" s="23">
        <f t="shared" si="0"/>
        <v>138259.49</v>
      </c>
      <c r="K7" s="23">
        <f t="shared" si="0"/>
        <v>140198.29999999999</v>
      </c>
      <c r="L7" s="23">
        <f t="shared" si="0"/>
        <v>0</v>
      </c>
    </row>
    <row r="8" spans="1:12" ht="20.100000000000001" customHeight="1">
      <c r="A8" s="56" t="s">
        <v>3</v>
      </c>
      <c r="B8" s="106">
        <v>3322.8</v>
      </c>
      <c r="C8" s="106">
        <v>3682.15</v>
      </c>
      <c r="D8" s="106">
        <v>3708.94</v>
      </c>
      <c r="E8" s="106">
        <v>3544.9799999999996</v>
      </c>
      <c r="F8" s="106">
        <v>3346.0499999999997</v>
      </c>
      <c r="G8" s="17">
        <v>3240.82</v>
      </c>
      <c r="H8" s="106">
        <v>3365.63</v>
      </c>
      <c r="I8" s="106">
        <v>2998.49</v>
      </c>
      <c r="J8" s="106">
        <v>9073.06</v>
      </c>
      <c r="K8" s="284">
        <v>7745.94</v>
      </c>
    </row>
    <row r="9" spans="1:12" ht="20.100000000000001" customHeight="1">
      <c r="A9" s="56" t="s">
        <v>4</v>
      </c>
      <c r="B9" s="106">
        <v>737.3</v>
      </c>
      <c r="C9" s="106">
        <v>944.2</v>
      </c>
      <c r="D9" s="106">
        <v>926.08</v>
      </c>
      <c r="E9" s="106">
        <v>1012.1700000000001</v>
      </c>
      <c r="F9" s="106">
        <v>992.68000000000006</v>
      </c>
      <c r="G9" s="17">
        <v>1303.76</v>
      </c>
      <c r="H9" s="106">
        <v>1321.25</v>
      </c>
      <c r="I9" s="106">
        <v>1474.99</v>
      </c>
      <c r="J9" s="106">
        <v>1362.73</v>
      </c>
      <c r="K9" s="284">
        <v>1377.3999999999999</v>
      </c>
    </row>
    <row r="10" spans="1:12" ht="20.100000000000001" customHeight="1">
      <c r="A10" s="56" t="s">
        <v>5</v>
      </c>
      <c r="B10" s="106">
        <v>6718.9</v>
      </c>
      <c r="C10" s="106">
        <v>10645.7</v>
      </c>
      <c r="D10" s="106">
        <v>11705.4</v>
      </c>
      <c r="E10" s="106">
        <v>11650.92</v>
      </c>
      <c r="F10" s="106">
        <v>12286.1</v>
      </c>
      <c r="G10" s="17">
        <v>12068.3</v>
      </c>
      <c r="H10" s="106">
        <v>11477.08</v>
      </c>
      <c r="I10" s="106">
        <v>12190.09</v>
      </c>
      <c r="J10" s="106">
        <v>12920.92</v>
      </c>
      <c r="K10" s="284">
        <v>13532.7</v>
      </c>
    </row>
    <row r="11" spans="1:12" ht="20.100000000000001" customHeight="1">
      <c r="A11" s="56" t="s">
        <v>6</v>
      </c>
      <c r="B11" s="106">
        <v>7035.58</v>
      </c>
      <c r="C11" s="106">
        <v>7542.92</v>
      </c>
      <c r="D11" s="106">
        <v>7465.85</v>
      </c>
      <c r="E11" s="106">
        <v>7500.1399999999994</v>
      </c>
      <c r="F11" s="106">
        <v>7637.6</v>
      </c>
      <c r="G11" s="17">
        <v>7845.67</v>
      </c>
      <c r="H11" s="106">
        <v>9486.48</v>
      </c>
      <c r="I11" s="106">
        <v>9950.61</v>
      </c>
      <c r="J11" s="106">
        <v>10384.1</v>
      </c>
      <c r="K11" s="284">
        <v>11045.050000000001</v>
      </c>
    </row>
    <row r="12" spans="1:12" ht="20.100000000000001" customHeight="1">
      <c r="A12" s="56" t="s">
        <v>7</v>
      </c>
      <c r="B12" s="106">
        <v>6699</v>
      </c>
      <c r="C12" s="106">
        <v>9252.44</v>
      </c>
      <c r="D12" s="106">
        <v>9071.7199999999993</v>
      </c>
      <c r="E12" s="106">
        <v>10018.9</v>
      </c>
      <c r="F12" s="106">
        <v>10117.08</v>
      </c>
      <c r="G12" s="17">
        <v>10436.540000000001</v>
      </c>
      <c r="H12" s="106">
        <v>10840.84</v>
      </c>
      <c r="I12" s="106">
        <v>11134.47</v>
      </c>
      <c r="J12" s="106">
        <v>11441</v>
      </c>
      <c r="K12" s="284">
        <v>11543.970000000001</v>
      </c>
    </row>
    <row r="13" spans="1:12" ht="20.100000000000001" customHeight="1">
      <c r="A13" s="56" t="s">
        <v>8</v>
      </c>
      <c r="B13" s="106">
        <v>8106.51</v>
      </c>
      <c r="C13" s="106">
        <v>12591.2</v>
      </c>
      <c r="D13" s="106">
        <v>13028.09</v>
      </c>
      <c r="E13" s="106">
        <v>13342.56</v>
      </c>
      <c r="F13" s="106">
        <v>13185.2</v>
      </c>
      <c r="G13" s="17">
        <v>13090.74</v>
      </c>
      <c r="H13" s="106">
        <v>13451</v>
      </c>
      <c r="I13" s="106">
        <v>13124.44</v>
      </c>
      <c r="J13" s="106">
        <v>13256.88</v>
      </c>
      <c r="K13" s="284">
        <v>12612.74</v>
      </c>
    </row>
    <row r="14" spans="1:12" ht="20.100000000000001" customHeight="1">
      <c r="A14" s="56" t="s">
        <v>9</v>
      </c>
      <c r="B14" s="106">
        <v>35347.5</v>
      </c>
      <c r="C14" s="106">
        <v>39569.050000000003</v>
      </c>
      <c r="D14" s="106">
        <v>40716.400000000001</v>
      </c>
      <c r="E14" s="106">
        <v>40302.9</v>
      </c>
      <c r="F14" s="106">
        <v>40713.14</v>
      </c>
      <c r="G14" s="17">
        <v>40814.660000000003</v>
      </c>
      <c r="H14" s="106">
        <v>41120.74</v>
      </c>
      <c r="I14" s="106">
        <v>41771</v>
      </c>
      <c r="J14" s="106">
        <v>36291.730000000003</v>
      </c>
      <c r="K14" s="284">
        <v>35279.730000000003</v>
      </c>
    </row>
    <row r="15" spans="1:12" ht="20.100000000000001" customHeight="1">
      <c r="A15" s="56" t="s">
        <v>10</v>
      </c>
      <c r="B15" s="106">
        <v>5554.5</v>
      </c>
      <c r="C15" s="106">
        <v>11646.6</v>
      </c>
      <c r="D15" s="106">
        <v>12089.5</v>
      </c>
      <c r="E15" s="106">
        <v>12053.8</v>
      </c>
      <c r="F15" s="106">
        <v>12468.5</v>
      </c>
      <c r="G15" s="17">
        <v>12963.31</v>
      </c>
      <c r="H15" s="106">
        <v>14983.71</v>
      </c>
      <c r="I15" s="106">
        <v>12498.58</v>
      </c>
      <c r="J15" s="106">
        <v>17553.91</v>
      </c>
      <c r="K15" s="284">
        <v>20304.37</v>
      </c>
    </row>
    <row r="16" spans="1:12" ht="20.100000000000001" customHeight="1">
      <c r="A16" s="56" t="s">
        <v>11</v>
      </c>
      <c r="B16" s="15">
        <v>6624.5</v>
      </c>
      <c r="C16" s="106">
        <v>8260.2000000000007</v>
      </c>
      <c r="D16" s="106">
        <v>7837</v>
      </c>
      <c r="E16" s="106">
        <v>8325</v>
      </c>
      <c r="F16" s="106">
        <v>8072.8</v>
      </c>
      <c r="G16" s="17">
        <v>8467.1</v>
      </c>
      <c r="H16" s="106">
        <v>8672.4500000000007</v>
      </c>
      <c r="I16" s="106">
        <v>8492</v>
      </c>
      <c r="J16" s="106">
        <v>8763</v>
      </c>
      <c r="K16" s="284">
        <v>8566.83</v>
      </c>
    </row>
    <row r="17" spans="1:12" ht="20.100000000000001" customHeight="1">
      <c r="A17" s="56" t="s">
        <v>12</v>
      </c>
      <c r="C17" s="106">
        <v>11930.8</v>
      </c>
      <c r="D17" s="106">
        <v>12723.4</v>
      </c>
      <c r="E17" s="106">
        <v>13480.8</v>
      </c>
      <c r="F17" s="106">
        <v>14190</v>
      </c>
      <c r="G17" s="17">
        <v>14657.4</v>
      </c>
      <c r="H17" s="106">
        <v>15309.78</v>
      </c>
      <c r="I17" s="106">
        <v>16382.1</v>
      </c>
      <c r="J17" s="106">
        <v>17212.16</v>
      </c>
      <c r="K17" s="284">
        <v>18189.57</v>
      </c>
    </row>
    <row r="18" spans="1:12" ht="20.100000000000001" customHeight="1">
      <c r="A18" s="4"/>
      <c r="B18" s="4"/>
      <c r="C18" s="4"/>
      <c r="D18" s="4"/>
      <c r="E18" s="4"/>
      <c r="F18" s="4"/>
      <c r="G18" s="4"/>
      <c r="H18" s="4"/>
      <c r="I18" s="4"/>
      <c r="J18" s="4"/>
      <c r="K18" s="254"/>
      <c r="L18" s="254"/>
    </row>
    <row r="19" spans="1:12" ht="20.100000000000001" hidden="1" customHeight="1"/>
    <row r="20" spans="1:12" ht="20.100000000000001" hidden="1" customHeight="1"/>
    <row r="21" spans="1:12" ht="33.75" customHeight="1">
      <c r="A21" s="400" t="s">
        <v>468</v>
      </c>
      <c r="B21" s="400"/>
      <c r="C21" s="400"/>
      <c r="D21" s="400"/>
      <c r="E21" s="400"/>
      <c r="F21" s="400"/>
      <c r="G21" s="400"/>
      <c r="H21" s="400"/>
      <c r="I21" s="400"/>
    </row>
    <row r="22" spans="1:12" ht="20.100000000000001" customHeight="1">
      <c r="A22" s="13" t="s">
        <v>205</v>
      </c>
      <c r="B22" s="9"/>
      <c r="C22" s="9"/>
      <c r="D22" s="9"/>
      <c r="E22" s="9"/>
      <c r="F22" s="2"/>
      <c r="G22" s="17"/>
    </row>
    <row r="23" spans="1:12" ht="6" customHeight="1">
      <c r="A23" s="1"/>
      <c r="G23" s="17"/>
    </row>
    <row r="24" spans="1:12" ht="20.100000000000001" customHeight="1">
      <c r="A24" s="4"/>
      <c r="B24" s="4"/>
      <c r="C24" s="4"/>
      <c r="D24" s="4"/>
      <c r="E24" s="4"/>
      <c r="F24" s="399" t="s">
        <v>439</v>
      </c>
      <c r="G24" s="399"/>
      <c r="H24" s="399"/>
      <c r="I24" s="399"/>
      <c r="J24" s="399"/>
      <c r="K24" s="399"/>
      <c r="L24" s="399"/>
    </row>
    <row r="25" spans="1:12" ht="27.2" customHeight="1">
      <c r="B25" s="6">
        <v>2012</v>
      </c>
      <c r="C25" s="6">
        <v>2013</v>
      </c>
      <c r="D25" s="194">
        <v>2014</v>
      </c>
      <c r="E25" s="194">
        <v>2015</v>
      </c>
      <c r="F25" s="194">
        <v>2016</v>
      </c>
      <c r="G25" s="194">
        <v>2017</v>
      </c>
      <c r="H25" s="194">
        <v>2018</v>
      </c>
      <c r="I25" s="194">
        <v>2019</v>
      </c>
      <c r="J25" s="194">
        <v>2020</v>
      </c>
      <c r="K25" s="194">
        <v>2021</v>
      </c>
      <c r="L25" s="110" t="s">
        <v>345</v>
      </c>
    </row>
    <row r="26" spans="1:12" ht="20.100000000000001" customHeight="1">
      <c r="F26" s="196"/>
      <c r="G26" s="17"/>
    </row>
    <row r="27" spans="1:12" ht="20.100000000000001" customHeight="1">
      <c r="A27" s="2" t="s">
        <v>0</v>
      </c>
      <c r="B27" s="23">
        <f>SUM(B28:B37)</f>
        <v>80146.59</v>
      </c>
      <c r="C27" s="23">
        <f t="shared" ref="C27:J27" si="1">SUM(C28:C37)</f>
        <v>82060.860000000015</v>
      </c>
      <c r="D27" s="23">
        <f t="shared" si="1"/>
        <v>85254.010000000009</v>
      </c>
      <c r="E27" s="23">
        <f t="shared" si="1"/>
        <v>87117.159999999989</v>
      </c>
      <c r="F27" s="23">
        <f t="shared" si="1"/>
        <v>88534.2</v>
      </c>
      <c r="G27" s="23">
        <f t="shared" si="1"/>
        <v>90953.06</v>
      </c>
      <c r="H27" s="23">
        <f t="shared" si="1"/>
        <v>95649.36</v>
      </c>
      <c r="I27" s="23">
        <f t="shared" si="1"/>
        <v>99896.16</v>
      </c>
      <c r="J27" s="23">
        <f t="shared" si="1"/>
        <v>103595.25</v>
      </c>
      <c r="K27" s="23">
        <f>SUM(K28:K37)+0.01</f>
        <v>105063.04999999999</v>
      </c>
      <c r="L27" s="23">
        <f>SUM(L28:L37)+0.01</f>
        <v>0.01</v>
      </c>
    </row>
    <row r="28" spans="1:12" ht="20.100000000000001" customHeight="1">
      <c r="A28" s="56" t="s">
        <v>3</v>
      </c>
      <c r="B28" s="106">
        <v>3322.8</v>
      </c>
      <c r="C28" s="106">
        <v>3322.14</v>
      </c>
      <c r="D28" s="106">
        <v>3348</v>
      </c>
      <c r="E28" s="106">
        <v>3193.24</v>
      </c>
      <c r="F28" s="106">
        <v>3078.7</v>
      </c>
      <c r="G28" s="106">
        <v>3116.22</v>
      </c>
      <c r="H28" s="106">
        <v>3258.03</v>
      </c>
      <c r="I28" s="106">
        <v>2949.06</v>
      </c>
      <c r="J28" s="17">
        <v>8379.06</v>
      </c>
      <c r="K28" s="284">
        <v>7345.32</v>
      </c>
    </row>
    <row r="29" spans="1:12" ht="20.100000000000001" customHeight="1">
      <c r="A29" s="56" t="s">
        <v>4</v>
      </c>
      <c r="B29" s="106">
        <v>737.3</v>
      </c>
      <c r="C29" s="106">
        <v>845</v>
      </c>
      <c r="D29" s="106">
        <v>834.88</v>
      </c>
      <c r="E29" s="106">
        <v>917.1</v>
      </c>
      <c r="F29" s="106">
        <v>896.5</v>
      </c>
      <c r="G29" s="17">
        <v>1207.95</v>
      </c>
      <c r="H29" s="106">
        <f>1228.69-0.05</f>
        <v>1228.6400000000001</v>
      </c>
      <c r="I29" s="106">
        <v>1378.12</v>
      </c>
      <c r="J29" s="106">
        <v>1271.48</v>
      </c>
      <c r="K29" s="284">
        <v>1286.05</v>
      </c>
    </row>
    <row r="30" spans="1:12" ht="20.100000000000001" customHeight="1">
      <c r="A30" s="56" t="s">
        <v>5</v>
      </c>
      <c r="B30" s="106">
        <v>6718.9</v>
      </c>
      <c r="C30" s="106">
        <v>3650.2</v>
      </c>
      <c r="D30" s="106">
        <v>4427.2</v>
      </c>
      <c r="E30" s="106">
        <v>4889.58</v>
      </c>
      <c r="F30" s="106">
        <v>5010.1000000000004</v>
      </c>
      <c r="G30" s="17">
        <v>5256.4</v>
      </c>
      <c r="H30" s="106">
        <f>5403.15-0.03</f>
        <v>5403.12</v>
      </c>
      <c r="I30" s="106">
        <v>6541.5</v>
      </c>
      <c r="J30" s="106">
        <v>7320.73</v>
      </c>
      <c r="K30" s="284">
        <v>7908.84</v>
      </c>
    </row>
    <row r="31" spans="1:12" ht="20.100000000000001" customHeight="1">
      <c r="A31" s="56" t="s">
        <v>6</v>
      </c>
      <c r="B31" s="106">
        <v>7035.58</v>
      </c>
      <c r="C31" s="106">
        <v>5498.88</v>
      </c>
      <c r="D31" s="106">
        <v>5446.6</v>
      </c>
      <c r="E31" s="106">
        <v>5542.58</v>
      </c>
      <c r="F31" s="106">
        <v>5626.1</v>
      </c>
      <c r="G31" s="17">
        <v>5786.92</v>
      </c>
      <c r="H31" s="106">
        <v>7328.78</v>
      </c>
      <c r="I31" s="106">
        <v>7740.61</v>
      </c>
      <c r="J31" s="106">
        <v>8114.1</v>
      </c>
      <c r="K31" s="284">
        <v>8309.52</v>
      </c>
    </row>
    <row r="32" spans="1:12" ht="20.100000000000001" customHeight="1">
      <c r="A32" s="56" t="s">
        <v>7</v>
      </c>
      <c r="B32" s="106">
        <v>6699</v>
      </c>
      <c r="C32" s="106">
        <v>6578.04</v>
      </c>
      <c r="D32" s="106">
        <v>6405.12</v>
      </c>
      <c r="E32" s="106">
        <v>7014</v>
      </c>
      <c r="F32" s="106">
        <v>7165.9</v>
      </c>
      <c r="G32" s="17">
        <v>7489.35</v>
      </c>
      <c r="H32" s="106">
        <v>7888.58</v>
      </c>
      <c r="I32" s="106">
        <v>8245.43</v>
      </c>
      <c r="J32" s="106">
        <v>8601.32</v>
      </c>
      <c r="K32" s="284">
        <v>8804.27</v>
      </c>
    </row>
    <row r="33" spans="1:12" ht="20.100000000000001" customHeight="1">
      <c r="A33" s="56" t="s">
        <v>8</v>
      </c>
      <c r="B33" s="106">
        <v>8106.51</v>
      </c>
      <c r="C33" s="106">
        <v>8030.55</v>
      </c>
      <c r="D33" s="106">
        <v>8374.31</v>
      </c>
      <c r="E33" s="106">
        <v>8487.9599999999991</v>
      </c>
      <c r="F33" s="106">
        <v>8446.7000000000007</v>
      </c>
      <c r="G33" s="17">
        <v>8411.7999999999993</v>
      </c>
      <c r="H33" s="106">
        <v>8740</v>
      </c>
      <c r="I33" s="106">
        <v>8602.4500000000007</v>
      </c>
      <c r="J33" s="106">
        <v>8756.8799999999992</v>
      </c>
      <c r="K33" s="284">
        <v>8863.16</v>
      </c>
    </row>
    <row r="34" spans="1:12" ht="20.100000000000001" customHeight="1">
      <c r="A34" s="56" t="s">
        <v>9</v>
      </c>
      <c r="B34" s="106">
        <v>35347.5</v>
      </c>
      <c r="C34" s="106">
        <v>36194.050000000003</v>
      </c>
      <c r="D34" s="106">
        <v>37266.400000000001</v>
      </c>
      <c r="E34" s="106">
        <v>37143</v>
      </c>
      <c r="F34" s="106">
        <v>37504.300000000003</v>
      </c>
      <c r="G34" s="17">
        <v>37592.480000000003</v>
      </c>
      <c r="H34" s="106">
        <v>37874.14</v>
      </c>
      <c r="I34" s="106">
        <v>38476.800000000003</v>
      </c>
      <c r="J34" s="106">
        <v>33504.47</v>
      </c>
      <c r="K34" s="284">
        <f>32254.15</f>
        <v>32254.15</v>
      </c>
    </row>
    <row r="35" spans="1:12" ht="20.100000000000001" customHeight="1">
      <c r="A35" s="56" t="s">
        <v>10</v>
      </c>
      <c r="B35" s="106">
        <v>5554.5</v>
      </c>
      <c r="C35" s="106">
        <v>5687.1</v>
      </c>
      <c r="D35" s="106">
        <v>6086.5</v>
      </c>
      <c r="E35" s="106">
        <v>6119.8</v>
      </c>
      <c r="F35" s="106">
        <v>6465.5</v>
      </c>
      <c r="G35" s="17">
        <v>6862.24</v>
      </c>
      <c r="H35" s="106">
        <v>7648.45</v>
      </c>
      <c r="I35" s="106">
        <v>8581.4</v>
      </c>
      <c r="J35" s="106">
        <v>9392.6</v>
      </c>
      <c r="K35" s="284">
        <f>11256.55-0.01</f>
        <v>11256.539999999999</v>
      </c>
    </row>
    <row r="36" spans="1:12" ht="20.100000000000001" customHeight="1">
      <c r="A36" s="56" t="s">
        <v>11</v>
      </c>
      <c r="B36" s="15">
        <v>6624.5</v>
      </c>
      <c r="C36" s="106">
        <v>6718.1</v>
      </c>
      <c r="D36" s="106">
        <v>6623</v>
      </c>
      <c r="E36" s="106">
        <v>6891</v>
      </c>
      <c r="F36" s="106">
        <v>6728.5</v>
      </c>
      <c r="G36" s="17">
        <v>7221</v>
      </c>
      <c r="H36" s="106">
        <v>7543.45</v>
      </c>
      <c r="I36" s="106">
        <v>7550</v>
      </c>
      <c r="J36" s="106">
        <v>7585</v>
      </c>
      <c r="K36" s="284">
        <v>7420.92</v>
      </c>
    </row>
    <row r="37" spans="1:12" ht="20.100000000000001" customHeight="1">
      <c r="A37" s="56" t="s">
        <v>12</v>
      </c>
      <c r="C37" s="106">
        <v>5536.8</v>
      </c>
      <c r="D37" s="106">
        <v>6442</v>
      </c>
      <c r="E37" s="106">
        <v>6918.9</v>
      </c>
      <c r="F37" s="106">
        <v>7611.9</v>
      </c>
      <c r="G37" s="17">
        <v>8008.7</v>
      </c>
      <c r="H37" s="106">
        <v>8736.17</v>
      </c>
      <c r="I37" s="106">
        <v>9830.7900000000009</v>
      </c>
      <c r="J37" s="106">
        <v>10669.61</v>
      </c>
      <c r="K37" s="284">
        <v>11614.27</v>
      </c>
    </row>
    <row r="38" spans="1:12" ht="20.100000000000001" customHeight="1">
      <c r="A38" s="4"/>
      <c r="B38" s="4"/>
      <c r="C38" s="4"/>
      <c r="D38" s="4"/>
      <c r="E38" s="4"/>
      <c r="F38" s="4"/>
      <c r="G38" s="27"/>
      <c r="H38" s="4"/>
      <c r="I38" s="4"/>
      <c r="J38" s="4"/>
      <c r="K38" s="254"/>
      <c r="L38" s="254"/>
    </row>
    <row r="39" spans="1:12" ht="20.100000000000001" customHeight="1"/>
    <row r="40" spans="1:12" ht="20.100000000000001" hidden="1" customHeight="1"/>
    <row r="41" spans="1:12" ht="37.5" customHeight="1">
      <c r="A41" s="397" t="s">
        <v>469</v>
      </c>
      <c r="B41" s="397"/>
      <c r="C41" s="397"/>
      <c r="D41" s="397"/>
      <c r="E41" s="397"/>
      <c r="F41" s="397"/>
      <c r="G41" s="397"/>
      <c r="H41" s="397"/>
      <c r="I41" s="397"/>
      <c r="J41" s="397"/>
      <c r="K41" s="397"/>
    </row>
    <row r="42" spans="1:12" ht="20.100000000000001" customHeight="1">
      <c r="A42" s="13" t="s">
        <v>206</v>
      </c>
      <c r="B42" s="9"/>
      <c r="C42" s="9"/>
      <c r="D42" s="9"/>
      <c r="E42" s="9"/>
      <c r="F42" s="2"/>
      <c r="G42" s="17"/>
    </row>
    <row r="43" spans="1:12" ht="20.100000000000001" customHeight="1">
      <c r="A43" s="1"/>
      <c r="G43" s="17"/>
    </row>
    <row r="44" spans="1:12" ht="20.100000000000001" customHeight="1">
      <c r="A44" s="4"/>
      <c r="B44" s="4"/>
      <c r="C44" s="4"/>
      <c r="D44" s="4"/>
      <c r="E44" s="4"/>
      <c r="F44" s="399" t="s">
        <v>439</v>
      </c>
      <c r="G44" s="399"/>
      <c r="H44" s="399"/>
      <c r="I44" s="399"/>
      <c r="J44" s="399"/>
      <c r="K44" s="399"/>
      <c r="L44" s="399"/>
    </row>
    <row r="45" spans="1:12" ht="30.75" customHeight="1">
      <c r="B45" s="6">
        <v>2012</v>
      </c>
      <c r="C45" s="6">
        <v>2013</v>
      </c>
      <c r="D45" s="194">
        <v>2014</v>
      </c>
      <c r="E45" s="194">
        <v>2015</v>
      </c>
      <c r="F45" s="194">
        <v>2016</v>
      </c>
      <c r="G45" s="194">
        <v>2017</v>
      </c>
      <c r="H45" s="194">
        <v>2018</v>
      </c>
      <c r="I45" s="194">
        <v>2019</v>
      </c>
      <c r="J45" s="194">
        <v>2020</v>
      </c>
      <c r="K45" s="194">
        <v>2021</v>
      </c>
      <c r="L45" s="110" t="s">
        <v>345</v>
      </c>
    </row>
    <row r="46" spans="1:12" ht="20.100000000000001" customHeight="1">
      <c r="F46" s="196"/>
      <c r="G46" s="17"/>
    </row>
    <row r="47" spans="1:12" ht="20.100000000000001" customHeight="1">
      <c r="A47" s="2" t="s">
        <v>0</v>
      </c>
      <c r="B47" s="23">
        <f>SUM(B48:B57)</f>
        <v>33687.53</v>
      </c>
      <c r="C47" s="23">
        <f t="shared" ref="C47:L47" si="2">SUM(C48:C57)</f>
        <v>34004.39</v>
      </c>
      <c r="D47" s="23">
        <f t="shared" si="2"/>
        <v>34018.370000000003</v>
      </c>
      <c r="E47" s="23">
        <f t="shared" si="2"/>
        <v>34115.01</v>
      </c>
      <c r="F47" s="23">
        <f t="shared" si="2"/>
        <v>34474.949999999997</v>
      </c>
      <c r="G47" s="23">
        <f t="shared" si="2"/>
        <v>33935.189999999995</v>
      </c>
      <c r="H47" s="23">
        <f t="shared" si="2"/>
        <v>34379.5</v>
      </c>
      <c r="I47" s="23">
        <f t="shared" si="2"/>
        <v>30120.620000000003</v>
      </c>
      <c r="J47" s="23">
        <f t="shared" si="2"/>
        <v>34664.22</v>
      </c>
      <c r="K47" s="23">
        <f t="shared" si="2"/>
        <v>35135.24</v>
      </c>
      <c r="L47" s="23">
        <f t="shared" si="2"/>
        <v>0</v>
      </c>
    </row>
    <row r="48" spans="1:12" ht="20.100000000000001" customHeight="1">
      <c r="A48" s="56" t="s">
        <v>3</v>
      </c>
      <c r="B48" s="106">
        <v>354.18</v>
      </c>
      <c r="C48" s="106">
        <v>360</v>
      </c>
      <c r="D48" s="19">
        <v>360.94</v>
      </c>
      <c r="E48" s="19">
        <v>351.74</v>
      </c>
      <c r="F48" s="19">
        <v>267.35000000000002</v>
      </c>
      <c r="G48" s="17">
        <v>124.6</v>
      </c>
      <c r="H48" s="17">
        <v>107.6</v>
      </c>
      <c r="I48" s="17">
        <v>49.43</v>
      </c>
      <c r="J48" s="17">
        <v>694</v>
      </c>
      <c r="K48" s="284">
        <v>400.62</v>
      </c>
    </row>
    <row r="49" spans="1:12" ht="20.100000000000001" customHeight="1">
      <c r="A49" s="56" t="s">
        <v>4</v>
      </c>
      <c r="B49" s="106">
        <v>126.54</v>
      </c>
      <c r="C49" s="106">
        <v>99.2</v>
      </c>
      <c r="D49" s="19">
        <v>91.2</v>
      </c>
      <c r="E49" s="19">
        <v>95.07</v>
      </c>
      <c r="F49" s="19">
        <v>96.18</v>
      </c>
      <c r="G49" s="17">
        <v>95.81</v>
      </c>
      <c r="H49" s="17">
        <f>92.56-0.02</f>
        <v>92.54</v>
      </c>
      <c r="I49" s="17">
        <v>96.87</v>
      </c>
      <c r="J49" s="17">
        <f>91.25-0.01</f>
        <v>91.24</v>
      </c>
      <c r="K49" s="284">
        <f>91.35-0.01</f>
        <v>91.339999999999989</v>
      </c>
    </row>
    <row r="50" spans="1:12" ht="15.95" customHeight="1">
      <c r="A50" s="56" t="s">
        <v>5</v>
      </c>
      <c r="B50" s="106">
        <v>12043.6</v>
      </c>
      <c r="C50" s="106">
        <v>6995.5</v>
      </c>
      <c r="D50" s="19">
        <v>7278.2</v>
      </c>
      <c r="E50" s="19">
        <v>6761.34</v>
      </c>
      <c r="F50" s="19">
        <v>7276</v>
      </c>
      <c r="G50" s="17">
        <v>6811.9</v>
      </c>
      <c r="H50" s="17">
        <v>6073.93</v>
      </c>
      <c r="I50" s="17">
        <v>5648.59</v>
      </c>
      <c r="J50" s="17">
        <v>5600.19</v>
      </c>
      <c r="K50" s="284">
        <v>5623.86</v>
      </c>
    </row>
    <row r="51" spans="1:12" ht="15.95" customHeight="1">
      <c r="A51" s="56" t="s">
        <v>6</v>
      </c>
      <c r="B51" s="106">
        <v>3011.9</v>
      </c>
      <c r="C51" s="106">
        <v>2044.04</v>
      </c>
      <c r="D51" s="19">
        <v>2019.25</v>
      </c>
      <c r="E51" s="19">
        <v>1957.56</v>
      </c>
      <c r="F51" s="19">
        <v>2011.5</v>
      </c>
      <c r="G51" s="17">
        <v>2058.7399999999998</v>
      </c>
      <c r="H51" s="17">
        <v>2157.6999999999998</v>
      </c>
      <c r="I51" s="17">
        <v>2210</v>
      </c>
      <c r="J51" s="17">
        <v>2270</v>
      </c>
      <c r="K51" s="284">
        <v>2735.53</v>
      </c>
    </row>
    <row r="52" spans="1:12" ht="15.95" customHeight="1">
      <c r="A52" s="56" t="s">
        <v>7</v>
      </c>
      <c r="B52" s="106">
        <v>2700</v>
      </c>
      <c r="C52" s="106">
        <v>2674.4</v>
      </c>
      <c r="D52" s="19">
        <v>2666.6</v>
      </c>
      <c r="E52" s="19">
        <v>3004.9</v>
      </c>
      <c r="F52" s="19">
        <v>2951.18</v>
      </c>
      <c r="G52" s="17">
        <v>2947.19</v>
      </c>
      <c r="H52" s="17">
        <v>2952.26</v>
      </c>
      <c r="I52" s="17">
        <v>2889.04</v>
      </c>
      <c r="J52" s="17">
        <v>2839.68</v>
      </c>
      <c r="K52" s="284">
        <v>2739.7</v>
      </c>
    </row>
    <row r="53" spans="1:12" ht="15.95" customHeight="1">
      <c r="A53" s="56" t="s">
        <v>8</v>
      </c>
      <c r="B53" s="106">
        <v>4561.41</v>
      </c>
      <c r="C53" s="106">
        <v>4560.6499999999996</v>
      </c>
      <c r="D53" s="19">
        <v>4653.78</v>
      </c>
      <c r="E53" s="19">
        <v>4854.6000000000004</v>
      </c>
      <c r="F53" s="19">
        <v>4738.5</v>
      </c>
      <c r="G53" s="17">
        <v>4678.8999999999996</v>
      </c>
      <c r="H53" s="17">
        <v>4711</v>
      </c>
      <c r="I53" s="17">
        <v>4522</v>
      </c>
      <c r="J53" s="17">
        <v>4500</v>
      </c>
      <c r="K53" s="284">
        <v>3749.58</v>
      </c>
    </row>
    <row r="54" spans="1:12" ht="15.95" customHeight="1">
      <c r="A54" s="56" t="s">
        <v>9</v>
      </c>
      <c r="B54" s="106">
        <v>3350</v>
      </c>
      <c r="C54" s="106">
        <v>3375</v>
      </c>
      <c r="D54" s="19">
        <v>3450</v>
      </c>
      <c r="E54" s="19">
        <v>3159.9</v>
      </c>
      <c r="F54" s="19">
        <v>3208.84</v>
      </c>
      <c r="G54" s="17">
        <v>3222.18</v>
      </c>
      <c r="H54" s="17">
        <v>3246.6</v>
      </c>
      <c r="I54" s="17">
        <v>3294.2</v>
      </c>
      <c r="J54" s="17">
        <v>2787.26</v>
      </c>
      <c r="K54" s="284">
        <v>3025.58</v>
      </c>
    </row>
    <row r="55" spans="1:12" ht="15.95" customHeight="1">
      <c r="A55" s="56" t="s">
        <v>10</v>
      </c>
      <c r="B55" s="106">
        <v>5872.5</v>
      </c>
      <c r="C55" s="106">
        <v>5959.5</v>
      </c>
      <c r="D55" s="19">
        <v>6003</v>
      </c>
      <c r="E55" s="19">
        <v>5934</v>
      </c>
      <c r="F55" s="19">
        <v>6003</v>
      </c>
      <c r="G55" s="17">
        <v>6101.07</v>
      </c>
      <c r="H55" s="17">
        <v>7335.26</v>
      </c>
      <c r="I55" s="17">
        <v>3917.18</v>
      </c>
      <c r="J55" s="17">
        <v>8161.31</v>
      </c>
      <c r="K55" s="284">
        <v>9047.82</v>
      </c>
    </row>
    <row r="56" spans="1:12" ht="15.95" customHeight="1">
      <c r="A56" s="56" t="s">
        <v>11</v>
      </c>
      <c r="B56" s="15">
        <v>1667.4</v>
      </c>
      <c r="C56" s="15">
        <v>1542.1</v>
      </c>
      <c r="D56" s="19">
        <v>1214</v>
      </c>
      <c r="E56" s="19">
        <v>1434</v>
      </c>
      <c r="F56" s="19">
        <v>1344.3</v>
      </c>
      <c r="G56" s="17">
        <v>1246.0999999999999</v>
      </c>
      <c r="H56" s="17">
        <v>1129</v>
      </c>
      <c r="I56" s="17">
        <v>942</v>
      </c>
      <c r="J56" s="17">
        <v>1178</v>
      </c>
      <c r="K56" s="284">
        <v>1145.9100000000001</v>
      </c>
    </row>
    <row r="57" spans="1:12" ht="15.95" customHeight="1">
      <c r="A57" s="56" t="s">
        <v>12</v>
      </c>
      <c r="C57" s="111">
        <v>6394</v>
      </c>
      <c r="D57" s="19">
        <v>6281.4</v>
      </c>
      <c r="E57" s="19">
        <v>6561.9</v>
      </c>
      <c r="F57" s="19">
        <v>6578.1</v>
      </c>
      <c r="G57" s="17">
        <v>6648.7</v>
      </c>
      <c r="H57" s="17">
        <v>6573.61</v>
      </c>
      <c r="I57" s="17">
        <v>6551.31</v>
      </c>
      <c r="J57" s="17">
        <f>6542.55-0.01</f>
        <v>6542.54</v>
      </c>
      <c r="K57" s="284">
        <v>6575.3</v>
      </c>
    </row>
    <row r="58" spans="1:12" ht="15.95" customHeight="1">
      <c r="A58" s="4"/>
      <c r="B58" s="4"/>
      <c r="C58" s="4"/>
      <c r="D58" s="4"/>
      <c r="E58" s="4"/>
      <c r="F58" s="4"/>
      <c r="G58" s="27"/>
      <c r="H58" s="4"/>
      <c r="I58" s="4"/>
      <c r="J58" s="4"/>
      <c r="K58" s="4"/>
      <c r="L58" s="4"/>
    </row>
  </sheetData>
  <mergeCells count="5">
    <mergeCell ref="A21:I21"/>
    <mergeCell ref="A41:K41"/>
    <mergeCell ref="F4:L4"/>
    <mergeCell ref="F24:L24"/>
    <mergeCell ref="F44:L44"/>
  </mergeCells>
  <phoneticPr fontId="153" type="noConversion"/>
  <pageMargins left="0.97" right="0.61" top="0.53" bottom="0.62992125984251968" header="0.51181102362204722" footer="0.23622047244094491"/>
  <pageSetup orientation="portrait" r:id="rId1"/>
  <headerFooter alignWithMargins="0">
    <oddFooter>&amp;C&amp;11&amp;P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2" tint="-0.89999084444715716"/>
  </sheetPr>
  <dimension ref="A1:Q140"/>
  <sheetViews>
    <sheetView topLeftCell="A67" workbookViewId="0">
      <selection activeCell="I81" sqref="I81"/>
    </sheetView>
  </sheetViews>
  <sheetFormatPr defaultRowHeight="15.95" customHeight="1"/>
  <cols>
    <col min="1" max="1" width="40.7109375" style="3" customWidth="1"/>
    <col min="2" max="2" width="9.7109375" style="3" hidden="1" customWidth="1"/>
    <col min="3" max="7" width="10.5703125" style="3" hidden="1" customWidth="1"/>
    <col min="8" max="9" width="9.85546875" style="3" customWidth="1"/>
    <col min="10" max="11" width="9.140625" style="3"/>
    <col min="12" max="12" width="9.7109375" style="3" customWidth="1"/>
    <col min="13" max="16384" width="9.140625" style="3"/>
  </cols>
  <sheetData>
    <row r="1" spans="1:15" ht="20.100000000000001" customHeight="1">
      <c r="A1" s="9" t="s">
        <v>470</v>
      </c>
      <c r="B1" s="9"/>
      <c r="C1" s="9"/>
      <c r="D1" s="9"/>
      <c r="E1" s="9"/>
      <c r="F1" s="2"/>
    </row>
    <row r="2" spans="1:15" ht="20.100000000000001" customHeight="1">
      <c r="A2" s="13" t="s">
        <v>207</v>
      </c>
      <c r="B2" s="9"/>
      <c r="C2" s="9"/>
      <c r="D2" s="9"/>
      <c r="E2" s="9"/>
      <c r="F2" s="2"/>
    </row>
    <row r="3" spans="1:15" ht="20.100000000000001" customHeight="1">
      <c r="A3" s="59"/>
    </row>
    <row r="4" spans="1:15" ht="20.100000000000001" customHeight="1">
      <c r="A4" s="4"/>
      <c r="B4" s="4"/>
      <c r="C4" s="4"/>
      <c r="D4" s="4"/>
      <c r="E4" s="4"/>
      <c r="F4" s="384" t="s">
        <v>161</v>
      </c>
      <c r="G4" s="387"/>
      <c r="H4" s="387"/>
      <c r="I4" s="387"/>
      <c r="J4" s="387"/>
      <c r="K4" s="387"/>
      <c r="L4" s="387"/>
    </row>
    <row r="5" spans="1:15" ht="27.2" customHeight="1">
      <c r="B5" s="6">
        <v>2012</v>
      </c>
      <c r="C5" s="6">
        <v>2013</v>
      </c>
      <c r="D5" s="194">
        <v>2014</v>
      </c>
      <c r="E5" s="194">
        <v>2015</v>
      </c>
      <c r="F5" s="194">
        <v>2016</v>
      </c>
      <c r="G5" s="194">
        <v>2017</v>
      </c>
      <c r="H5" s="194">
        <v>2018</v>
      </c>
      <c r="I5" s="7">
        <v>2019</v>
      </c>
      <c r="J5" s="7">
        <v>2020</v>
      </c>
      <c r="K5" s="7">
        <v>2021</v>
      </c>
      <c r="L5" s="7" t="s">
        <v>345</v>
      </c>
    </row>
    <row r="6" spans="1:15" ht="20.100000000000001" customHeight="1">
      <c r="F6" s="196"/>
    </row>
    <row r="7" spans="1:15" ht="20.100000000000001" customHeight="1">
      <c r="A7" s="2" t="s">
        <v>0</v>
      </c>
      <c r="B7" s="23">
        <f>SUM(B8:B17)</f>
        <v>29245.51</v>
      </c>
      <c r="C7" s="23">
        <f t="shared" ref="C7:J7" si="0">SUM(C8:C17)</f>
        <v>29328.400000000001</v>
      </c>
      <c r="D7" s="23">
        <f t="shared" si="0"/>
        <v>29928.7</v>
      </c>
      <c r="E7" s="23">
        <f t="shared" si="0"/>
        <v>29739.25</v>
      </c>
      <c r="F7" s="23">
        <f t="shared" si="0"/>
        <v>29977.54</v>
      </c>
      <c r="G7" s="23">
        <f t="shared" si="0"/>
        <v>30594.69</v>
      </c>
      <c r="H7" s="23">
        <f t="shared" si="0"/>
        <v>29765.45</v>
      </c>
      <c r="I7" s="23">
        <f t="shared" si="0"/>
        <v>28767.200000000004</v>
      </c>
      <c r="J7" s="23">
        <f t="shared" si="0"/>
        <v>27893.390000000003</v>
      </c>
      <c r="K7" s="23">
        <f>SUM(K8:K17)</f>
        <v>27196.3</v>
      </c>
      <c r="L7" s="23">
        <f>SUM(L8:L17)</f>
        <v>0</v>
      </c>
      <c r="M7" s="23"/>
      <c r="N7" s="17"/>
      <c r="O7" s="292"/>
    </row>
    <row r="8" spans="1:15" ht="20.100000000000001" customHeight="1">
      <c r="A8" s="56" t="s">
        <v>3</v>
      </c>
      <c r="B8" s="106">
        <v>261.7</v>
      </c>
      <c r="C8" s="106">
        <v>287.52</v>
      </c>
      <c r="D8" s="15">
        <v>271.60000000000002</v>
      </c>
      <c r="E8" s="17">
        <v>274.33999999999997</v>
      </c>
      <c r="F8" s="17">
        <v>290.88</v>
      </c>
      <c r="G8" s="17">
        <v>311.63</v>
      </c>
      <c r="H8" s="17">
        <v>336.62</v>
      </c>
      <c r="I8" s="17">
        <v>300.89999999999998</v>
      </c>
      <c r="J8" s="17">
        <v>1016.8</v>
      </c>
      <c r="K8" s="284">
        <v>919.89</v>
      </c>
    </row>
    <row r="9" spans="1:15" ht="20.100000000000001" customHeight="1">
      <c r="A9" s="56" t="s">
        <v>4</v>
      </c>
      <c r="B9" s="106">
        <v>282.7</v>
      </c>
      <c r="C9" s="106">
        <v>281.02999999999997</v>
      </c>
      <c r="D9" s="15">
        <v>375.5</v>
      </c>
      <c r="E9" s="17">
        <v>343.4</v>
      </c>
      <c r="F9" s="17">
        <v>366.14</v>
      </c>
      <c r="G9" s="17">
        <v>364.33</v>
      </c>
      <c r="H9" s="17">
        <v>352.4</v>
      </c>
      <c r="I9" s="17">
        <v>306</v>
      </c>
      <c r="J9" s="17">
        <v>312.89999999999998</v>
      </c>
      <c r="K9" s="284">
        <v>343.88</v>
      </c>
    </row>
    <row r="10" spans="1:15" ht="20.100000000000001" customHeight="1">
      <c r="A10" s="56" t="s">
        <v>5</v>
      </c>
      <c r="B10" s="106">
        <v>2337.1999999999998</v>
      </c>
      <c r="C10" s="106">
        <v>1282</v>
      </c>
      <c r="D10" s="15">
        <v>1523</v>
      </c>
      <c r="E10" s="17">
        <v>1630.5</v>
      </c>
      <c r="F10" s="17">
        <v>1640</v>
      </c>
      <c r="G10" s="17">
        <v>1633</v>
      </c>
      <c r="H10" s="17">
        <v>1683</v>
      </c>
      <c r="I10" s="17">
        <v>1657</v>
      </c>
      <c r="J10" s="17">
        <v>1660</v>
      </c>
      <c r="K10" s="284">
        <v>1596.1</v>
      </c>
    </row>
    <row r="11" spans="1:15" ht="20.100000000000001" customHeight="1">
      <c r="A11" s="56" t="s">
        <v>6</v>
      </c>
      <c r="B11" s="106">
        <v>3532</v>
      </c>
      <c r="C11" s="106">
        <v>2973.3</v>
      </c>
      <c r="D11" s="15">
        <v>2975.9</v>
      </c>
      <c r="E11" s="17">
        <v>2980.37</v>
      </c>
      <c r="F11" s="17">
        <v>2983.5</v>
      </c>
      <c r="G11" s="17">
        <v>2970</v>
      </c>
      <c r="H11" s="17">
        <v>2975</v>
      </c>
      <c r="I11" s="17">
        <v>3000.5</v>
      </c>
      <c r="J11" s="17">
        <v>2995</v>
      </c>
      <c r="K11" s="284">
        <v>2996.2</v>
      </c>
    </row>
    <row r="12" spans="1:15" ht="20.100000000000001" customHeight="1">
      <c r="A12" s="56" t="s">
        <v>7</v>
      </c>
      <c r="B12" s="15">
        <v>4988.5</v>
      </c>
      <c r="C12" s="15">
        <v>4947</v>
      </c>
      <c r="D12" s="15">
        <v>4974</v>
      </c>
      <c r="E12" s="17">
        <v>4844</v>
      </c>
      <c r="F12" s="17">
        <v>4874</v>
      </c>
      <c r="G12" s="17">
        <v>4986</v>
      </c>
      <c r="H12" s="17">
        <v>5123</v>
      </c>
      <c r="I12" s="17">
        <v>5248</v>
      </c>
      <c r="J12" s="17">
        <v>5192</v>
      </c>
      <c r="K12" s="284">
        <v>5163</v>
      </c>
    </row>
    <row r="13" spans="1:15" ht="20.100000000000001" customHeight="1">
      <c r="A13" s="56" t="s">
        <v>8</v>
      </c>
      <c r="B13" s="15">
        <v>6093.54</v>
      </c>
      <c r="C13" s="15">
        <v>6176.55</v>
      </c>
      <c r="D13" s="15">
        <v>6324.5</v>
      </c>
      <c r="E13" s="17">
        <v>6335.46</v>
      </c>
      <c r="F13" s="17">
        <v>6439</v>
      </c>
      <c r="G13" s="17">
        <v>6842</v>
      </c>
      <c r="H13" s="17">
        <v>6685</v>
      </c>
      <c r="I13" s="17">
        <v>6705</v>
      </c>
      <c r="J13" s="17">
        <v>6317.5</v>
      </c>
      <c r="K13" s="284">
        <v>6700</v>
      </c>
    </row>
    <row r="14" spans="1:15" ht="20.100000000000001" customHeight="1">
      <c r="A14" s="56" t="s">
        <v>9</v>
      </c>
      <c r="B14" s="15">
        <v>4713</v>
      </c>
      <c r="C14" s="15">
        <v>4713</v>
      </c>
      <c r="D14" s="15">
        <v>4713</v>
      </c>
      <c r="E14" s="17">
        <v>4705.9799999999996</v>
      </c>
      <c r="F14" s="17">
        <v>4690.68</v>
      </c>
      <c r="G14" s="17">
        <v>4665.68</v>
      </c>
      <c r="H14" s="17">
        <v>4670.68</v>
      </c>
      <c r="I14" s="17">
        <v>3948.52</v>
      </c>
      <c r="J14" s="17">
        <v>3132.2</v>
      </c>
      <c r="K14" s="284">
        <f>3076.76-0.02</f>
        <v>3076.7400000000002</v>
      </c>
    </row>
    <row r="15" spans="1:15" ht="20.100000000000001" customHeight="1">
      <c r="A15" s="56" t="s">
        <v>10</v>
      </c>
      <c r="B15" s="15">
        <v>5810</v>
      </c>
      <c r="C15" s="15">
        <v>5890</v>
      </c>
      <c r="D15" s="15">
        <v>5890</v>
      </c>
      <c r="E15" s="17">
        <v>5810</v>
      </c>
      <c r="F15" s="17">
        <v>5883</v>
      </c>
      <c r="G15" s="17">
        <v>5892.7</v>
      </c>
      <c r="H15" s="17">
        <v>5152.0600000000004</v>
      </c>
      <c r="I15" s="17">
        <v>5023.6000000000004</v>
      </c>
      <c r="J15" s="17">
        <v>4625.3</v>
      </c>
      <c r="K15" s="284">
        <v>3725</v>
      </c>
    </row>
    <row r="16" spans="1:15" ht="20.100000000000001" customHeight="1">
      <c r="A16" s="56" t="s">
        <v>11</v>
      </c>
      <c r="B16" s="15">
        <v>1226.8699999999999</v>
      </c>
      <c r="C16" s="15">
        <v>1252.3</v>
      </c>
      <c r="D16" s="15">
        <v>1275.9000000000001</v>
      </c>
      <c r="E16" s="17">
        <v>1165.3</v>
      </c>
      <c r="F16" s="17">
        <v>1128</v>
      </c>
      <c r="G16" s="17">
        <v>1167.5</v>
      </c>
      <c r="H16" s="17">
        <v>1014</v>
      </c>
      <c r="I16" s="17">
        <v>794</v>
      </c>
      <c r="J16" s="17">
        <v>776.4</v>
      </c>
      <c r="K16" s="284">
        <v>809.8</v>
      </c>
    </row>
    <row r="17" spans="1:12" ht="20.100000000000001" customHeight="1">
      <c r="A17" s="71" t="s">
        <v>12</v>
      </c>
      <c r="B17" s="4"/>
      <c r="C17" s="28">
        <v>1525.7</v>
      </c>
      <c r="D17" s="20">
        <v>1605.3</v>
      </c>
      <c r="E17" s="27">
        <v>1649.9</v>
      </c>
      <c r="F17" s="27">
        <v>1682.34</v>
      </c>
      <c r="G17" s="27">
        <v>1761.85</v>
      </c>
      <c r="H17" s="27">
        <v>1773.69</v>
      </c>
      <c r="I17" s="27">
        <v>1783.68</v>
      </c>
      <c r="J17" s="27">
        <v>1865.29</v>
      </c>
      <c r="K17" s="285">
        <v>1865.69</v>
      </c>
      <c r="L17" s="285"/>
    </row>
    <row r="18" spans="1:12" ht="20.100000000000001" customHeight="1">
      <c r="A18" s="56"/>
      <c r="C18" s="19"/>
      <c r="D18" s="15"/>
      <c r="E18" s="17"/>
      <c r="F18" s="17"/>
      <c r="G18" s="17"/>
    </row>
    <row r="19" spans="1:12" ht="20.100000000000001" customHeight="1">
      <c r="A19" s="56"/>
      <c r="C19" s="19"/>
      <c r="D19" s="15"/>
      <c r="E19" s="17"/>
      <c r="F19" s="17"/>
      <c r="G19" s="17"/>
    </row>
    <row r="20" spans="1:12" ht="20.100000000000001" customHeight="1">
      <c r="A20" s="56"/>
      <c r="C20" s="19"/>
      <c r="D20" s="15"/>
      <c r="E20" s="17"/>
      <c r="F20" s="17"/>
      <c r="G20" s="17"/>
    </row>
    <row r="21" spans="1:12" ht="20.100000000000001" customHeight="1">
      <c r="A21" s="56"/>
      <c r="C21" s="19"/>
      <c r="D21" s="15"/>
      <c r="E21" s="17"/>
      <c r="F21" s="17"/>
      <c r="G21" s="17"/>
    </row>
    <row r="22" spans="1:12" ht="20.100000000000001" customHeight="1">
      <c r="A22" s="56"/>
      <c r="C22" s="19"/>
      <c r="D22" s="15"/>
      <c r="E22" s="17"/>
      <c r="F22" s="17"/>
      <c r="G22" s="17"/>
    </row>
    <row r="23" spans="1:12" ht="20.100000000000001" customHeight="1">
      <c r="A23" s="56"/>
      <c r="C23" s="19"/>
      <c r="D23" s="15"/>
      <c r="E23" s="17"/>
      <c r="F23" s="17"/>
      <c r="G23" s="17"/>
    </row>
    <row r="24" spans="1:12" ht="20.100000000000001" customHeight="1">
      <c r="A24" s="56"/>
      <c r="C24" s="19"/>
      <c r="D24" s="15"/>
      <c r="E24" s="17"/>
      <c r="F24" s="17"/>
      <c r="G24" s="17"/>
    </row>
    <row r="25" spans="1:12" ht="20.100000000000001" customHeight="1">
      <c r="A25" s="56"/>
      <c r="C25" s="19"/>
      <c r="D25" s="15"/>
      <c r="E25" s="17"/>
      <c r="F25" s="17"/>
      <c r="G25" s="17"/>
    </row>
    <row r="26" spans="1:12" ht="20.100000000000001" customHeight="1">
      <c r="A26" s="56"/>
      <c r="C26" s="19"/>
      <c r="D26" s="15"/>
      <c r="E26" s="17"/>
      <c r="F26" s="17"/>
      <c r="G26" s="17"/>
    </row>
    <row r="27" spans="1:12" ht="20.100000000000001" customHeight="1">
      <c r="A27" s="56"/>
      <c r="C27" s="19"/>
      <c r="D27" s="15"/>
      <c r="E27" s="17"/>
      <c r="F27" s="17"/>
      <c r="G27" s="17"/>
    </row>
    <row r="28" spans="1:12" ht="20.100000000000001" customHeight="1">
      <c r="A28" s="56"/>
      <c r="C28" s="19"/>
      <c r="D28" s="15"/>
      <c r="E28" s="17"/>
      <c r="F28" s="17"/>
      <c r="G28" s="17"/>
    </row>
    <row r="29" spans="1:12" ht="20.100000000000001" customHeight="1">
      <c r="A29" s="56"/>
      <c r="C29" s="19"/>
      <c r="D29" s="15"/>
      <c r="E29" s="17"/>
      <c r="F29" s="17"/>
      <c r="G29" s="17"/>
    </row>
    <row r="30" spans="1:12" ht="20.100000000000001" customHeight="1">
      <c r="A30" s="56"/>
      <c r="C30" s="19"/>
      <c r="D30" s="15"/>
      <c r="E30" s="17"/>
      <c r="F30" s="17"/>
      <c r="G30" s="17"/>
    </row>
    <row r="31" spans="1:12" ht="20.100000000000001" customHeight="1">
      <c r="A31" s="56"/>
      <c r="C31" s="19"/>
      <c r="D31" s="15"/>
      <c r="E31" s="17"/>
      <c r="F31" s="17"/>
      <c r="G31" s="17"/>
    </row>
    <row r="32" spans="1:12" ht="20.100000000000001" customHeight="1">
      <c r="A32" s="56"/>
      <c r="C32" s="19"/>
      <c r="D32" s="15"/>
      <c r="E32" s="17"/>
      <c r="F32" s="17"/>
      <c r="G32" s="17"/>
    </row>
    <row r="33" spans="1:12" ht="20.100000000000001" customHeight="1">
      <c r="A33" s="56"/>
      <c r="C33" s="19"/>
      <c r="D33" s="15"/>
      <c r="E33" s="17"/>
      <c r="F33" s="17"/>
      <c r="G33" s="17"/>
    </row>
    <row r="34" spans="1:12" ht="20.100000000000001" customHeight="1">
      <c r="A34" s="56"/>
      <c r="C34" s="19"/>
      <c r="D34" s="15"/>
      <c r="E34" s="17"/>
      <c r="F34" s="17"/>
      <c r="G34" s="17"/>
    </row>
    <row r="35" spans="1:12" ht="20.100000000000001" customHeight="1">
      <c r="F35" s="196"/>
    </row>
    <row r="36" spans="1:12" ht="20.100000000000001" customHeight="1">
      <c r="F36" s="196"/>
    </row>
    <row r="37" spans="1:12" ht="20.100000000000001" customHeight="1">
      <c r="A37" s="9" t="s">
        <v>471</v>
      </c>
      <c r="B37" s="9"/>
      <c r="C37" s="9"/>
      <c r="D37" s="9"/>
      <c r="E37" s="9"/>
      <c r="F37" s="2"/>
    </row>
    <row r="38" spans="1:12" ht="20.100000000000001" customHeight="1">
      <c r="A38" s="13" t="s">
        <v>208</v>
      </c>
      <c r="B38" s="9"/>
      <c r="C38" s="9"/>
      <c r="D38" s="9"/>
      <c r="E38" s="9"/>
      <c r="F38" s="2"/>
    </row>
    <row r="39" spans="1:12" ht="20.100000000000001" customHeight="1">
      <c r="A39" s="1"/>
    </row>
    <row r="40" spans="1:12" ht="20.100000000000001" customHeight="1">
      <c r="A40" s="4"/>
      <c r="B40" s="4"/>
      <c r="C40" s="4"/>
      <c r="D40" s="4"/>
      <c r="E40" s="387" t="s">
        <v>456</v>
      </c>
      <c r="F40" s="387"/>
      <c r="G40" s="387"/>
      <c r="H40" s="387"/>
      <c r="I40" s="387"/>
      <c r="J40" s="387"/>
      <c r="K40" s="387"/>
      <c r="L40" s="387"/>
    </row>
    <row r="41" spans="1:12" ht="27.2" customHeight="1">
      <c r="B41" s="6">
        <v>2012</v>
      </c>
      <c r="C41" s="6">
        <v>2013</v>
      </c>
      <c r="D41" s="194">
        <v>2014</v>
      </c>
      <c r="E41" s="194">
        <v>2015</v>
      </c>
      <c r="F41" s="194">
        <v>2016</v>
      </c>
      <c r="G41" s="194">
        <v>2017</v>
      </c>
      <c r="H41" s="194">
        <v>2018</v>
      </c>
      <c r="I41" s="7">
        <v>2019</v>
      </c>
      <c r="J41" s="7">
        <v>2020</v>
      </c>
      <c r="K41" s="7">
        <v>2021</v>
      </c>
      <c r="L41" s="7" t="s">
        <v>345</v>
      </c>
    </row>
    <row r="42" spans="1:12" ht="20.100000000000001" customHeight="1">
      <c r="F42" s="196"/>
    </row>
    <row r="43" spans="1:12" ht="20.100000000000001" customHeight="1">
      <c r="A43" s="2" t="s">
        <v>0</v>
      </c>
      <c r="B43" s="65">
        <f t="shared" ref="B43:K43" si="1">B79/B7*10</f>
        <v>24.490590179483963</v>
      </c>
      <c r="C43" s="65">
        <f t="shared" si="1"/>
        <v>25.305158140232674</v>
      </c>
      <c r="D43" s="65">
        <f t="shared" si="1"/>
        <v>25.427399118571806</v>
      </c>
      <c r="E43" s="65">
        <f t="shared" si="1"/>
        <v>25.622186168111163</v>
      </c>
      <c r="F43" s="65">
        <f t="shared" si="1"/>
        <v>26.190834871707285</v>
      </c>
      <c r="G43" s="65">
        <f t="shared" si="1"/>
        <v>26.177771371437334</v>
      </c>
      <c r="H43" s="65">
        <f t="shared" si="1"/>
        <v>26.625187927614057</v>
      </c>
      <c r="I43" s="65">
        <f t="shared" si="1"/>
        <v>27.187682151895206</v>
      </c>
      <c r="J43" s="65">
        <f t="shared" si="1"/>
        <v>27.725873405849914</v>
      </c>
      <c r="K43" s="65">
        <f t="shared" si="1"/>
        <v>28.287798164273138</v>
      </c>
    </row>
    <row r="44" spans="1:12" ht="20.100000000000001" customHeight="1">
      <c r="A44" s="56" t="s">
        <v>3</v>
      </c>
      <c r="B44" s="18">
        <f t="shared" ref="B44:K44" si="2">B80/B8*10</f>
        <v>27.787542988154378</v>
      </c>
      <c r="C44" s="18">
        <f t="shared" si="2"/>
        <v>29.740539788536452</v>
      </c>
      <c r="D44" s="18">
        <f t="shared" si="2"/>
        <v>30.051546391752577</v>
      </c>
      <c r="E44" s="18">
        <f t="shared" si="2"/>
        <v>31.036669825763656</v>
      </c>
      <c r="F44" s="18">
        <f t="shared" si="2"/>
        <v>30.394664466446642</v>
      </c>
      <c r="G44" s="66">
        <f t="shared" si="2"/>
        <v>30.759875493373553</v>
      </c>
      <c r="H44" s="66">
        <f t="shared" si="2"/>
        <v>34.972372408056557</v>
      </c>
      <c r="I44" s="66">
        <f t="shared" si="2"/>
        <v>34.632768361581924</v>
      </c>
      <c r="J44" s="18">
        <f t="shared" si="2"/>
        <v>35.822088906372933</v>
      </c>
      <c r="K44" s="18">
        <f t="shared" si="2"/>
        <v>36.505777864744701</v>
      </c>
    </row>
    <row r="45" spans="1:12" ht="20.100000000000001" customHeight="1">
      <c r="A45" s="56" t="s">
        <v>4</v>
      </c>
      <c r="B45" s="18">
        <f t="shared" ref="B45:K45" si="3">B81/B9*10</f>
        <v>17.110010611956138</v>
      </c>
      <c r="C45" s="18">
        <f t="shared" si="3"/>
        <v>16.799985766644131</v>
      </c>
      <c r="D45" s="18">
        <f t="shared" si="3"/>
        <v>20.59520639147803</v>
      </c>
      <c r="E45" s="18">
        <f t="shared" si="3"/>
        <v>20.698893418753638</v>
      </c>
      <c r="F45" s="18">
        <f t="shared" si="3"/>
        <v>21.040039329218331</v>
      </c>
      <c r="G45" s="66">
        <f t="shared" si="3"/>
        <v>23.394175610023883</v>
      </c>
      <c r="H45" s="66">
        <f t="shared" si="3"/>
        <v>21.153234960272421</v>
      </c>
      <c r="I45" s="66">
        <f t="shared" si="3"/>
        <v>21.082352941176474</v>
      </c>
      <c r="J45" s="18">
        <f t="shared" si="3"/>
        <v>21.362735698306167</v>
      </c>
      <c r="K45" s="18">
        <f t="shared" si="3"/>
        <v>20.636850063975807</v>
      </c>
    </row>
    <row r="46" spans="1:12" ht="20.100000000000001" customHeight="1">
      <c r="A46" s="56" t="s">
        <v>5</v>
      </c>
      <c r="B46" s="18">
        <f t="shared" ref="B46:K46" si="4">B82/B10*10</f>
        <v>15.400051343487938</v>
      </c>
      <c r="C46" s="18">
        <f t="shared" si="4"/>
        <v>16.339157566302653</v>
      </c>
      <c r="D46" s="18">
        <f t="shared" si="4"/>
        <v>16</v>
      </c>
      <c r="E46" s="18">
        <f t="shared" si="4"/>
        <v>16.696105489113769</v>
      </c>
      <c r="F46" s="18">
        <f t="shared" si="4"/>
        <v>16.292073170731708</v>
      </c>
      <c r="G46" s="66">
        <f t="shared" si="4"/>
        <v>16.539497856705449</v>
      </c>
      <c r="H46" s="66">
        <f t="shared" si="4"/>
        <v>16.617647058823529</v>
      </c>
      <c r="I46" s="66">
        <f t="shared" si="4"/>
        <v>17.103198551599277</v>
      </c>
      <c r="J46" s="18">
        <f t="shared" si="4"/>
        <v>17.156867469879518</v>
      </c>
      <c r="K46" s="18">
        <f t="shared" si="4"/>
        <v>17.996278963443981</v>
      </c>
    </row>
    <row r="47" spans="1:12" ht="20.100000000000001" customHeight="1">
      <c r="A47" s="56" t="s">
        <v>6</v>
      </c>
      <c r="B47" s="18">
        <f t="shared" ref="B47:K47" si="5">B83/B11*10</f>
        <v>18.448924122310306</v>
      </c>
      <c r="C47" s="18">
        <f t="shared" si="5"/>
        <v>18.844482561463693</v>
      </c>
      <c r="D47" s="18">
        <f t="shared" si="5"/>
        <v>18.706307335595955</v>
      </c>
      <c r="E47" s="18">
        <f t="shared" si="5"/>
        <v>18.787600197290939</v>
      </c>
      <c r="F47" s="18">
        <f t="shared" si="5"/>
        <v>18.499614546673367</v>
      </c>
      <c r="G47" s="66">
        <f t="shared" si="5"/>
        <v>19.183838383838385</v>
      </c>
      <c r="H47" s="66">
        <f t="shared" si="5"/>
        <v>19.802890756302521</v>
      </c>
      <c r="I47" s="66">
        <f t="shared" si="5"/>
        <v>20.180466588901851</v>
      </c>
      <c r="J47" s="18">
        <f t="shared" si="5"/>
        <v>20.410217028380636</v>
      </c>
      <c r="K47" s="18">
        <f t="shared" si="5"/>
        <v>20.952023913030665</v>
      </c>
    </row>
    <row r="48" spans="1:12" ht="20.100000000000001" customHeight="1">
      <c r="A48" s="56" t="s">
        <v>7</v>
      </c>
      <c r="B48" s="18">
        <f t="shared" ref="B48:K48" si="6">B84/B12*10</f>
        <v>17.345975744211689</v>
      </c>
      <c r="C48" s="18">
        <f t="shared" si="6"/>
        <v>17.978168587022438</v>
      </c>
      <c r="D48" s="18">
        <f t="shared" si="6"/>
        <v>17.566827503015681</v>
      </c>
      <c r="E48" s="18">
        <f t="shared" si="6"/>
        <v>18</v>
      </c>
      <c r="F48" s="18">
        <f t="shared" si="6"/>
        <v>18.320004103405829</v>
      </c>
      <c r="G48" s="66">
        <f t="shared" si="6"/>
        <v>18.399999999999999</v>
      </c>
      <c r="H48" s="66">
        <f t="shared" si="6"/>
        <v>18.469998048018738</v>
      </c>
      <c r="I48" s="66">
        <f t="shared" si="6"/>
        <v>20.399999999999999</v>
      </c>
      <c r="J48" s="18">
        <f t="shared" si="6"/>
        <v>22.959996147919878</v>
      </c>
      <c r="K48" s="18">
        <f t="shared" si="6"/>
        <v>24.004261088514429</v>
      </c>
    </row>
    <row r="49" spans="1:12" ht="20.100000000000001" customHeight="1">
      <c r="A49" s="56" t="s">
        <v>8</v>
      </c>
      <c r="B49" s="18">
        <f t="shared" ref="B49:K49" si="7">B85/B13*10</f>
        <v>25.759377964204717</v>
      </c>
      <c r="C49" s="18">
        <f t="shared" si="7"/>
        <v>27.14455480810485</v>
      </c>
      <c r="D49" s="18">
        <f t="shared" si="7"/>
        <v>27.121321843624003</v>
      </c>
      <c r="E49" s="18">
        <f t="shared" si="7"/>
        <v>26.656154407099095</v>
      </c>
      <c r="F49" s="18">
        <f t="shared" si="7"/>
        <v>28.71004814412176</v>
      </c>
      <c r="G49" s="66">
        <f t="shared" si="7"/>
        <v>27.50464776381175</v>
      </c>
      <c r="H49" s="66">
        <f t="shared" si="7"/>
        <v>27.352655198204939</v>
      </c>
      <c r="I49" s="66">
        <f t="shared" si="7"/>
        <v>27.194929157345268</v>
      </c>
      <c r="J49" s="18">
        <f t="shared" si="7"/>
        <v>28.120696478037196</v>
      </c>
      <c r="K49" s="18">
        <f t="shared" si="7"/>
        <v>27.400238805970147</v>
      </c>
    </row>
    <row r="50" spans="1:12" ht="20.100000000000001" customHeight="1">
      <c r="A50" s="56" t="s">
        <v>9</v>
      </c>
      <c r="B50" s="18">
        <f t="shared" ref="B50:K50" si="8">B86/B14*10</f>
        <v>44.091449183110541</v>
      </c>
      <c r="C50" s="18">
        <f t="shared" si="8"/>
        <v>46.108741778060683</v>
      </c>
      <c r="D50" s="18">
        <f t="shared" si="8"/>
        <v>47.175111394016554</v>
      </c>
      <c r="E50" s="18">
        <f t="shared" si="8"/>
        <v>47.803858069945058</v>
      </c>
      <c r="F50" s="18">
        <f t="shared" si="8"/>
        <v>47.876725762575994</v>
      </c>
      <c r="G50" s="66">
        <f t="shared" si="8"/>
        <v>48.677256048421668</v>
      </c>
      <c r="H50" s="66">
        <f t="shared" si="8"/>
        <v>49.42483749689552</v>
      </c>
      <c r="I50" s="66">
        <f t="shared" si="8"/>
        <v>55.286183177494351</v>
      </c>
      <c r="J50" s="18">
        <f t="shared" si="8"/>
        <v>58.127354575059073</v>
      </c>
      <c r="K50" s="18">
        <f t="shared" si="8"/>
        <v>60.630777393622459</v>
      </c>
    </row>
    <row r="51" spans="1:12" ht="20.100000000000001" customHeight="1">
      <c r="A51" s="56" t="s">
        <v>10</v>
      </c>
      <c r="B51" s="18">
        <f t="shared" ref="B51:K51" si="9">B87/B15*10</f>
        <v>19.460413080895009</v>
      </c>
      <c r="C51" s="18">
        <f t="shared" si="9"/>
        <v>19.5</v>
      </c>
      <c r="D51" s="18">
        <f t="shared" si="9"/>
        <v>20</v>
      </c>
      <c r="E51" s="18">
        <f t="shared" si="9"/>
        <v>20.5</v>
      </c>
      <c r="F51" s="18">
        <f t="shared" si="9"/>
        <v>21.244773074961753</v>
      </c>
      <c r="G51" s="66">
        <f t="shared" si="9"/>
        <v>21.339793303579007</v>
      </c>
      <c r="H51" s="66">
        <f t="shared" si="9"/>
        <v>22.501756578921828</v>
      </c>
      <c r="I51" s="66">
        <f t="shared" si="9"/>
        <v>22.676606417708417</v>
      </c>
      <c r="J51" s="18">
        <f t="shared" si="9"/>
        <v>22.500010810109615</v>
      </c>
      <c r="K51" s="18">
        <f t="shared" si="9"/>
        <v>22.603999999999999</v>
      </c>
    </row>
    <row r="52" spans="1:12" ht="20.100000000000001" customHeight="1">
      <c r="A52" s="56" t="s">
        <v>11</v>
      </c>
      <c r="B52" s="18">
        <f t="shared" ref="B52:K52" si="10">B88/B16*10</f>
        <v>31.471957094068649</v>
      </c>
      <c r="C52" s="18">
        <f t="shared" si="10"/>
        <v>31.578854906971173</v>
      </c>
      <c r="D52" s="18">
        <f t="shared" si="10"/>
        <v>32.254643780860569</v>
      </c>
      <c r="E52" s="18">
        <f t="shared" si="10"/>
        <v>32.55213249806917</v>
      </c>
      <c r="F52" s="18">
        <f t="shared" si="10"/>
        <v>32.703900709219859</v>
      </c>
      <c r="G52" s="66">
        <f t="shared" si="10"/>
        <v>32.961884368308354</v>
      </c>
      <c r="H52" s="66">
        <f t="shared" si="10"/>
        <v>33.653846153846153</v>
      </c>
      <c r="I52" s="66">
        <f t="shared" si="10"/>
        <v>32.29219143576826</v>
      </c>
      <c r="J52" s="18">
        <f t="shared" si="10"/>
        <v>33.410613086038126</v>
      </c>
      <c r="K52" s="18">
        <f t="shared" si="10"/>
        <v>33.257908196249502</v>
      </c>
    </row>
    <row r="53" spans="1:12" ht="20.100000000000001" customHeight="1">
      <c r="A53" s="71" t="s">
        <v>12</v>
      </c>
      <c r="B53" s="104"/>
      <c r="C53" s="104">
        <f t="shared" ref="C53:K53" si="11">C89/C17*10</f>
        <v>15.468965065215965</v>
      </c>
      <c r="D53" s="104">
        <f t="shared" si="11"/>
        <v>15.499408210303368</v>
      </c>
      <c r="E53" s="104">
        <f t="shared" si="11"/>
        <v>15.19607248924177</v>
      </c>
      <c r="F53" s="104">
        <f t="shared" si="11"/>
        <v>15.500017832305005</v>
      </c>
      <c r="G53" s="105">
        <f t="shared" si="11"/>
        <v>15.627437068989984</v>
      </c>
      <c r="H53" s="105">
        <f t="shared" si="11"/>
        <v>15.8001116316831</v>
      </c>
      <c r="I53" s="105">
        <f t="shared" si="11"/>
        <v>16.309988338715463</v>
      </c>
      <c r="J53" s="104">
        <f t="shared" si="11"/>
        <v>17.002557243109649</v>
      </c>
      <c r="K53" s="104">
        <f t="shared" si="11"/>
        <v>17.12628476213586</v>
      </c>
      <c r="L53" s="104"/>
    </row>
    <row r="54" spans="1:12" ht="20.100000000000001" customHeight="1">
      <c r="A54" s="56"/>
      <c r="B54" s="18"/>
      <c r="C54" s="18"/>
      <c r="D54" s="18"/>
      <c r="E54" s="18"/>
      <c r="F54" s="18"/>
      <c r="G54" s="66"/>
    </row>
    <row r="55" spans="1:12" ht="20.100000000000001" customHeight="1">
      <c r="A55" s="56"/>
      <c r="B55" s="18"/>
      <c r="C55" s="18"/>
      <c r="D55" s="18"/>
      <c r="E55" s="18"/>
      <c r="F55" s="18"/>
      <c r="G55" s="66"/>
    </row>
    <row r="56" spans="1:12" ht="20.100000000000001" customHeight="1">
      <c r="A56" s="56"/>
      <c r="B56" s="18"/>
      <c r="C56" s="18"/>
      <c r="D56" s="18"/>
      <c r="E56" s="18"/>
      <c r="F56" s="18"/>
      <c r="G56" s="66"/>
    </row>
    <row r="57" spans="1:12" ht="20.100000000000001" customHeight="1">
      <c r="A57" s="56"/>
      <c r="B57" s="18"/>
      <c r="C57" s="18"/>
      <c r="D57" s="18"/>
      <c r="E57" s="18"/>
      <c r="F57" s="18"/>
      <c r="G57" s="66"/>
    </row>
    <row r="58" spans="1:12" ht="20.100000000000001" customHeight="1">
      <c r="A58" s="56"/>
      <c r="B58" s="18"/>
      <c r="C58" s="18"/>
      <c r="D58" s="18"/>
      <c r="E58" s="18"/>
      <c r="F58" s="18"/>
      <c r="G58" s="66"/>
    </row>
    <row r="59" spans="1:12" ht="20.100000000000001" customHeight="1">
      <c r="A59" s="56"/>
      <c r="B59" s="18"/>
      <c r="C59" s="18"/>
      <c r="D59" s="18"/>
      <c r="E59" s="18"/>
      <c r="F59" s="18"/>
      <c r="G59" s="66"/>
    </row>
    <row r="60" spans="1:12" ht="20.100000000000001" customHeight="1">
      <c r="A60" s="56"/>
      <c r="B60" s="18"/>
      <c r="C60" s="18"/>
      <c r="D60" s="18"/>
      <c r="E60" s="18"/>
      <c r="F60" s="18"/>
      <c r="G60" s="66"/>
    </row>
    <row r="61" spans="1:12" ht="20.100000000000001" customHeight="1">
      <c r="A61" s="56"/>
      <c r="B61" s="18"/>
      <c r="C61" s="18"/>
      <c r="D61" s="18"/>
      <c r="E61" s="18"/>
      <c r="F61" s="18"/>
      <c r="G61" s="66"/>
    </row>
    <row r="62" spans="1:12" ht="20.100000000000001" customHeight="1">
      <c r="A62" s="56"/>
      <c r="B62" s="18"/>
      <c r="C62" s="18"/>
      <c r="D62" s="18"/>
      <c r="E62" s="18"/>
      <c r="F62" s="18"/>
      <c r="G62" s="66"/>
    </row>
    <row r="63" spans="1:12" ht="20.100000000000001" customHeight="1">
      <c r="A63" s="56"/>
      <c r="B63" s="18"/>
      <c r="C63" s="18"/>
      <c r="D63" s="18"/>
      <c r="E63" s="18"/>
      <c r="F63" s="18"/>
      <c r="G63" s="66"/>
    </row>
    <row r="64" spans="1:12" ht="20.100000000000001" customHeight="1">
      <c r="A64" s="56"/>
      <c r="B64" s="18"/>
      <c r="C64" s="18"/>
      <c r="D64" s="18"/>
      <c r="E64" s="18"/>
      <c r="F64" s="18"/>
      <c r="G64" s="66"/>
    </row>
    <row r="65" spans="1:17" ht="20.100000000000001" customHeight="1">
      <c r="A65" s="56"/>
      <c r="B65" s="18"/>
      <c r="C65" s="18"/>
      <c r="D65" s="18"/>
      <c r="E65" s="18"/>
      <c r="F65" s="18"/>
      <c r="G65" s="66"/>
    </row>
    <row r="66" spans="1:17" ht="20.100000000000001" customHeight="1">
      <c r="A66" s="56"/>
      <c r="B66" s="18"/>
      <c r="C66" s="18"/>
      <c r="D66" s="18"/>
      <c r="E66" s="18"/>
      <c r="F66" s="18"/>
      <c r="G66" s="66"/>
    </row>
    <row r="67" spans="1:17" ht="20.100000000000001" customHeight="1">
      <c r="A67" s="56"/>
      <c r="B67" s="18"/>
      <c r="C67" s="18"/>
      <c r="D67" s="18"/>
      <c r="E67" s="18"/>
      <c r="F67" s="18"/>
      <c r="G67" s="66"/>
    </row>
    <row r="68" spans="1:17" ht="20.100000000000001" customHeight="1">
      <c r="A68" s="56"/>
      <c r="B68" s="18"/>
      <c r="C68" s="18"/>
      <c r="D68" s="18"/>
      <c r="E68" s="18"/>
      <c r="F68" s="18"/>
      <c r="G68" s="66"/>
    </row>
    <row r="69" spans="1:17" ht="20.100000000000001" customHeight="1">
      <c r="A69" s="56"/>
      <c r="B69" s="18"/>
      <c r="C69" s="18"/>
      <c r="D69" s="18"/>
      <c r="E69" s="18"/>
      <c r="F69" s="18"/>
      <c r="G69" s="66"/>
    </row>
    <row r="70" spans="1:17" ht="20.100000000000001" customHeight="1">
      <c r="A70" s="56"/>
      <c r="B70" s="18"/>
      <c r="C70" s="18"/>
      <c r="D70" s="18"/>
      <c r="E70" s="18"/>
      <c r="F70" s="18"/>
      <c r="G70" s="66"/>
    </row>
    <row r="71" spans="1:17" ht="20.100000000000001" customHeight="1"/>
    <row r="72" spans="1:17" ht="20.100000000000001" customHeight="1"/>
    <row r="73" spans="1:17" ht="20.100000000000001" customHeight="1">
      <c r="A73" s="9" t="s">
        <v>472</v>
      </c>
      <c r="B73" s="9"/>
      <c r="C73" s="9"/>
      <c r="D73" s="9"/>
      <c r="E73" s="9"/>
      <c r="F73" s="2"/>
    </row>
    <row r="74" spans="1:17" ht="20.100000000000001" customHeight="1">
      <c r="A74" s="13" t="s">
        <v>209</v>
      </c>
      <c r="B74" s="9"/>
      <c r="C74" s="9"/>
      <c r="D74" s="9"/>
      <c r="E74" s="9"/>
      <c r="F74" s="2"/>
    </row>
    <row r="75" spans="1:17" ht="20.100000000000001" customHeight="1">
      <c r="A75" s="1"/>
      <c r="Q75" s="70"/>
    </row>
    <row r="76" spans="1:17" ht="20.100000000000001" customHeight="1">
      <c r="A76" s="4"/>
      <c r="B76" s="4"/>
      <c r="C76" s="4"/>
      <c r="D76" s="4"/>
      <c r="E76" s="4"/>
      <c r="F76" s="387" t="s">
        <v>439</v>
      </c>
      <c r="G76" s="387"/>
      <c r="H76" s="387"/>
      <c r="I76" s="387"/>
      <c r="J76" s="387"/>
      <c r="K76" s="387"/>
      <c r="L76" s="387"/>
    </row>
    <row r="77" spans="1:17" ht="27.2" customHeight="1">
      <c r="B77" s="6">
        <v>2012</v>
      </c>
      <c r="C77" s="6">
        <v>2013</v>
      </c>
      <c r="D77" s="194">
        <v>2014</v>
      </c>
      <c r="E77" s="194">
        <v>2015</v>
      </c>
      <c r="F77" s="194">
        <v>2016</v>
      </c>
      <c r="G77" s="194">
        <v>2017</v>
      </c>
      <c r="H77" s="194">
        <v>2018</v>
      </c>
      <c r="I77" s="194">
        <v>2019</v>
      </c>
      <c r="J77" s="194">
        <v>2020</v>
      </c>
      <c r="K77" s="194">
        <v>2021</v>
      </c>
      <c r="L77" s="7" t="s">
        <v>345</v>
      </c>
      <c r="N77" s="70"/>
    </row>
    <row r="78" spans="1:17" ht="20.100000000000001" customHeight="1">
      <c r="F78" s="196"/>
    </row>
    <row r="79" spans="1:17" ht="20.100000000000001" customHeight="1">
      <c r="A79" s="2" t="s">
        <v>0</v>
      </c>
      <c r="B79" s="23">
        <f>SUM(B80:B89)</f>
        <v>71623.98</v>
      </c>
      <c r="C79" s="23">
        <f t="shared" ref="C79:G79" si="12">SUM(C80:C89)</f>
        <v>74215.98</v>
      </c>
      <c r="D79" s="23">
        <f t="shared" si="12"/>
        <v>76100.899999999994</v>
      </c>
      <c r="E79" s="23">
        <f t="shared" si="12"/>
        <v>76198.459999999992</v>
      </c>
      <c r="F79" s="23">
        <f t="shared" si="12"/>
        <v>78513.680000000008</v>
      </c>
      <c r="G79" s="23">
        <f t="shared" si="12"/>
        <v>80090.080000000002</v>
      </c>
      <c r="H79" s="23">
        <f>SUM(H80:H89)+0.1</f>
        <v>79251.069999999992</v>
      </c>
      <c r="I79" s="23">
        <f>SUM(I80:I89)</f>
        <v>78211.348999999987</v>
      </c>
      <c r="J79" s="23">
        <f>SUM(J80:J89)</f>
        <v>77336.86</v>
      </c>
      <c r="K79" s="23">
        <f>SUM(K80:K89)</f>
        <v>76932.344521502149</v>
      </c>
      <c r="L79" s="23">
        <f>SUM(L80:L89)</f>
        <v>0</v>
      </c>
    </row>
    <row r="80" spans="1:17" ht="20.100000000000001" customHeight="1">
      <c r="A80" s="56" t="s">
        <v>3</v>
      </c>
      <c r="B80" s="106">
        <v>727.2</v>
      </c>
      <c r="C80" s="106">
        <v>855.1</v>
      </c>
      <c r="D80" s="15">
        <v>816.2</v>
      </c>
      <c r="E80" s="17">
        <v>851.46</v>
      </c>
      <c r="F80" s="19">
        <v>884.12</v>
      </c>
      <c r="G80" s="17">
        <v>958.57</v>
      </c>
      <c r="H80" s="17">
        <f>1177.25-0.01</f>
        <v>1177.24</v>
      </c>
      <c r="I80" s="17">
        <v>1042.0999999999999</v>
      </c>
      <c r="J80" s="17">
        <v>3642.39</v>
      </c>
      <c r="K80" s="284">
        <v>3358.13</v>
      </c>
    </row>
    <row r="81" spans="1:12" ht="20.100000000000001" customHeight="1">
      <c r="A81" s="56" t="s">
        <v>4</v>
      </c>
      <c r="B81" s="106">
        <v>483.7</v>
      </c>
      <c r="C81" s="106">
        <v>472.13</v>
      </c>
      <c r="D81" s="15">
        <v>773.35</v>
      </c>
      <c r="E81" s="17">
        <v>710.8</v>
      </c>
      <c r="F81" s="19">
        <v>770.36</v>
      </c>
      <c r="G81" s="17">
        <v>852.32</v>
      </c>
      <c r="H81" s="17">
        <f>745.46-0.02</f>
        <v>745.44</v>
      </c>
      <c r="I81" s="17">
        <v>645.12</v>
      </c>
      <c r="J81" s="17">
        <f>668.41+0.03</f>
        <v>668.43999999999994</v>
      </c>
      <c r="K81" s="284">
        <v>709.66000000000008</v>
      </c>
    </row>
    <row r="82" spans="1:12" ht="20.100000000000001" customHeight="1">
      <c r="A82" s="56" t="s">
        <v>5</v>
      </c>
      <c r="B82" s="106">
        <v>3599.3</v>
      </c>
      <c r="C82" s="106">
        <v>2094.6799999999998</v>
      </c>
      <c r="D82" s="15">
        <v>2436.8000000000002</v>
      </c>
      <c r="E82" s="17">
        <v>2722.3</v>
      </c>
      <c r="F82" s="19">
        <v>2671.9</v>
      </c>
      <c r="G82" s="17">
        <v>2700.9</v>
      </c>
      <c r="H82" s="17">
        <f>2796.79-0.04</f>
        <v>2796.75</v>
      </c>
      <c r="I82" s="17">
        <v>2834</v>
      </c>
      <c r="J82" s="17">
        <v>2848.04</v>
      </c>
      <c r="K82" s="284">
        <v>2872.3860853552937</v>
      </c>
    </row>
    <row r="83" spans="1:12" ht="20.100000000000001" customHeight="1">
      <c r="A83" s="56" t="s">
        <v>6</v>
      </c>
      <c r="B83" s="106">
        <v>6516.16</v>
      </c>
      <c r="C83" s="106">
        <v>5603.0300000000007</v>
      </c>
      <c r="D83" s="15">
        <v>5566.81</v>
      </c>
      <c r="E83" s="17">
        <v>5599.4</v>
      </c>
      <c r="F83" s="19">
        <v>5519.36</v>
      </c>
      <c r="G83" s="17">
        <v>5697.6</v>
      </c>
      <c r="H83" s="17">
        <v>5891.36</v>
      </c>
      <c r="I83" s="17">
        <v>6055.1490000000003</v>
      </c>
      <c r="J83" s="17">
        <v>6112.86</v>
      </c>
      <c r="K83" s="284">
        <v>6277.6454048222477</v>
      </c>
    </row>
    <row r="84" spans="1:12" ht="20.100000000000001" customHeight="1">
      <c r="A84" s="56" t="s">
        <v>7</v>
      </c>
      <c r="B84" s="15">
        <v>8653.0400000000009</v>
      </c>
      <c r="C84" s="15">
        <v>8893.7999999999993</v>
      </c>
      <c r="D84" s="15">
        <v>8737.74</v>
      </c>
      <c r="E84" s="17">
        <v>8719.2000000000007</v>
      </c>
      <c r="F84" s="19">
        <v>8929.17</v>
      </c>
      <c r="G84" s="17">
        <v>9174.24</v>
      </c>
      <c r="H84" s="17">
        <v>9462.18</v>
      </c>
      <c r="I84" s="17">
        <v>10705.92</v>
      </c>
      <c r="J84" s="17">
        <v>11920.83</v>
      </c>
      <c r="K84" s="284">
        <v>12393.4</v>
      </c>
    </row>
    <row r="85" spans="1:12" ht="20.100000000000001" customHeight="1">
      <c r="A85" s="56" t="s">
        <v>8</v>
      </c>
      <c r="B85" s="15">
        <v>15696.58</v>
      </c>
      <c r="C85" s="15">
        <v>16765.97</v>
      </c>
      <c r="D85" s="15">
        <v>17152.88</v>
      </c>
      <c r="E85" s="17">
        <v>16887.900000000001</v>
      </c>
      <c r="F85" s="19">
        <v>18486.400000000001</v>
      </c>
      <c r="G85" s="17">
        <v>18818.68</v>
      </c>
      <c r="H85" s="17">
        <v>18285.25</v>
      </c>
      <c r="I85" s="17">
        <v>18234.2</v>
      </c>
      <c r="J85" s="17">
        <v>17765.25</v>
      </c>
      <c r="K85" s="284">
        <v>18358.16</v>
      </c>
    </row>
    <row r="86" spans="1:12" ht="20.100000000000001" customHeight="1">
      <c r="A86" s="56" t="s">
        <v>9</v>
      </c>
      <c r="B86" s="15">
        <v>20780.3</v>
      </c>
      <c r="C86" s="15">
        <v>21731.05</v>
      </c>
      <c r="D86" s="15">
        <v>22233.63</v>
      </c>
      <c r="E86" s="17">
        <v>22496.400000000001</v>
      </c>
      <c r="F86" s="19">
        <v>22457.439999999999</v>
      </c>
      <c r="G86" s="17">
        <v>22711.25</v>
      </c>
      <c r="H86" s="17">
        <v>23084.76</v>
      </c>
      <c r="I86" s="17">
        <v>21829.86</v>
      </c>
      <c r="J86" s="17">
        <f>18206.65</f>
        <v>18206.650000000001</v>
      </c>
      <c r="K86" s="284">
        <v>18654.513803805399</v>
      </c>
    </row>
    <row r="87" spans="1:12" ht="20.100000000000001" customHeight="1">
      <c r="A87" s="56" t="s">
        <v>10</v>
      </c>
      <c r="B87" s="15">
        <v>11306.5</v>
      </c>
      <c r="C87" s="15">
        <v>11485.5</v>
      </c>
      <c r="D87" s="15">
        <v>11780</v>
      </c>
      <c r="E87" s="17">
        <v>11910.5</v>
      </c>
      <c r="F87" s="19">
        <v>12498.3</v>
      </c>
      <c r="G87" s="17">
        <v>12574.9</v>
      </c>
      <c r="H87" s="17">
        <v>11593.04</v>
      </c>
      <c r="I87" s="17">
        <v>11391.82</v>
      </c>
      <c r="J87" s="17">
        <v>10406.93</v>
      </c>
      <c r="K87" s="284">
        <v>8419.99</v>
      </c>
    </row>
    <row r="88" spans="1:12" ht="20.100000000000001" customHeight="1">
      <c r="A88" s="56" t="s">
        <v>11</v>
      </c>
      <c r="B88" s="15">
        <v>3861.2</v>
      </c>
      <c r="C88" s="15">
        <v>3954.62</v>
      </c>
      <c r="D88" s="15">
        <v>4115.37</v>
      </c>
      <c r="E88" s="17">
        <v>3793.3</v>
      </c>
      <c r="F88" s="19">
        <v>3689</v>
      </c>
      <c r="G88" s="17">
        <v>3848.3</v>
      </c>
      <c r="H88" s="17">
        <v>3412.5</v>
      </c>
      <c r="I88" s="17">
        <v>2564</v>
      </c>
      <c r="J88" s="17">
        <v>2594</v>
      </c>
      <c r="K88" s="284">
        <v>2693.2254057322843</v>
      </c>
    </row>
    <row r="89" spans="1:12" ht="20.100000000000001" customHeight="1">
      <c r="A89" s="71" t="s">
        <v>12</v>
      </c>
      <c r="B89" s="71"/>
      <c r="C89" s="28">
        <v>2360.1</v>
      </c>
      <c r="D89" s="20">
        <v>2488.12</v>
      </c>
      <c r="E89" s="27">
        <v>2507.1999999999998</v>
      </c>
      <c r="F89" s="28">
        <v>2607.63</v>
      </c>
      <c r="G89" s="27">
        <v>2753.32</v>
      </c>
      <c r="H89" s="27">
        <v>2802.45</v>
      </c>
      <c r="I89" s="27">
        <v>2909.18</v>
      </c>
      <c r="J89" s="27">
        <v>3171.47</v>
      </c>
      <c r="K89" s="285">
        <v>3195.2338217869251</v>
      </c>
      <c r="L89" s="285"/>
    </row>
    <row r="90" spans="1:12" ht="20.100000000000001" customHeight="1"/>
    <row r="91" spans="1:12" ht="20.100000000000001" customHeight="1"/>
    <row r="92" spans="1:12" ht="20.100000000000001" customHeight="1"/>
    <row r="93" spans="1:12" ht="20.100000000000001" customHeight="1"/>
    <row r="94" spans="1:12" ht="20.100000000000001" customHeight="1"/>
    <row r="95" spans="1:12" ht="20.100000000000001" customHeight="1"/>
    <row r="96" spans="1:1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sheetData>
  <mergeCells count="3">
    <mergeCell ref="F4:L4"/>
    <mergeCell ref="E40:L40"/>
    <mergeCell ref="F76:L76"/>
  </mergeCells>
  <phoneticPr fontId="153" type="noConversion"/>
  <pageMargins left="0.83" right="0.63" top="0.53" bottom="0.62992125984251968" header="0.51181102362204722" footer="0.23622047244094491"/>
  <pageSetup orientation="portrait" r:id="rId1"/>
  <headerFooter alignWithMargins="0">
    <oddFooter>&amp;C&amp;11&amp;P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374"/>
  <sheetViews>
    <sheetView topLeftCell="A79" workbookViewId="0">
      <selection activeCell="K70" sqref="K70"/>
    </sheetView>
  </sheetViews>
  <sheetFormatPr defaultRowHeight="15.95" customHeight="1"/>
  <cols>
    <col min="1" max="1" width="43.7109375" style="3" customWidth="1"/>
    <col min="2" max="2" width="9.7109375" style="3" hidden="1" customWidth="1"/>
    <col min="3" max="7" width="9.85546875" style="3" hidden="1" customWidth="1"/>
    <col min="8" max="9" width="9.5703125" style="3" customWidth="1"/>
    <col min="10" max="16384" width="9.140625" style="3"/>
  </cols>
  <sheetData>
    <row r="1" spans="1:12" ht="20.100000000000001" customHeight="1">
      <c r="A1" s="9" t="s">
        <v>475</v>
      </c>
      <c r="B1" s="9"/>
      <c r="C1" s="9"/>
      <c r="D1" s="9"/>
      <c r="E1" s="9"/>
      <c r="F1" s="2"/>
    </row>
    <row r="2" spans="1:12" ht="20.100000000000001" customHeight="1">
      <c r="A2" s="13" t="s">
        <v>210</v>
      </c>
      <c r="B2" s="9"/>
      <c r="C2" s="9"/>
      <c r="D2" s="9"/>
      <c r="E2" s="9"/>
      <c r="F2" s="2"/>
    </row>
    <row r="3" spans="1:12" ht="20.100000000000001" customHeight="1">
      <c r="A3" s="10"/>
      <c r="B3" s="9"/>
      <c r="C3" s="9"/>
      <c r="D3" s="9"/>
      <c r="E3" s="9"/>
      <c r="F3" s="2"/>
    </row>
    <row r="4" spans="1:12" ht="20.100000000000001" customHeight="1">
      <c r="A4" s="4"/>
      <c r="B4" s="4"/>
      <c r="C4" s="4"/>
      <c r="D4" s="4"/>
      <c r="E4"/>
      <c r="F4" s="384" t="s">
        <v>161</v>
      </c>
      <c r="G4" s="387"/>
      <c r="H4" s="387"/>
      <c r="I4" s="387"/>
      <c r="J4" s="387"/>
      <c r="K4" s="387"/>
      <c r="L4" s="387"/>
    </row>
    <row r="5" spans="1:12" ht="27.2" customHeight="1">
      <c r="B5" s="6">
        <v>2012</v>
      </c>
      <c r="C5" s="6">
        <v>2013</v>
      </c>
      <c r="D5" s="194">
        <v>2014</v>
      </c>
      <c r="E5" s="194">
        <v>2015</v>
      </c>
      <c r="F5" s="194">
        <v>2016</v>
      </c>
      <c r="G5" s="194">
        <v>2017</v>
      </c>
      <c r="H5" s="194">
        <v>2018</v>
      </c>
      <c r="I5" s="194">
        <v>2019</v>
      </c>
      <c r="J5" s="7">
        <v>2020</v>
      </c>
      <c r="K5" s="7">
        <v>2021</v>
      </c>
      <c r="L5" s="7" t="s">
        <v>345</v>
      </c>
    </row>
    <row r="6" spans="1:12" ht="20.100000000000001" customHeight="1"/>
    <row r="7" spans="1:12" ht="20.100000000000001" customHeight="1">
      <c r="A7" s="2" t="s">
        <v>0</v>
      </c>
      <c r="B7" s="23">
        <f>SUM(B8:B17)</f>
        <v>592.4</v>
      </c>
      <c r="C7" s="23">
        <f t="shared" ref="C7:I7" si="0">SUM(C8:C17)</f>
        <v>615.29999999999995</v>
      </c>
      <c r="D7" s="23">
        <f t="shared" si="0"/>
        <v>698.3</v>
      </c>
      <c r="E7" s="23">
        <f t="shared" si="0"/>
        <v>615.75</v>
      </c>
      <c r="F7" s="23">
        <f t="shared" si="0"/>
        <v>627.29999999999995</v>
      </c>
      <c r="G7" s="23">
        <f t="shared" si="0"/>
        <v>628.04999999999995</v>
      </c>
      <c r="H7" s="23">
        <f t="shared" si="0"/>
        <v>632.65</v>
      </c>
      <c r="I7" s="23">
        <f t="shared" si="0"/>
        <v>490.03900000000004</v>
      </c>
      <c r="J7" s="23">
        <f>SUM(J8:J17)-0.01</f>
        <v>445.64</v>
      </c>
      <c r="K7" s="23">
        <f>SUM(K8:K17)-0.01</f>
        <v>387.81000000000006</v>
      </c>
    </row>
    <row r="8" spans="1:12" ht="20.100000000000001" customHeight="1">
      <c r="A8" s="56" t="s">
        <v>3</v>
      </c>
      <c r="B8" s="15"/>
      <c r="C8" s="15">
        <v>1</v>
      </c>
      <c r="D8" s="15">
        <v>2</v>
      </c>
      <c r="E8" s="17">
        <v>0.75</v>
      </c>
      <c r="F8" s="17">
        <v>2.6</v>
      </c>
      <c r="G8" s="21">
        <v>2.85</v>
      </c>
      <c r="H8" s="21">
        <v>2.85</v>
      </c>
      <c r="I8" s="21">
        <v>0.94</v>
      </c>
      <c r="J8" s="21">
        <v>85.6</v>
      </c>
      <c r="K8" s="21">
        <v>37.200000000000003</v>
      </c>
    </row>
    <row r="9" spans="1:12" ht="20.100000000000001" customHeight="1">
      <c r="A9" s="56" t="s">
        <v>4</v>
      </c>
      <c r="B9" s="15"/>
      <c r="C9" s="15"/>
      <c r="D9" s="56"/>
      <c r="E9" s="56"/>
      <c r="F9" s="56"/>
      <c r="G9" s="21"/>
      <c r="J9" s="3">
        <v>1.2</v>
      </c>
      <c r="K9" s="21"/>
    </row>
    <row r="10" spans="1:12" ht="20.100000000000001" customHeight="1">
      <c r="A10" s="56" t="s">
        <v>5</v>
      </c>
      <c r="B10" s="15">
        <v>88.4</v>
      </c>
      <c r="C10" s="15">
        <v>53.1</v>
      </c>
      <c r="D10" s="15">
        <v>97</v>
      </c>
      <c r="E10" s="17">
        <v>97</v>
      </c>
      <c r="F10" s="17">
        <v>96</v>
      </c>
      <c r="G10" s="21">
        <v>96</v>
      </c>
      <c r="H10" s="21">
        <v>96</v>
      </c>
      <c r="I10" s="21">
        <v>95</v>
      </c>
      <c r="J10" s="21">
        <v>30</v>
      </c>
      <c r="K10" s="21">
        <v>30</v>
      </c>
    </row>
    <row r="11" spans="1:12" ht="20.100000000000001" customHeight="1">
      <c r="A11" s="56" t="s">
        <v>6</v>
      </c>
      <c r="B11" s="15">
        <v>8</v>
      </c>
      <c r="C11" s="15">
        <v>5.2</v>
      </c>
      <c r="D11" s="15">
        <v>4.8</v>
      </c>
      <c r="E11" s="17">
        <v>5.0999999999999996</v>
      </c>
      <c r="F11" s="17">
        <v>5.2</v>
      </c>
      <c r="G11" s="21">
        <v>5.2</v>
      </c>
      <c r="H11" s="3">
        <v>5.3</v>
      </c>
      <c r="I11" s="3">
        <v>5.3</v>
      </c>
      <c r="J11" s="3">
        <v>5.3</v>
      </c>
      <c r="K11" s="21">
        <v>5.3</v>
      </c>
    </row>
    <row r="12" spans="1:12" ht="20.100000000000001" customHeight="1">
      <c r="A12" s="56" t="s">
        <v>7</v>
      </c>
      <c r="B12" s="15">
        <v>40</v>
      </c>
      <c r="C12" s="15">
        <v>50</v>
      </c>
      <c r="D12" s="15">
        <v>50</v>
      </c>
      <c r="E12" s="17">
        <v>50</v>
      </c>
      <c r="F12" s="17">
        <v>60</v>
      </c>
      <c r="G12" s="21">
        <v>60</v>
      </c>
      <c r="H12" s="21">
        <v>60</v>
      </c>
      <c r="I12" s="21">
        <v>40</v>
      </c>
      <c r="J12" s="21">
        <v>35</v>
      </c>
      <c r="K12" s="21">
        <v>26</v>
      </c>
    </row>
    <row r="13" spans="1:12" ht="20.100000000000001" customHeight="1">
      <c r="A13" s="56" t="s">
        <v>8</v>
      </c>
      <c r="B13" s="15">
        <v>17</v>
      </c>
      <c r="C13" s="15">
        <v>15</v>
      </c>
      <c r="D13" s="15">
        <v>15</v>
      </c>
      <c r="E13" s="17">
        <v>15</v>
      </c>
      <c r="F13" s="17">
        <v>15</v>
      </c>
      <c r="G13" s="21">
        <v>15</v>
      </c>
      <c r="H13" s="3">
        <v>18.399999999999999</v>
      </c>
      <c r="I13" s="21">
        <v>19</v>
      </c>
      <c r="J13" s="3">
        <v>20</v>
      </c>
      <c r="K13" s="21">
        <v>20</v>
      </c>
    </row>
    <row r="14" spans="1:12" ht="20.100000000000001" customHeight="1">
      <c r="A14" s="56" t="s">
        <v>9</v>
      </c>
      <c r="B14" s="15">
        <v>439</v>
      </c>
      <c r="C14" s="15">
        <v>463</v>
      </c>
      <c r="D14" s="15">
        <v>494.5</v>
      </c>
      <c r="E14" s="17">
        <v>410.5</v>
      </c>
      <c r="F14" s="17">
        <v>410.5</v>
      </c>
      <c r="G14" s="21">
        <v>410.5</v>
      </c>
      <c r="H14" s="3">
        <v>410.5</v>
      </c>
      <c r="I14" s="21">
        <v>282.24900000000002</v>
      </c>
      <c r="J14" s="21">
        <v>218.23</v>
      </c>
      <c r="K14" s="21">
        <v>216.73000000000002</v>
      </c>
    </row>
    <row r="15" spans="1:12" ht="20.100000000000001" customHeight="1">
      <c r="A15" s="56" t="s">
        <v>10</v>
      </c>
      <c r="B15" s="15"/>
      <c r="C15" s="15"/>
      <c r="D15" s="56"/>
      <c r="E15" s="56"/>
      <c r="F15" s="56"/>
      <c r="G15" s="21"/>
      <c r="K15" s="21"/>
    </row>
    <row r="16" spans="1:12" ht="20.100000000000001" customHeight="1">
      <c r="A16" s="56" t="s">
        <v>11</v>
      </c>
      <c r="B16" s="15"/>
      <c r="C16" s="15"/>
      <c r="D16" s="56"/>
      <c r="E16" s="56"/>
      <c r="F16" s="56"/>
      <c r="G16" s="21"/>
      <c r="K16" s="21"/>
    </row>
    <row r="17" spans="1:12" ht="20.100000000000001" customHeight="1">
      <c r="A17" s="71" t="s">
        <v>12</v>
      </c>
      <c r="B17" s="56"/>
      <c r="C17" s="113">
        <v>28</v>
      </c>
      <c r="D17" s="113">
        <v>35</v>
      </c>
      <c r="E17" s="29">
        <v>37.4</v>
      </c>
      <c r="F17" s="29">
        <v>38</v>
      </c>
      <c r="G17" s="29">
        <v>38.5</v>
      </c>
      <c r="H17" s="29">
        <v>39.6</v>
      </c>
      <c r="I17" s="29">
        <v>47.55</v>
      </c>
      <c r="J17" s="29">
        <v>50.32</v>
      </c>
      <c r="K17" s="29">
        <v>52.59</v>
      </c>
      <c r="L17" s="29"/>
    </row>
    <row r="18" spans="1:12" ht="20.100000000000001" customHeight="1">
      <c r="A18" s="56"/>
      <c r="B18" s="56"/>
      <c r="C18" s="114"/>
      <c r="D18" s="114"/>
      <c r="E18" s="21"/>
      <c r="F18" s="21"/>
      <c r="G18" s="21"/>
    </row>
    <row r="19" spans="1:12" ht="20.100000000000001" customHeight="1">
      <c r="A19" s="56"/>
      <c r="B19" s="56"/>
      <c r="C19" s="114"/>
      <c r="D19" s="114"/>
      <c r="E19" s="21"/>
      <c r="F19" s="21"/>
      <c r="G19" s="21"/>
    </row>
    <row r="20" spans="1:12" ht="20.100000000000001" customHeight="1">
      <c r="A20" s="56"/>
      <c r="B20" s="56"/>
      <c r="C20" s="114"/>
      <c r="D20" s="114"/>
      <c r="E20" s="21"/>
      <c r="F20" s="21"/>
      <c r="G20" s="21"/>
    </row>
    <row r="21" spans="1:12" ht="20.100000000000001" customHeight="1">
      <c r="A21" s="56"/>
      <c r="B21" s="56"/>
      <c r="C21" s="114"/>
      <c r="D21" s="114"/>
      <c r="E21" s="21"/>
      <c r="F21" s="21"/>
      <c r="G21" s="21"/>
    </row>
    <row r="22" spans="1:12" ht="20.100000000000001" customHeight="1">
      <c r="A22" s="56"/>
      <c r="B22" s="56"/>
      <c r="C22" s="114"/>
      <c r="D22" s="114"/>
      <c r="E22" s="21"/>
      <c r="F22" s="21"/>
      <c r="G22" s="21"/>
    </row>
    <row r="23" spans="1:12" ht="20.100000000000001" customHeight="1">
      <c r="A23" s="56"/>
      <c r="B23" s="56"/>
      <c r="C23" s="114"/>
      <c r="D23" s="114"/>
      <c r="E23" s="21"/>
      <c r="F23" s="21"/>
      <c r="G23" s="21"/>
    </row>
    <row r="24" spans="1:12" ht="20.100000000000001" customHeight="1">
      <c r="A24" s="56"/>
      <c r="B24" s="56"/>
      <c r="C24" s="114"/>
      <c r="D24" s="114"/>
      <c r="E24" s="21"/>
      <c r="F24" s="21"/>
      <c r="G24" s="21"/>
    </row>
    <row r="25" spans="1:12" ht="20.100000000000001" customHeight="1">
      <c r="A25" s="56"/>
      <c r="B25" s="56"/>
      <c r="C25" s="114"/>
      <c r="D25" s="114"/>
      <c r="E25" s="21"/>
      <c r="F25" s="21"/>
      <c r="G25" s="21"/>
    </row>
    <row r="26" spans="1:12" ht="20.100000000000001" customHeight="1">
      <c r="A26" s="56"/>
      <c r="B26" s="56"/>
      <c r="C26" s="114"/>
      <c r="D26" s="114"/>
      <c r="E26" s="21"/>
      <c r="F26" s="21"/>
      <c r="G26" s="21"/>
    </row>
    <row r="27" spans="1:12" ht="20.100000000000001" customHeight="1">
      <c r="A27" s="56"/>
      <c r="B27" s="56"/>
      <c r="C27" s="114"/>
      <c r="D27" s="114"/>
      <c r="E27" s="21"/>
      <c r="F27" s="21"/>
      <c r="G27" s="21"/>
    </row>
    <row r="28" spans="1:12" ht="20.100000000000001" customHeight="1">
      <c r="A28" s="56"/>
      <c r="B28" s="56"/>
      <c r="C28" s="114"/>
      <c r="D28" s="114"/>
      <c r="E28" s="21"/>
      <c r="F28" s="21"/>
      <c r="G28" s="21"/>
    </row>
    <row r="29" spans="1:12" ht="20.100000000000001" customHeight="1">
      <c r="A29" s="56"/>
      <c r="B29" s="56"/>
      <c r="C29" s="114"/>
      <c r="D29" s="114"/>
      <c r="E29" s="21"/>
      <c r="F29" s="21"/>
      <c r="G29" s="21"/>
    </row>
    <row r="30" spans="1:12" ht="20.100000000000001" customHeight="1">
      <c r="A30" s="56"/>
      <c r="B30" s="56"/>
      <c r="C30" s="114"/>
      <c r="D30" s="114"/>
      <c r="E30" s="21"/>
      <c r="F30" s="21"/>
      <c r="G30" s="21"/>
    </row>
    <row r="31" spans="1:12" ht="20.100000000000001" customHeight="1">
      <c r="A31" s="56"/>
      <c r="B31" s="56"/>
      <c r="C31" s="114"/>
      <c r="D31" s="114"/>
      <c r="E31" s="21"/>
      <c r="F31" s="21"/>
      <c r="G31" s="21"/>
    </row>
    <row r="32" spans="1:12" ht="20.100000000000001" customHeight="1">
      <c r="A32" s="56"/>
      <c r="B32" s="56"/>
      <c r="C32" s="114"/>
      <c r="D32" s="114"/>
      <c r="E32" s="21"/>
      <c r="F32" s="21"/>
      <c r="G32" s="21"/>
    </row>
    <row r="33" spans="1:12" ht="20.100000000000001" customHeight="1">
      <c r="A33" s="56"/>
      <c r="B33" s="56"/>
      <c r="C33" s="114"/>
      <c r="D33" s="114"/>
      <c r="E33" s="21"/>
      <c r="F33" s="21"/>
      <c r="G33" s="21"/>
    </row>
    <row r="34" spans="1:12" ht="20.100000000000001" customHeight="1">
      <c r="A34" s="56"/>
      <c r="B34" s="56"/>
      <c r="C34" s="114"/>
      <c r="D34" s="114"/>
      <c r="E34" s="21"/>
      <c r="F34" s="21"/>
      <c r="G34" s="21"/>
    </row>
    <row r="35" spans="1:12" ht="20.100000000000001" customHeight="1">
      <c r="A35" s="56"/>
      <c r="B35" s="56"/>
      <c r="C35" s="114"/>
      <c r="D35" s="114"/>
      <c r="E35" s="21"/>
      <c r="F35" s="21"/>
      <c r="G35" s="21"/>
    </row>
    <row r="36" spans="1:12" ht="20.100000000000001" hidden="1" customHeight="1"/>
    <row r="37" spans="1:12" ht="20.100000000000001" customHeight="1">
      <c r="A37" s="9" t="s">
        <v>476</v>
      </c>
      <c r="B37" s="9"/>
      <c r="C37" s="9"/>
      <c r="D37" s="9"/>
      <c r="E37" s="9"/>
      <c r="F37" s="2"/>
    </row>
    <row r="38" spans="1:12" ht="20.100000000000001" customHeight="1">
      <c r="A38" s="13" t="s">
        <v>211</v>
      </c>
      <c r="B38" s="9"/>
      <c r="C38" s="9"/>
      <c r="D38" s="9"/>
      <c r="E38" s="9"/>
      <c r="F38" s="2"/>
    </row>
    <row r="39" spans="1:12" ht="20.100000000000001" customHeight="1">
      <c r="A39" s="10"/>
      <c r="B39" s="9"/>
      <c r="C39" s="9"/>
      <c r="D39" s="9"/>
      <c r="E39" s="9"/>
      <c r="F39" s="2"/>
    </row>
    <row r="40" spans="1:12" ht="20.100000000000001" customHeight="1">
      <c r="A40" s="4"/>
      <c r="B40" s="4"/>
      <c r="C40" s="4"/>
      <c r="D40" s="4"/>
      <c r="E40" s="387" t="s">
        <v>456</v>
      </c>
      <c r="F40" s="387"/>
      <c r="G40" s="387"/>
      <c r="H40" s="387"/>
      <c r="I40" s="387"/>
      <c r="J40" s="387"/>
      <c r="K40" s="387"/>
      <c r="L40" s="387"/>
    </row>
    <row r="41" spans="1:12" ht="27.2" customHeight="1">
      <c r="B41" s="6">
        <v>2012</v>
      </c>
      <c r="C41" s="6">
        <v>2013</v>
      </c>
      <c r="D41" s="194">
        <v>2014</v>
      </c>
      <c r="E41" s="194">
        <v>2015</v>
      </c>
      <c r="F41" s="194">
        <v>2016</v>
      </c>
      <c r="G41" s="194">
        <v>2017</v>
      </c>
      <c r="H41" s="194">
        <v>2018</v>
      </c>
      <c r="I41" s="194">
        <v>2019</v>
      </c>
      <c r="J41" s="194">
        <v>2020</v>
      </c>
      <c r="K41" s="194">
        <v>2021</v>
      </c>
      <c r="L41" s="7" t="s">
        <v>345</v>
      </c>
    </row>
    <row r="42" spans="1:12" ht="20.100000000000001" customHeight="1"/>
    <row r="43" spans="1:12" ht="20.100000000000001" customHeight="1">
      <c r="A43" s="2" t="s">
        <v>0</v>
      </c>
      <c r="B43" s="65">
        <f>B78/B7*10</f>
        <v>109.86495611073599</v>
      </c>
      <c r="C43" s="65">
        <f t="shared" ref="C43:K44" si="1">C78/C7*10</f>
        <v>112.95676905574518</v>
      </c>
      <c r="D43" s="65">
        <f t="shared" si="1"/>
        <v>111.44135758270083</v>
      </c>
      <c r="E43" s="65">
        <f t="shared" si="1"/>
        <v>110.26666666666668</v>
      </c>
      <c r="F43" s="65">
        <f t="shared" si="1"/>
        <v>109.81221106328711</v>
      </c>
      <c r="G43" s="65">
        <f t="shared" si="1"/>
        <v>110.01703686012262</v>
      </c>
      <c r="H43" s="65">
        <f t="shared" si="1"/>
        <v>110.48526041255042</v>
      </c>
      <c r="I43" s="65">
        <f t="shared" si="1"/>
        <v>107.25411650909416</v>
      </c>
      <c r="J43" s="65">
        <f t="shared" si="1"/>
        <v>111.61924423301321</v>
      </c>
      <c r="K43" s="65">
        <f t="shared" si="1"/>
        <v>112.4096851551017</v>
      </c>
    </row>
    <row r="44" spans="1:12" ht="20.100000000000001" customHeight="1">
      <c r="A44" s="56" t="s">
        <v>3</v>
      </c>
      <c r="B44" s="18"/>
      <c r="C44" s="18">
        <f t="shared" si="1"/>
        <v>98</v>
      </c>
      <c r="D44" s="18">
        <f t="shared" si="1"/>
        <v>120</v>
      </c>
      <c r="E44" s="18">
        <f t="shared" si="1"/>
        <v>120</v>
      </c>
      <c r="F44" s="18">
        <f t="shared" si="1"/>
        <v>119.69230769230769</v>
      </c>
      <c r="G44" s="66">
        <f t="shared" si="1"/>
        <v>119.68421052631578</v>
      </c>
      <c r="H44" s="66">
        <f t="shared" si="1"/>
        <v>119.68421052631578</v>
      </c>
      <c r="I44" s="66">
        <f t="shared" si="1"/>
        <v>120</v>
      </c>
      <c r="J44" s="66">
        <f t="shared" si="1"/>
        <v>115.13551401869159</v>
      </c>
      <c r="K44" s="66">
        <f t="shared" si="1"/>
        <v>116.15527098439961</v>
      </c>
    </row>
    <row r="45" spans="1:12" ht="20.100000000000001" customHeight="1">
      <c r="A45" s="56" t="s">
        <v>4</v>
      </c>
      <c r="B45" s="18"/>
      <c r="C45" s="18"/>
      <c r="D45" s="18"/>
      <c r="E45" s="18"/>
      <c r="F45" s="18"/>
      <c r="G45" s="66"/>
      <c r="H45" s="66"/>
      <c r="I45" s="66"/>
      <c r="J45" s="66">
        <f t="shared" ref="J45" si="2">J80/J9*10</f>
        <v>178</v>
      </c>
      <c r="K45" s="66"/>
    </row>
    <row r="46" spans="1:12" ht="20.100000000000001" customHeight="1">
      <c r="A46" s="56" t="s">
        <v>5</v>
      </c>
      <c r="B46" s="18">
        <f t="shared" ref="B46:K50" si="3">B81/B10*10</f>
        <v>74.999999999999986</v>
      </c>
      <c r="C46" s="18">
        <f t="shared" si="3"/>
        <v>80.154425612052734</v>
      </c>
      <c r="D46" s="18">
        <f t="shared" si="3"/>
        <v>80</v>
      </c>
      <c r="E46" s="18">
        <f t="shared" si="3"/>
        <v>81</v>
      </c>
      <c r="F46" s="18">
        <f t="shared" si="3"/>
        <v>80</v>
      </c>
      <c r="G46" s="66">
        <f t="shared" si="3"/>
        <v>80.260416666666657</v>
      </c>
      <c r="H46" s="66">
        <f t="shared" si="3"/>
        <v>80.499999999999986</v>
      </c>
      <c r="I46" s="66">
        <f t="shared" si="3"/>
        <v>80.399999999999991</v>
      </c>
      <c r="J46" s="66">
        <f t="shared" si="3"/>
        <v>80.67</v>
      </c>
      <c r="K46" s="66">
        <f t="shared" si="3"/>
        <v>80.996539519476286</v>
      </c>
    </row>
    <row r="47" spans="1:12" ht="20.100000000000001" customHeight="1">
      <c r="A47" s="56" t="s">
        <v>6</v>
      </c>
      <c r="B47" s="18">
        <f t="shared" si="3"/>
        <v>83.125</v>
      </c>
      <c r="C47" s="18">
        <f t="shared" si="3"/>
        <v>83.09615384615384</v>
      </c>
      <c r="D47" s="18">
        <f t="shared" si="3"/>
        <v>82.083333333333343</v>
      </c>
      <c r="E47" s="18">
        <f t="shared" si="3"/>
        <v>83</v>
      </c>
      <c r="F47" s="18">
        <f t="shared" si="3"/>
        <v>84</v>
      </c>
      <c r="G47" s="66">
        <f t="shared" si="3"/>
        <v>84</v>
      </c>
      <c r="H47" s="66">
        <f t="shared" si="3"/>
        <v>84.509433962264154</v>
      </c>
      <c r="I47" s="66">
        <f t="shared" si="3"/>
        <v>85.660377358490564</v>
      </c>
      <c r="J47" s="66">
        <f t="shared" si="3"/>
        <v>85.603773584905667</v>
      </c>
      <c r="K47" s="66">
        <f t="shared" si="3"/>
        <v>84.902033039283324</v>
      </c>
    </row>
    <row r="48" spans="1:12" ht="20.100000000000001" customHeight="1">
      <c r="A48" s="56" t="s">
        <v>7</v>
      </c>
      <c r="B48" s="18">
        <f t="shared" si="3"/>
        <v>82</v>
      </c>
      <c r="C48" s="18">
        <f t="shared" si="3"/>
        <v>82</v>
      </c>
      <c r="D48" s="18">
        <f t="shared" si="3"/>
        <v>82</v>
      </c>
      <c r="E48" s="18">
        <f t="shared" si="3"/>
        <v>81.599999999999994</v>
      </c>
      <c r="F48" s="18">
        <f t="shared" si="3"/>
        <v>82</v>
      </c>
      <c r="G48" s="66">
        <f t="shared" si="3"/>
        <v>82.100000000000009</v>
      </c>
      <c r="H48" s="66">
        <f t="shared" si="3"/>
        <v>82.300000000000011</v>
      </c>
      <c r="I48" s="66">
        <f t="shared" si="3"/>
        <v>82.2</v>
      </c>
      <c r="J48" s="66">
        <f t="shared" si="3"/>
        <v>82.251428571428562</v>
      </c>
      <c r="K48" s="66">
        <f t="shared" si="3"/>
        <v>82.265716064653276</v>
      </c>
    </row>
    <row r="49" spans="1:12" ht="20.100000000000001" customHeight="1">
      <c r="A49" s="56" t="s">
        <v>8</v>
      </c>
      <c r="B49" s="18">
        <f t="shared" si="3"/>
        <v>90</v>
      </c>
      <c r="C49" s="18">
        <f t="shared" si="3"/>
        <v>91</v>
      </c>
      <c r="D49" s="18">
        <f t="shared" si="3"/>
        <v>91.5</v>
      </c>
      <c r="E49" s="18">
        <f t="shared" si="3"/>
        <v>91.5</v>
      </c>
      <c r="F49" s="18">
        <f t="shared" si="3"/>
        <v>91</v>
      </c>
      <c r="G49" s="66">
        <f t="shared" si="3"/>
        <v>91.200000000000017</v>
      </c>
      <c r="H49" s="66">
        <f t="shared" si="3"/>
        <v>91.500000000000028</v>
      </c>
      <c r="I49" s="66">
        <f t="shared" si="3"/>
        <v>91.6</v>
      </c>
      <c r="J49" s="66">
        <f t="shared" si="3"/>
        <v>91.72</v>
      </c>
      <c r="K49" s="66">
        <f t="shared" si="3"/>
        <v>91.996069577676778</v>
      </c>
    </row>
    <row r="50" spans="1:12" ht="20.100000000000001" customHeight="1">
      <c r="A50" s="56" t="s">
        <v>9</v>
      </c>
      <c r="B50" s="18">
        <f t="shared" si="3"/>
        <v>120.68109339407744</v>
      </c>
      <c r="C50" s="18">
        <f t="shared" si="3"/>
        <v>123.13390928725703</v>
      </c>
      <c r="D50" s="18">
        <f t="shared" si="3"/>
        <v>123.61779575328613</v>
      </c>
      <c r="E50" s="18">
        <f t="shared" si="3"/>
        <v>124.25602923264313</v>
      </c>
      <c r="F50" s="18">
        <f t="shared" si="3"/>
        <v>124.40779537149817</v>
      </c>
      <c r="G50" s="66">
        <f t="shared" si="3"/>
        <v>124.33227771010962</v>
      </c>
      <c r="H50" s="66">
        <f t="shared" si="3"/>
        <v>125.13032886723509</v>
      </c>
      <c r="I50" s="66">
        <f t="shared" si="3"/>
        <v>124.88263908818099</v>
      </c>
      <c r="J50" s="66">
        <f t="shared" si="3"/>
        <v>127.23456903267194</v>
      </c>
      <c r="K50" s="66">
        <f t="shared" si="3"/>
        <v>128.72518737859099</v>
      </c>
    </row>
    <row r="51" spans="1:12" ht="20.100000000000001" customHeight="1">
      <c r="A51" s="56" t="s">
        <v>10</v>
      </c>
      <c r="B51" s="18"/>
      <c r="C51" s="18"/>
      <c r="D51" s="18"/>
      <c r="E51" s="18"/>
      <c r="F51" s="18"/>
      <c r="G51" s="66"/>
      <c r="H51" s="66"/>
      <c r="I51" s="66"/>
      <c r="J51" s="66"/>
      <c r="K51" s="66"/>
    </row>
    <row r="52" spans="1:12" ht="20.100000000000001" customHeight="1">
      <c r="A52" s="56" t="s">
        <v>11</v>
      </c>
      <c r="B52" s="18"/>
      <c r="C52" s="18"/>
      <c r="D52" s="18"/>
      <c r="E52" s="18"/>
      <c r="F52" s="18"/>
      <c r="G52" s="66"/>
      <c r="H52" s="66"/>
      <c r="I52" s="66"/>
      <c r="J52" s="66"/>
      <c r="K52" s="66"/>
    </row>
    <row r="53" spans="1:12" ht="20.100000000000001" customHeight="1">
      <c r="A53" s="71" t="s">
        <v>12</v>
      </c>
      <c r="B53" s="18"/>
      <c r="C53" s="104">
        <f t="shared" ref="C53:K53" si="4">C88/C17*10</f>
        <v>80</v>
      </c>
      <c r="D53" s="104">
        <f t="shared" si="4"/>
        <v>80.685714285714283</v>
      </c>
      <c r="E53" s="104">
        <f t="shared" si="4"/>
        <v>82.000000000000014</v>
      </c>
      <c r="F53" s="104">
        <f t="shared" si="4"/>
        <v>81.652631578947364</v>
      </c>
      <c r="G53" s="105">
        <f t="shared" si="4"/>
        <v>85.218181818181819</v>
      </c>
      <c r="H53" s="105">
        <f t="shared" si="4"/>
        <v>85.704545454545453</v>
      </c>
      <c r="I53" s="105">
        <f t="shared" si="4"/>
        <v>85.751840168243959</v>
      </c>
      <c r="J53" s="105">
        <f t="shared" si="4"/>
        <v>85.838632750397451</v>
      </c>
      <c r="K53" s="105">
        <f t="shared" si="4"/>
        <v>85.858663032730519</v>
      </c>
      <c r="L53" s="105"/>
    </row>
    <row r="54" spans="1:12" ht="20.100000000000001" customHeight="1">
      <c r="A54" s="56"/>
      <c r="B54" s="18"/>
      <c r="C54" s="18"/>
      <c r="D54" s="18"/>
      <c r="E54" s="18"/>
      <c r="F54" s="18"/>
      <c r="G54" s="66"/>
    </row>
    <row r="55" spans="1:12" ht="20.100000000000001" customHeight="1">
      <c r="A55" s="56"/>
      <c r="B55" s="18"/>
      <c r="C55" s="18"/>
      <c r="D55" s="18"/>
      <c r="E55" s="18"/>
      <c r="F55" s="18"/>
      <c r="G55" s="66"/>
    </row>
    <row r="56" spans="1:12" ht="20.100000000000001" customHeight="1">
      <c r="A56" s="56"/>
      <c r="B56" s="18"/>
      <c r="C56" s="18"/>
      <c r="D56" s="18"/>
      <c r="E56" s="18"/>
      <c r="F56" s="18"/>
      <c r="G56" s="66"/>
    </row>
    <row r="57" spans="1:12" ht="20.100000000000001" customHeight="1">
      <c r="A57" s="56"/>
      <c r="B57" s="18"/>
      <c r="C57" s="18"/>
      <c r="D57" s="18"/>
      <c r="E57" s="18"/>
      <c r="F57" s="18"/>
      <c r="G57" s="66"/>
    </row>
    <row r="58" spans="1:12" ht="20.100000000000001" customHeight="1">
      <c r="A58" s="56"/>
      <c r="B58" s="18"/>
      <c r="C58" s="18"/>
      <c r="D58" s="18"/>
      <c r="E58" s="18"/>
      <c r="F58" s="18"/>
      <c r="G58" s="66"/>
    </row>
    <row r="59" spans="1:12" ht="20.100000000000001" customHeight="1">
      <c r="A59" s="56"/>
      <c r="B59" s="18"/>
      <c r="C59" s="18"/>
      <c r="D59" s="18"/>
      <c r="E59" s="18"/>
      <c r="F59" s="18"/>
      <c r="G59" s="66"/>
    </row>
    <row r="60" spans="1:12" ht="20.100000000000001" customHeight="1">
      <c r="A60" s="56"/>
      <c r="B60" s="18"/>
      <c r="C60" s="18"/>
      <c r="D60" s="18"/>
      <c r="E60" s="18"/>
      <c r="F60" s="18"/>
      <c r="G60" s="66"/>
    </row>
    <row r="61" spans="1:12" ht="20.100000000000001" customHeight="1">
      <c r="A61" s="56"/>
      <c r="B61" s="18"/>
      <c r="C61" s="18"/>
      <c r="D61" s="18"/>
      <c r="E61" s="18"/>
      <c r="F61" s="18"/>
      <c r="G61" s="66"/>
    </row>
    <row r="62" spans="1:12" ht="20.100000000000001" customHeight="1">
      <c r="A62" s="56"/>
      <c r="B62" s="18"/>
      <c r="C62" s="18"/>
      <c r="D62" s="18"/>
      <c r="E62" s="18"/>
      <c r="F62" s="18"/>
      <c r="G62" s="66"/>
    </row>
    <row r="63" spans="1:12" ht="20.100000000000001" customHeight="1">
      <c r="A63" s="56"/>
      <c r="B63" s="18"/>
      <c r="C63" s="18"/>
      <c r="D63" s="18"/>
      <c r="E63" s="18"/>
      <c r="F63" s="18"/>
      <c r="G63" s="66"/>
    </row>
    <row r="64" spans="1:12" ht="20.100000000000001" customHeight="1">
      <c r="A64" s="56"/>
      <c r="B64" s="18"/>
      <c r="C64" s="18"/>
      <c r="D64" s="18"/>
      <c r="E64" s="18"/>
      <c r="F64" s="18"/>
      <c r="G64" s="66"/>
    </row>
    <row r="65" spans="1:12" ht="20.100000000000001" customHeight="1">
      <c r="A65" s="56"/>
      <c r="B65" s="18"/>
      <c r="C65" s="18"/>
      <c r="D65" s="18"/>
      <c r="E65" s="18"/>
      <c r="F65" s="18"/>
      <c r="G65" s="66"/>
    </row>
    <row r="66" spans="1:12" ht="20.100000000000001" customHeight="1">
      <c r="A66" s="56"/>
      <c r="B66" s="18"/>
      <c r="C66" s="18"/>
      <c r="D66" s="18"/>
      <c r="E66" s="18"/>
      <c r="F66" s="18"/>
      <c r="G66" s="66"/>
    </row>
    <row r="67" spans="1:12" ht="20.100000000000001" customHeight="1">
      <c r="A67" s="56"/>
      <c r="B67" s="18"/>
      <c r="C67" s="18"/>
      <c r="D67" s="18"/>
      <c r="E67" s="18"/>
      <c r="F67" s="18"/>
      <c r="G67" s="66"/>
    </row>
    <row r="68" spans="1:12" ht="20.100000000000001" customHeight="1">
      <c r="A68" s="56"/>
      <c r="B68" s="18"/>
      <c r="C68" s="18"/>
      <c r="D68" s="18"/>
      <c r="E68" s="18"/>
      <c r="F68" s="18"/>
      <c r="G68" s="66"/>
    </row>
    <row r="69" spans="1:12" ht="20.100000000000001" customHeight="1">
      <c r="A69" s="56"/>
      <c r="B69" s="18"/>
      <c r="C69" s="18"/>
      <c r="D69" s="18"/>
      <c r="E69" s="18"/>
      <c r="F69" s="18"/>
      <c r="G69" s="66"/>
    </row>
    <row r="70" spans="1:12" ht="20.100000000000001" customHeight="1">
      <c r="A70" s="56"/>
      <c r="B70" s="18"/>
      <c r="C70" s="18"/>
      <c r="D70" s="18"/>
      <c r="E70" s="18"/>
      <c r="F70" s="18"/>
      <c r="G70" s="66"/>
    </row>
    <row r="71" spans="1:12" ht="20.100000000000001" customHeight="1"/>
    <row r="72" spans="1:12" ht="20.100000000000001" customHeight="1">
      <c r="A72" s="9" t="s">
        <v>477</v>
      </c>
      <c r="B72" s="9"/>
      <c r="C72" s="9"/>
      <c r="D72" s="9"/>
      <c r="E72" s="9"/>
      <c r="F72" s="2"/>
    </row>
    <row r="73" spans="1:12" ht="20.100000000000001" customHeight="1">
      <c r="A73" s="13" t="s">
        <v>212</v>
      </c>
      <c r="B73" s="9"/>
      <c r="C73" s="9"/>
      <c r="D73" s="9"/>
      <c r="E73" s="9"/>
      <c r="F73" s="2"/>
    </row>
    <row r="74" spans="1:12" ht="20.100000000000001" customHeight="1">
      <c r="A74" s="10"/>
      <c r="B74" s="9"/>
      <c r="C74" s="9"/>
      <c r="D74" s="9"/>
      <c r="E74" s="9"/>
      <c r="F74" s="2"/>
    </row>
    <row r="75" spans="1:12" ht="20.100000000000001" customHeight="1">
      <c r="A75" s="4"/>
      <c r="B75" s="4"/>
      <c r="C75" s="4"/>
      <c r="D75" s="4"/>
      <c r="E75"/>
      <c r="F75" s="387" t="s">
        <v>439</v>
      </c>
      <c r="G75" s="387"/>
      <c r="H75" s="387"/>
      <c r="I75" s="387"/>
      <c r="J75" s="387"/>
      <c r="K75" s="387"/>
      <c r="L75" s="387"/>
    </row>
    <row r="76" spans="1:12" ht="27.2" customHeight="1">
      <c r="B76" s="6">
        <v>2012</v>
      </c>
      <c r="C76" s="6">
        <v>2013</v>
      </c>
      <c r="D76" s="194">
        <v>2014</v>
      </c>
      <c r="E76" s="194">
        <v>2015</v>
      </c>
      <c r="F76" s="194">
        <v>2016</v>
      </c>
      <c r="G76" s="194">
        <v>2017</v>
      </c>
      <c r="H76" s="194">
        <v>2018</v>
      </c>
      <c r="I76" s="194">
        <v>2019</v>
      </c>
      <c r="J76" s="7">
        <v>2020</v>
      </c>
      <c r="K76" s="7">
        <v>2021</v>
      </c>
      <c r="L76" s="7" t="s">
        <v>345</v>
      </c>
    </row>
    <row r="77" spans="1:12" ht="20.100000000000001" customHeight="1"/>
    <row r="78" spans="1:12" ht="20.100000000000001" customHeight="1">
      <c r="A78" s="2" t="s">
        <v>0</v>
      </c>
      <c r="B78" s="23">
        <f>SUM(B79:B88)</f>
        <v>6508.4</v>
      </c>
      <c r="C78" s="23">
        <f t="shared" ref="C78:L78" si="5">SUM(C79:C88)</f>
        <v>6950.2300000000005</v>
      </c>
      <c r="D78" s="23">
        <f t="shared" si="5"/>
        <v>7781.9499999999989</v>
      </c>
      <c r="E78" s="23">
        <f t="shared" si="5"/>
        <v>6789.67</v>
      </c>
      <c r="F78" s="23">
        <f t="shared" si="5"/>
        <v>6888.5199999999995</v>
      </c>
      <c r="G78" s="23">
        <f t="shared" si="5"/>
        <v>6909.62</v>
      </c>
      <c r="H78" s="23">
        <f t="shared" si="5"/>
        <v>6989.8500000000013</v>
      </c>
      <c r="I78" s="23">
        <f t="shared" si="5"/>
        <v>5255.87</v>
      </c>
      <c r="J78" s="23">
        <f t="shared" si="5"/>
        <v>4974.2</v>
      </c>
      <c r="K78" s="23">
        <f t="shared" si="5"/>
        <v>4359.3599999999997</v>
      </c>
      <c r="L78" s="23">
        <f t="shared" si="5"/>
        <v>0</v>
      </c>
    </row>
    <row r="79" spans="1:12" ht="20.100000000000001" customHeight="1">
      <c r="A79" s="56" t="s">
        <v>3</v>
      </c>
      <c r="B79" s="15"/>
      <c r="C79" s="15">
        <v>9.8000000000000007</v>
      </c>
      <c r="D79" s="19">
        <v>24</v>
      </c>
      <c r="E79" s="19">
        <v>9</v>
      </c>
      <c r="F79" s="19">
        <v>31.12</v>
      </c>
      <c r="G79" s="17">
        <v>34.11</v>
      </c>
      <c r="H79" s="17">
        <v>34.11</v>
      </c>
      <c r="I79" s="17">
        <v>11.28</v>
      </c>
      <c r="J79" s="17">
        <v>985.56</v>
      </c>
      <c r="K79" s="17">
        <v>432.09760806196658</v>
      </c>
      <c r="L79" s="101"/>
    </row>
    <row r="80" spans="1:12" ht="20.100000000000001" customHeight="1">
      <c r="A80" s="56" t="s">
        <v>4</v>
      </c>
      <c r="B80" s="15"/>
      <c r="C80" s="15"/>
      <c r="D80" s="19"/>
      <c r="E80"/>
      <c r="F80"/>
      <c r="G80" s="17"/>
      <c r="J80" s="17">
        <v>21.36</v>
      </c>
      <c r="K80" s="17"/>
    </row>
    <row r="81" spans="1:12" ht="20.100000000000001" customHeight="1">
      <c r="A81" s="56" t="s">
        <v>5</v>
      </c>
      <c r="B81" s="15">
        <v>663</v>
      </c>
      <c r="C81" s="15">
        <v>425.62</v>
      </c>
      <c r="D81" s="15">
        <v>776</v>
      </c>
      <c r="E81" s="17">
        <v>785.7</v>
      </c>
      <c r="F81" s="17">
        <v>768</v>
      </c>
      <c r="G81" s="17">
        <v>770.5</v>
      </c>
      <c r="H81" s="17">
        <v>772.8</v>
      </c>
      <c r="I81" s="17">
        <v>763.8</v>
      </c>
      <c r="J81" s="17">
        <v>242.01</v>
      </c>
      <c r="K81" s="17">
        <v>242.98961855842887</v>
      </c>
    </row>
    <row r="82" spans="1:12" ht="20.100000000000001" customHeight="1">
      <c r="A82" s="56" t="s">
        <v>6</v>
      </c>
      <c r="B82" s="15">
        <v>66.5</v>
      </c>
      <c r="C82" s="15">
        <v>43.21</v>
      </c>
      <c r="D82" s="15">
        <v>39.4</v>
      </c>
      <c r="E82" s="17">
        <v>42.33</v>
      </c>
      <c r="F82" s="17">
        <v>43.68</v>
      </c>
      <c r="G82" s="17">
        <v>43.68</v>
      </c>
      <c r="H82" s="17">
        <v>44.79</v>
      </c>
      <c r="I82" s="17">
        <v>45.4</v>
      </c>
      <c r="J82" s="17">
        <v>45.37</v>
      </c>
      <c r="K82" s="17">
        <v>44.99807751082016</v>
      </c>
    </row>
    <row r="83" spans="1:12" ht="20.100000000000001" customHeight="1">
      <c r="A83" s="56" t="s">
        <v>7</v>
      </c>
      <c r="B83" s="15">
        <v>328</v>
      </c>
      <c r="C83" s="15">
        <v>410</v>
      </c>
      <c r="D83" s="15">
        <v>410</v>
      </c>
      <c r="E83" s="17">
        <v>408</v>
      </c>
      <c r="F83" s="17">
        <v>492</v>
      </c>
      <c r="G83" s="17">
        <v>492.6</v>
      </c>
      <c r="H83" s="17">
        <v>493.8</v>
      </c>
      <c r="I83" s="17">
        <v>328.8</v>
      </c>
      <c r="J83" s="17">
        <v>287.88</v>
      </c>
      <c r="K83" s="17">
        <v>213.89086176809852</v>
      </c>
    </row>
    <row r="84" spans="1:12" ht="20.100000000000001" customHeight="1">
      <c r="A84" s="56" t="s">
        <v>8</v>
      </c>
      <c r="B84" s="19">
        <v>153</v>
      </c>
      <c r="C84" s="19">
        <v>136.5</v>
      </c>
      <c r="D84" s="15">
        <v>137.25</v>
      </c>
      <c r="E84" s="17">
        <v>137.25</v>
      </c>
      <c r="F84" s="17">
        <v>136.5</v>
      </c>
      <c r="G84" s="17">
        <v>136.80000000000001</v>
      </c>
      <c r="H84" s="17">
        <v>168.36</v>
      </c>
      <c r="I84" s="17">
        <v>174.04</v>
      </c>
      <c r="J84" s="17">
        <v>183.44</v>
      </c>
      <c r="K84" s="17">
        <v>183.99213915535356</v>
      </c>
    </row>
    <row r="85" spans="1:12" ht="20.100000000000001" customHeight="1">
      <c r="A85" s="56" t="s">
        <v>9</v>
      </c>
      <c r="B85" s="19">
        <v>5297.9</v>
      </c>
      <c r="C85" s="19">
        <v>5701.1</v>
      </c>
      <c r="D85" s="15">
        <v>6112.9</v>
      </c>
      <c r="E85" s="17">
        <v>5100.71</v>
      </c>
      <c r="F85" s="17">
        <v>5106.9399999999996</v>
      </c>
      <c r="G85" s="17">
        <v>5103.84</v>
      </c>
      <c r="H85" s="17">
        <v>5136.6000000000004</v>
      </c>
      <c r="I85" s="17">
        <v>3524.8</v>
      </c>
      <c r="J85" s="17">
        <f>2776.65-0.01</f>
        <v>2776.64</v>
      </c>
      <c r="K85" s="17">
        <v>2789.8609860562024</v>
      </c>
    </row>
    <row r="86" spans="1:12" ht="20.100000000000001" customHeight="1">
      <c r="A86" s="56" t="s">
        <v>10</v>
      </c>
      <c r="B86" s="19"/>
      <c r="C86" s="19"/>
      <c r="D86" s="19"/>
      <c r="E86"/>
      <c r="F86"/>
      <c r="G86" s="17"/>
      <c r="J86" s="17"/>
      <c r="K86" s="21"/>
    </row>
    <row r="87" spans="1:12" ht="20.100000000000001" customHeight="1">
      <c r="A87" s="56" t="s">
        <v>11</v>
      </c>
      <c r="B87" s="19"/>
      <c r="C87" s="19"/>
      <c r="D87" s="19"/>
      <c r="E87"/>
      <c r="F87"/>
      <c r="G87" s="17"/>
      <c r="J87" s="17"/>
      <c r="K87" s="21"/>
    </row>
    <row r="88" spans="1:12" ht="20.100000000000001" customHeight="1">
      <c r="A88" s="71" t="s">
        <v>12</v>
      </c>
      <c r="B88" s="28"/>
      <c r="C88" s="28">
        <v>224</v>
      </c>
      <c r="D88" s="20">
        <v>282.39999999999998</v>
      </c>
      <c r="E88" s="27">
        <v>306.68</v>
      </c>
      <c r="F88" s="27">
        <v>310.27999999999997</v>
      </c>
      <c r="G88" s="27">
        <v>328.09</v>
      </c>
      <c r="H88" s="27">
        <v>339.39</v>
      </c>
      <c r="I88" s="27">
        <v>407.75</v>
      </c>
      <c r="J88" s="27">
        <f>431.95-0.01</f>
        <v>431.94</v>
      </c>
      <c r="K88" s="29">
        <v>451.53070888912987</v>
      </c>
      <c r="L88" s="29"/>
    </row>
    <row r="89" spans="1:12" ht="20.100000000000001" customHeight="1">
      <c r="K89" s="101"/>
    </row>
    <row r="90" spans="1:12" ht="20.100000000000001" customHeight="1"/>
    <row r="91" spans="1:12" ht="20.100000000000001" customHeight="1"/>
    <row r="92" spans="1:12" ht="20.100000000000001" customHeight="1"/>
    <row r="93" spans="1:12" ht="20.100000000000001" customHeight="1"/>
    <row r="94" spans="1:12" ht="20.100000000000001" customHeight="1"/>
    <row r="95" spans="1:12" ht="20.100000000000001" customHeight="1"/>
    <row r="96" spans="1:1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row r="328" ht="20.100000000000001" customHeight="1"/>
    <row r="329" ht="20.100000000000001" customHeight="1"/>
    <row r="330" ht="20.100000000000001" customHeight="1"/>
    <row r="331" ht="20.100000000000001" customHeight="1"/>
    <row r="332" ht="20.100000000000001" customHeight="1"/>
    <row r="333" ht="20.100000000000001" customHeight="1"/>
    <row r="334" ht="20.100000000000001" customHeight="1"/>
    <row r="335" ht="20.100000000000001" customHeight="1"/>
    <row r="336" ht="20.100000000000001" customHeight="1"/>
    <row r="337" ht="20.100000000000001" customHeight="1"/>
    <row r="338" ht="20.100000000000001" customHeight="1"/>
    <row r="339" ht="20.100000000000001" customHeight="1"/>
    <row r="340" ht="20.100000000000001" customHeight="1"/>
    <row r="341" ht="20.100000000000001" customHeight="1"/>
    <row r="342" ht="20.100000000000001" customHeight="1"/>
    <row r="343" ht="20.100000000000001" customHeight="1"/>
    <row r="344" ht="20.100000000000001" customHeight="1"/>
    <row r="345" ht="20.100000000000001" customHeight="1"/>
    <row r="346" ht="20.100000000000001" customHeight="1"/>
    <row r="347" ht="20.100000000000001" customHeight="1"/>
    <row r="348" ht="20.100000000000001" customHeight="1"/>
    <row r="349" ht="20.100000000000001" customHeight="1"/>
    <row r="350" ht="20.100000000000001" customHeight="1"/>
    <row r="351" ht="20.100000000000001" customHeight="1"/>
    <row r="352"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row r="374" ht="20.100000000000001" customHeight="1"/>
  </sheetData>
  <mergeCells count="3">
    <mergeCell ref="F4:L4"/>
    <mergeCell ref="E40:L40"/>
    <mergeCell ref="F75:L75"/>
  </mergeCells>
  <phoneticPr fontId="153" type="noConversion"/>
  <pageMargins left="0.83" right="0.61" top="0.64" bottom="0.62992125984251968" header="0.54" footer="0.23622047244094491"/>
  <pageSetup orientation="portrait" r:id="rId1"/>
  <headerFooter alignWithMargins="0">
    <oddFooter>&amp;C&amp;11&amp;P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2" tint="-0.89999084444715716"/>
  </sheetPr>
  <dimension ref="A1:L373"/>
  <sheetViews>
    <sheetView topLeftCell="A67" workbookViewId="0">
      <selection activeCell="O78" sqref="O78"/>
    </sheetView>
  </sheetViews>
  <sheetFormatPr defaultRowHeight="12.75"/>
  <cols>
    <col min="1" max="1" width="43.7109375" customWidth="1"/>
    <col min="2" max="2" width="9.7109375" hidden="1" customWidth="1"/>
    <col min="3" max="7" width="9.42578125" hidden="1" customWidth="1"/>
    <col min="8" max="8" width="9.7109375" customWidth="1"/>
  </cols>
  <sheetData>
    <row r="1" spans="1:12" ht="20.100000000000001" customHeight="1">
      <c r="A1" s="9" t="s">
        <v>479</v>
      </c>
      <c r="B1" s="9"/>
      <c r="C1" s="9"/>
      <c r="D1" s="9"/>
      <c r="E1" s="9"/>
      <c r="F1" s="2"/>
    </row>
    <row r="2" spans="1:12" ht="20.100000000000001" customHeight="1">
      <c r="A2" s="13" t="s">
        <v>213</v>
      </c>
      <c r="B2" s="9"/>
      <c r="C2" s="9"/>
      <c r="D2" s="9"/>
      <c r="E2" s="9"/>
      <c r="F2" s="2"/>
    </row>
    <row r="3" spans="1:12" ht="20.100000000000001" customHeight="1">
      <c r="A3" s="10"/>
      <c r="B3" s="9"/>
      <c r="C3" s="9"/>
      <c r="D3" s="9"/>
      <c r="E3" s="9"/>
      <c r="F3" s="2"/>
    </row>
    <row r="4" spans="1:12" ht="20.100000000000001" customHeight="1">
      <c r="A4" s="4"/>
      <c r="B4" s="4"/>
      <c r="C4" s="4"/>
      <c r="D4" s="4"/>
      <c r="E4" s="384" t="s">
        <v>161</v>
      </c>
      <c r="F4" s="387"/>
      <c r="G4" s="387"/>
      <c r="H4" s="387"/>
      <c r="I4" s="387"/>
      <c r="J4" s="387"/>
      <c r="K4" s="387"/>
      <c r="L4" s="387"/>
    </row>
    <row r="5" spans="1:12" ht="27.2" customHeight="1">
      <c r="A5" s="3"/>
      <c r="B5" s="6">
        <v>2012</v>
      </c>
      <c r="C5" s="6">
        <v>2013</v>
      </c>
      <c r="D5" s="194">
        <v>2014</v>
      </c>
      <c r="E5" s="194">
        <v>2015</v>
      </c>
      <c r="F5" s="194">
        <v>2016</v>
      </c>
      <c r="G5" s="194">
        <v>2017</v>
      </c>
      <c r="H5" s="194">
        <v>2018</v>
      </c>
      <c r="I5" s="194">
        <v>2019</v>
      </c>
      <c r="J5" s="7">
        <v>2020</v>
      </c>
      <c r="K5" s="7">
        <v>2021</v>
      </c>
      <c r="L5" s="7" t="s">
        <v>345</v>
      </c>
    </row>
    <row r="6" spans="1:12" ht="20.100000000000001" customHeight="1">
      <c r="A6" s="3"/>
      <c r="B6" s="3"/>
      <c r="C6" s="3"/>
      <c r="D6" s="3"/>
      <c r="E6" s="3"/>
      <c r="F6" s="3"/>
    </row>
    <row r="7" spans="1:12" ht="20.100000000000001" customHeight="1">
      <c r="A7" s="2" t="s">
        <v>0</v>
      </c>
      <c r="B7" s="23">
        <f>SUM(B8:B17)</f>
        <v>7035.5</v>
      </c>
      <c r="C7" s="23">
        <f t="shared" ref="C7:L7" si="0">SUM(C8:C17)</f>
        <v>7209.82</v>
      </c>
      <c r="D7" s="23">
        <f t="shared" si="0"/>
        <v>7246.6</v>
      </c>
      <c r="E7" s="23">
        <f t="shared" si="0"/>
        <v>7653.11</v>
      </c>
      <c r="F7" s="23">
        <f t="shared" si="0"/>
        <v>7351.6799999999994</v>
      </c>
      <c r="G7" s="23">
        <f t="shared" si="0"/>
        <v>7584.01</v>
      </c>
      <c r="H7" s="23">
        <f t="shared" si="0"/>
        <v>7721.6600000000008</v>
      </c>
      <c r="I7" s="23">
        <f t="shared" si="0"/>
        <v>7657.84</v>
      </c>
      <c r="J7" s="23">
        <f t="shared" si="0"/>
        <v>8251.1</v>
      </c>
      <c r="K7" s="23">
        <f t="shared" si="0"/>
        <v>8856.09</v>
      </c>
      <c r="L7" s="23">
        <f t="shared" si="0"/>
        <v>0</v>
      </c>
    </row>
    <row r="8" spans="1:12" ht="20.100000000000001" customHeight="1">
      <c r="A8" s="56" t="s">
        <v>3</v>
      </c>
      <c r="B8" s="17">
        <v>52.4</v>
      </c>
      <c r="C8" s="17">
        <v>52.4</v>
      </c>
      <c r="D8" s="17">
        <v>57.4</v>
      </c>
      <c r="E8" s="17">
        <v>59.7</v>
      </c>
      <c r="F8" s="17">
        <v>67.099999999999994</v>
      </c>
      <c r="G8" s="19">
        <v>69.8</v>
      </c>
      <c r="H8" s="19">
        <v>75.8</v>
      </c>
      <c r="I8" s="19">
        <v>76.5</v>
      </c>
      <c r="J8" s="19">
        <v>698</v>
      </c>
      <c r="K8" s="19">
        <v>610.55999999999995</v>
      </c>
    </row>
    <row r="9" spans="1:12" ht="20.100000000000001" customHeight="1">
      <c r="A9" s="56" t="s">
        <v>4</v>
      </c>
      <c r="B9" s="17">
        <v>101.5</v>
      </c>
      <c r="C9" s="17">
        <v>51.5</v>
      </c>
      <c r="D9" s="17">
        <v>53</v>
      </c>
      <c r="E9" s="17">
        <v>53</v>
      </c>
      <c r="F9" s="17">
        <v>54.9</v>
      </c>
      <c r="G9" s="19">
        <v>53.5</v>
      </c>
      <c r="H9" s="19">
        <v>53.5</v>
      </c>
      <c r="I9" s="19">
        <v>62.5</v>
      </c>
      <c r="J9" s="19">
        <v>62.5</v>
      </c>
      <c r="K9" s="19">
        <v>62.5</v>
      </c>
    </row>
    <row r="10" spans="1:12" ht="20.100000000000001" customHeight="1">
      <c r="A10" s="56" t="s">
        <v>5</v>
      </c>
      <c r="B10" s="17">
        <v>829.5</v>
      </c>
      <c r="C10" s="17">
        <v>441.4</v>
      </c>
      <c r="D10" s="17">
        <v>421</v>
      </c>
      <c r="E10" s="17">
        <v>411</v>
      </c>
      <c r="F10" s="17">
        <v>439</v>
      </c>
      <c r="G10" s="19">
        <v>490</v>
      </c>
      <c r="H10" s="19">
        <v>500</v>
      </c>
      <c r="I10" s="19">
        <v>495</v>
      </c>
      <c r="J10" s="19">
        <v>500</v>
      </c>
      <c r="K10" s="19">
        <v>500</v>
      </c>
    </row>
    <row r="11" spans="1:12" ht="20.100000000000001" customHeight="1">
      <c r="A11" s="56" t="s">
        <v>6</v>
      </c>
      <c r="B11" s="17">
        <v>915.1</v>
      </c>
      <c r="C11" s="17">
        <v>591.9</v>
      </c>
      <c r="D11" s="17">
        <v>591.9</v>
      </c>
      <c r="E11" s="17">
        <v>604.70000000000005</v>
      </c>
      <c r="F11" s="17">
        <v>605.6</v>
      </c>
      <c r="G11" s="19">
        <v>610</v>
      </c>
      <c r="H11" s="19">
        <v>566</v>
      </c>
      <c r="I11" s="19">
        <v>566</v>
      </c>
      <c r="J11" s="19">
        <v>565</v>
      </c>
      <c r="K11" s="19">
        <v>565</v>
      </c>
    </row>
    <row r="12" spans="1:12" ht="20.100000000000001" customHeight="1">
      <c r="A12" s="56" t="s">
        <v>7</v>
      </c>
      <c r="B12" s="17">
        <v>160</v>
      </c>
      <c r="C12" s="17">
        <v>160</v>
      </c>
      <c r="D12" s="17">
        <v>160</v>
      </c>
      <c r="E12" s="17">
        <v>158</v>
      </c>
      <c r="F12" s="17">
        <v>85</v>
      </c>
      <c r="G12" s="19">
        <v>95</v>
      </c>
      <c r="H12" s="19">
        <v>185</v>
      </c>
      <c r="I12" s="19">
        <v>200</v>
      </c>
      <c r="J12" s="19">
        <v>270</v>
      </c>
      <c r="K12" s="19">
        <v>345</v>
      </c>
    </row>
    <row r="13" spans="1:12" ht="20.100000000000001" customHeight="1">
      <c r="A13" s="56" t="s">
        <v>8</v>
      </c>
      <c r="B13" s="17">
        <v>1873</v>
      </c>
      <c r="C13" s="17">
        <v>1982.82</v>
      </c>
      <c r="D13" s="17">
        <v>1900</v>
      </c>
      <c r="E13" s="17">
        <v>1839</v>
      </c>
      <c r="F13" s="17">
        <v>1840</v>
      </c>
      <c r="G13" s="19">
        <v>1840</v>
      </c>
      <c r="H13" s="19">
        <v>1839</v>
      </c>
      <c r="I13" s="19">
        <v>1750</v>
      </c>
      <c r="J13" s="19">
        <v>1355</v>
      </c>
      <c r="K13" s="19">
        <v>862</v>
      </c>
    </row>
    <row r="14" spans="1:12" ht="20.100000000000001" customHeight="1">
      <c r="A14" s="56" t="s">
        <v>9</v>
      </c>
      <c r="B14" s="17">
        <v>1500</v>
      </c>
      <c r="C14" s="17">
        <v>1500</v>
      </c>
      <c r="D14" s="17">
        <v>1500</v>
      </c>
      <c r="E14" s="17">
        <v>2040.5</v>
      </c>
      <c r="F14" s="17">
        <v>2040.76</v>
      </c>
      <c r="G14" s="19">
        <v>2080.7399999999998</v>
      </c>
      <c r="H14" s="19">
        <v>2095.7600000000002</v>
      </c>
      <c r="I14" s="19">
        <v>2050</v>
      </c>
      <c r="J14" s="19">
        <v>2130.16</v>
      </c>
      <c r="K14" s="19">
        <v>2411</v>
      </c>
    </row>
    <row r="15" spans="1:12" ht="20.100000000000001" customHeight="1">
      <c r="A15" s="56" t="s">
        <v>10</v>
      </c>
      <c r="B15" s="17">
        <v>580</v>
      </c>
      <c r="C15" s="17">
        <v>670</v>
      </c>
      <c r="D15" s="17">
        <v>850</v>
      </c>
      <c r="E15" s="17">
        <v>850</v>
      </c>
      <c r="F15" s="17">
        <v>830</v>
      </c>
      <c r="G15" s="19">
        <v>830</v>
      </c>
      <c r="H15" s="19">
        <v>1226.8</v>
      </c>
      <c r="I15" s="19">
        <v>1245.2</v>
      </c>
      <c r="J15" s="19">
        <v>1435.6</v>
      </c>
      <c r="K15" s="19">
        <v>2132</v>
      </c>
    </row>
    <row r="16" spans="1:12" ht="20.100000000000001" customHeight="1">
      <c r="A16" s="56" t="s">
        <v>11</v>
      </c>
      <c r="B16" s="17">
        <v>1024</v>
      </c>
      <c r="C16" s="17">
        <v>993</v>
      </c>
      <c r="D16" s="17">
        <v>933</v>
      </c>
      <c r="E16" s="17">
        <v>842</v>
      </c>
      <c r="F16" s="17">
        <v>591</v>
      </c>
      <c r="G16" s="19">
        <v>641</v>
      </c>
      <c r="H16" s="19">
        <v>326</v>
      </c>
      <c r="I16" s="19">
        <v>322</v>
      </c>
      <c r="J16" s="19">
        <v>331.5</v>
      </c>
      <c r="K16" s="19">
        <v>377</v>
      </c>
    </row>
    <row r="17" spans="1:12" ht="20.100000000000001" customHeight="1">
      <c r="A17" s="71" t="s">
        <v>12</v>
      </c>
      <c r="B17" s="3"/>
      <c r="C17" s="27">
        <v>766.8</v>
      </c>
      <c r="D17" s="27">
        <v>780.3</v>
      </c>
      <c r="E17" s="27">
        <v>795.21</v>
      </c>
      <c r="F17" s="27">
        <v>798.32</v>
      </c>
      <c r="G17" s="28">
        <v>873.97</v>
      </c>
      <c r="H17" s="28">
        <v>853.8</v>
      </c>
      <c r="I17" s="28">
        <v>890.64</v>
      </c>
      <c r="J17" s="28">
        <v>903.34</v>
      </c>
      <c r="K17" s="28">
        <v>991.03</v>
      </c>
      <c r="L17" s="28"/>
    </row>
    <row r="18" spans="1:12" ht="20.100000000000001" customHeight="1">
      <c r="A18" s="56"/>
      <c r="B18" s="3"/>
      <c r="C18" s="17"/>
      <c r="D18" s="17"/>
      <c r="E18" s="17"/>
      <c r="F18" s="17"/>
      <c r="G18" s="19"/>
      <c r="J18" s="25"/>
    </row>
    <row r="19" spans="1:12" ht="20.100000000000001" customHeight="1">
      <c r="A19" s="56"/>
      <c r="B19" s="3"/>
      <c r="C19" s="17"/>
      <c r="D19" s="17"/>
      <c r="E19" s="17"/>
      <c r="F19" s="17"/>
      <c r="G19" s="19"/>
    </row>
    <row r="20" spans="1:12" ht="20.100000000000001" customHeight="1">
      <c r="A20" s="56"/>
      <c r="B20" s="3"/>
      <c r="C20" s="17"/>
      <c r="D20" s="17"/>
      <c r="E20" s="17"/>
      <c r="F20" s="17"/>
      <c r="G20" s="19"/>
    </row>
    <row r="21" spans="1:12" ht="20.100000000000001" customHeight="1">
      <c r="A21" s="56"/>
      <c r="B21" s="3"/>
      <c r="C21" s="17"/>
      <c r="D21" s="17"/>
      <c r="E21" s="17"/>
      <c r="F21" s="17"/>
      <c r="G21" s="19"/>
    </row>
    <row r="22" spans="1:12" ht="20.100000000000001" customHeight="1">
      <c r="A22" s="56"/>
      <c r="B22" s="3"/>
      <c r="C22" s="17"/>
      <c r="D22" s="17"/>
      <c r="E22" s="17"/>
      <c r="F22" s="17"/>
      <c r="G22" s="19"/>
    </row>
    <row r="23" spans="1:12" ht="20.100000000000001" customHeight="1">
      <c r="A23" s="56"/>
      <c r="B23" s="3"/>
      <c r="C23" s="17"/>
      <c r="D23" s="17"/>
      <c r="E23" s="17"/>
      <c r="F23" s="17"/>
      <c r="G23" s="19"/>
    </row>
    <row r="24" spans="1:12" ht="20.100000000000001" customHeight="1">
      <c r="A24" s="56"/>
      <c r="B24" s="3"/>
      <c r="C24" s="17"/>
      <c r="D24" s="17"/>
      <c r="E24" s="17"/>
      <c r="F24" s="17"/>
      <c r="G24" s="19"/>
    </row>
    <row r="25" spans="1:12" ht="20.100000000000001" customHeight="1">
      <c r="A25" s="56"/>
      <c r="B25" s="3"/>
      <c r="C25" s="17"/>
      <c r="D25" s="17"/>
      <c r="E25" s="17"/>
      <c r="F25" s="17"/>
      <c r="G25" s="19"/>
    </row>
    <row r="26" spans="1:12" ht="20.100000000000001" customHeight="1">
      <c r="A26" s="56"/>
      <c r="B26" s="3"/>
      <c r="C26" s="17"/>
      <c r="D26" s="17"/>
      <c r="E26" s="17"/>
      <c r="F26" s="17"/>
      <c r="G26" s="19"/>
    </row>
    <row r="27" spans="1:12" ht="20.100000000000001" customHeight="1">
      <c r="A27" s="56"/>
      <c r="B27" s="3"/>
      <c r="C27" s="17"/>
      <c r="D27" s="17"/>
      <c r="E27" s="17"/>
      <c r="F27" s="17"/>
      <c r="G27" s="19"/>
    </row>
    <row r="28" spans="1:12" ht="20.100000000000001" customHeight="1">
      <c r="A28" s="56"/>
      <c r="B28" s="3"/>
      <c r="C28" s="17"/>
      <c r="D28" s="17"/>
      <c r="E28" s="17"/>
      <c r="F28" s="17"/>
      <c r="G28" s="19"/>
    </row>
    <row r="29" spans="1:12" ht="20.100000000000001" customHeight="1">
      <c r="A29" s="56"/>
      <c r="B29" s="3"/>
      <c r="C29" s="17"/>
      <c r="D29" s="17"/>
      <c r="E29" s="17"/>
      <c r="F29" s="17"/>
      <c r="G29" s="19"/>
    </row>
    <row r="30" spans="1:12" ht="20.100000000000001" customHeight="1">
      <c r="A30" s="56"/>
      <c r="B30" s="3"/>
      <c r="C30" s="17"/>
      <c r="D30" s="17"/>
      <c r="E30" s="17"/>
      <c r="F30" s="17"/>
      <c r="G30" s="19"/>
    </row>
    <row r="31" spans="1:12" ht="20.100000000000001" customHeight="1">
      <c r="A31" s="56"/>
      <c r="B31" s="3"/>
      <c r="C31" s="17"/>
      <c r="D31" s="17"/>
      <c r="E31" s="17"/>
      <c r="F31" s="17"/>
      <c r="G31" s="19"/>
    </row>
    <row r="32" spans="1:12" ht="20.100000000000001" customHeight="1">
      <c r="A32" s="56"/>
      <c r="B32" s="3"/>
      <c r="C32" s="17"/>
      <c r="D32" s="17"/>
      <c r="E32" s="17"/>
      <c r="F32" s="17"/>
      <c r="G32" s="19"/>
    </row>
    <row r="33" spans="1:12" ht="20.100000000000001" customHeight="1">
      <c r="A33" s="56"/>
      <c r="B33" s="3"/>
      <c r="C33" s="17"/>
      <c r="D33" s="17"/>
      <c r="E33" s="17"/>
      <c r="F33" s="17"/>
      <c r="G33" s="19"/>
    </row>
    <row r="34" spans="1:12" ht="20.100000000000001" customHeight="1">
      <c r="A34" s="56"/>
      <c r="B34" s="3"/>
      <c r="C34" s="17"/>
      <c r="D34" s="17"/>
      <c r="E34" s="17"/>
      <c r="F34" s="17"/>
      <c r="G34" s="19"/>
    </row>
    <row r="35" spans="1:12" ht="20.100000000000001" customHeight="1">
      <c r="A35" s="3"/>
      <c r="B35" s="3"/>
      <c r="C35" s="3"/>
      <c r="D35" s="3"/>
      <c r="E35" s="3"/>
      <c r="F35" s="3"/>
    </row>
    <row r="36" spans="1:12" ht="20.100000000000001" customHeight="1">
      <c r="A36" s="9" t="s">
        <v>478</v>
      </c>
      <c r="B36" s="9"/>
      <c r="C36" s="9"/>
      <c r="D36" s="9"/>
      <c r="E36" s="9"/>
      <c r="F36" s="2"/>
    </row>
    <row r="37" spans="1:12" ht="20.100000000000001" customHeight="1">
      <c r="A37" s="13" t="s">
        <v>214</v>
      </c>
      <c r="B37" s="9"/>
      <c r="C37" s="9"/>
      <c r="D37" s="9"/>
      <c r="E37" s="9"/>
      <c r="F37" s="2"/>
    </row>
    <row r="38" spans="1:12" ht="20.100000000000001" customHeight="1">
      <c r="A38" s="10"/>
      <c r="B38" s="9"/>
      <c r="C38" s="9"/>
      <c r="D38" s="9"/>
      <c r="E38" s="9"/>
      <c r="F38" s="2"/>
    </row>
    <row r="39" spans="1:12" ht="20.100000000000001" customHeight="1">
      <c r="A39" s="4"/>
      <c r="B39" s="4"/>
      <c r="C39" s="4"/>
      <c r="D39" s="4"/>
      <c r="E39" s="387" t="s">
        <v>456</v>
      </c>
      <c r="F39" s="387"/>
      <c r="G39" s="387"/>
      <c r="H39" s="387"/>
      <c r="I39" s="387"/>
      <c r="J39" s="387"/>
      <c r="K39" s="387"/>
      <c r="L39" s="387"/>
    </row>
    <row r="40" spans="1:12" ht="27.2" customHeight="1">
      <c r="A40" s="3"/>
      <c r="B40" s="6">
        <v>2012</v>
      </c>
      <c r="C40" s="6">
        <v>2013</v>
      </c>
      <c r="D40" s="194">
        <v>2014</v>
      </c>
      <c r="E40" s="194">
        <v>2015</v>
      </c>
      <c r="F40" s="194">
        <v>2016</v>
      </c>
      <c r="G40" s="194">
        <v>2017</v>
      </c>
      <c r="H40" s="194">
        <v>2018</v>
      </c>
      <c r="I40" s="194">
        <v>2019</v>
      </c>
      <c r="J40" s="7">
        <v>2020</v>
      </c>
      <c r="K40" s="7">
        <v>2021</v>
      </c>
      <c r="L40" s="7" t="s">
        <v>345</v>
      </c>
    </row>
    <row r="41" spans="1:12" ht="20.100000000000001" customHeight="1">
      <c r="A41" s="3"/>
      <c r="B41" s="3"/>
      <c r="C41" s="3"/>
      <c r="D41" s="3"/>
      <c r="E41" s="3"/>
      <c r="F41" s="3"/>
    </row>
    <row r="42" spans="1:12" ht="20.100000000000001" customHeight="1">
      <c r="A42" s="2" t="s">
        <v>0</v>
      </c>
      <c r="B42" s="65">
        <f t="shared" ref="B42:K52" si="1">B77/B7*10</f>
        <v>77.330609054082871</v>
      </c>
      <c r="C42" s="65">
        <f t="shared" si="1"/>
        <v>79.54234641086741</v>
      </c>
      <c r="D42" s="65">
        <f t="shared" si="1"/>
        <v>78.604435183396347</v>
      </c>
      <c r="E42" s="65">
        <f t="shared" si="1"/>
        <v>80.636172745459035</v>
      </c>
      <c r="F42" s="65">
        <f t="shared" si="1"/>
        <v>81.559045007399675</v>
      </c>
      <c r="G42" s="65">
        <f t="shared" si="1"/>
        <v>81.778834679806607</v>
      </c>
      <c r="H42" s="65">
        <f t="shared" si="1"/>
        <v>82.762722005371899</v>
      </c>
      <c r="I42" s="65">
        <f t="shared" si="1"/>
        <v>88.75873614491816</v>
      </c>
      <c r="J42" s="65">
        <f t="shared" si="1"/>
        <v>95.337445916302045</v>
      </c>
      <c r="K42" s="65">
        <f>K77/K7*10</f>
        <v>103.44468291894268</v>
      </c>
      <c r="L42" s="65"/>
    </row>
    <row r="43" spans="1:12" ht="20.100000000000001" customHeight="1">
      <c r="A43" s="56" t="s">
        <v>3</v>
      </c>
      <c r="B43" s="18">
        <f t="shared" si="1"/>
        <v>92.36641221374046</v>
      </c>
      <c r="C43" s="18">
        <f t="shared" si="1"/>
        <v>92.40458015267177</v>
      </c>
      <c r="D43" s="18">
        <f t="shared" si="1"/>
        <v>92.491289198606268</v>
      </c>
      <c r="E43" s="18">
        <f t="shared" si="1"/>
        <v>92.964824120603012</v>
      </c>
      <c r="F43" s="18">
        <f t="shared" si="1"/>
        <v>92.545454545454561</v>
      </c>
      <c r="G43" s="66">
        <f t="shared" si="1"/>
        <v>92.550143266475658</v>
      </c>
      <c r="H43" s="66">
        <f t="shared" si="1"/>
        <v>92.559366754617415</v>
      </c>
      <c r="I43" s="66">
        <f t="shared" si="1"/>
        <v>92.54901960784315</v>
      </c>
      <c r="J43" s="66">
        <f t="shared" si="1"/>
        <v>92.639398280802283</v>
      </c>
      <c r="K43" s="66">
        <f t="shared" si="1"/>
        <v>92.990860849056617</v>
      </c>
    </row>
    <row r="44" spans="1:12" ht="20.100000000000001" customHeight="1">
      <c r="A44" s="56" t="s">
        <v>4</v>
      </c>
      <c r="B44" s="18">
        <f t="shared" si="1"/>
        <v>85</v>
      </c>
      <c r="C44" s="18">
        <f t="shared" si="1"/>
        <v>84.998058252427185</v>
      </c>
      <c r="D44" s="18">
        <f t="shared" si="1"/>
        <v>90.499999999999986</v>
      </c>
      <c r="E44" s="18">
        <f t="shared" si="1"/>
        <v>91.350943396226413</v>
      </c>
      <c r="F44" s="18">
        <f t="shared" si="1"/>
        <v>91.349726775956285</v>
      </c>
      <c r="G44" s="66">
        <f t="shared" si="1"/>
        <v>91.429906542056059</v>
      </c>
      <c r="H44" s="66">
        <f t="shared" si="1"/>
        <v>91.450467289719626</v>
      </c>
      <c r="I44" s="66">
        <f t="shared" si="1"/>
        <v>90.817600000000013</v>
      </c>
      <c r="J44" s="66">
        <f t="shared" ref="J44:K44" si="2">J79/J9*10</f>
        <v>97.8</v>
      </c>
      <c r="K44" s="66">
        <f t="shared" si="2"/>
        <v>98.063052957791513</v>
      </c>
    </row>
    <row r="45" spans="1:12" ht="20.100000000000001" customHeight="1">
      <c r="A45" s="56" t="s">
        <v>5</v>
      </c>
      <c r="B45" s="18">
        <f t="shared" si="1"/>
        <v>69.499698613622655</v>
      </c>
      <c r="C45" s="18">
        <f t="shared" si="1"/>
        <v>70.835976438604447</v>
      </c>
      <c r="D45" s="18">
        <f t="shared" si="1"/>
        <v>69.00237529691212</v>
      </c>
      <c r="E45" s="18">
        <f t="shared" si="1"/>
        <v>70.099756690997566</v>
      </c>
      <c r="F45" s="18">
        <f t="shared" si="1"/>
        <v>80</v>
      </c>
      <c r="G45" s="66">
        <f t="shared" si="1"/>
        <v>82.448979591836732</v>
      </c>
      <c r="H45" s="66">
        <f t="shared" si="1"/>
        <v>80.5</v>
      </c>
      <c r="I45" s="66">
        <f t="shared" si="1"/>
        <v>80.400000000000006</v>
      </c>
      <c r="J45" s="66">
        <f t="shared" ref="J45:K45" si="3">J80/J10*10</f>
        <v>80.53</v>
      </c>
      <c r="K45" s="66">
        <f t="shared" si="3"/>
        <v>80.560536416400993</v>
      </c>
    </row>
    <row r="46" spans="1:12" ht="20.100000000000001" customHeight="1">
      <c r="A46" s="56" t="s">
        <v>6</v>
      </c>
      <c r="B46" s="18">
        <f t="shared" si="1"/>
        <v>72.001966998142265</v>
      </c>
      <c r="C46" s="18">
        <f t="shared" si="1"/>
        <v>72.27234330123332</v>
      </c>
      <c r="D46" s="18">
        <f t="shared" si="1"/>
        <v>72.300050684237206</v>
      </c>
      <c r="E46" s="18">
        <f t="shared" si="1"/>
        <v>72.499586571853811</v>
      </c>
      <c r="F46" s="18">
        <f t="shared" si="1"/>
        <v>72</v>
      </c>
      <c r="G46" s="66">
        <f t="shared" si="1"/>
        <v>72</v>
      </c>
      <c r="H46" s="66">
        <f t="shared" si="1"/>
        <v>72</v>
      </c>
      <c r="I46" s="66">
        <f t="shared" si="1"/>
        <v>72</v>
      </c>
      <c r="J46" s="66">
        <f t="shared" ref="J46:K46" si="4">J81/J11*10</f>
        <v>72</v>
      </c>
      <c r="K46" s="66">
        <f t="shared" si="4"/>
        <v>72.000479418829102</v>
      </c>
    </row>
    <row r="47" spans="1:12" ht="20.100000000000001" customHeight="1">
      <c r="A47" s="56" t="s">
        <v>7</v>
      </c>
      <c r="B47" s="18">
        <f t="shared" si="1"/>
        <v>106</v>
      </c>
      <c r="C47" s="18">
        <f t="shared" si="1"/>
        <v>106</v>
      </c>
      <c r="D47" s="18">
        <f t="shared" si="1"/>
        <v>106</v>
      </c>
      <c r="E47" s="18">
        <f t="shared" si="1"/>
        <v>105.75949367088609</v>
      </c>
      <c r="F47" s="18">
        <f t="shared" si="1"/>
        <v>106</v>
      </c>
      <c r="G47" s="66">
        <f t="shared" si="1"/>
        <v>106.10526315789473</v>
      </c>
      <c r="H47" s="66">
        <f t="shared" si="1"/>
        <v>106.15027027027027</v>
      </c>
      <c r="I47" s="66">
        <f t="shared" si="1"/>
        <v>106.19999999999999</v>
      </c>
      <c r="J47" s="66">
        <f t="shared" ref="J47:K47" si="5">J82/J12*10</f>
        <v>110</v>
      </c>
      <c r="K47" s="66">
        <f t="shared" si="5"/>
        <v>110.00073244543336</v>
      </c>
    </row>
    <row r="48" spans="1:12" ht="20.100000000000001" customHeight="1">
      <c r="A48" s="56" t="s">
        <v>8</v>
      </c>
      <c r="B48" s="18">
        <f t="shared" si="1"/>
        <v>65</v>
      </c>
      <c r="C48" s="18">
        <f t="shared" si="1"/>
        <v>66.669995259277187</v>
      </c>
      <c r="D48" s="18">
        <f t="shared" si="1"/>
        <v>67.5</v>
      </c>
      <c r="E48" s="18">
        <f t="shared" si="1"/>
        <v>67</v>
      </c>
      <c r="F48" s="18">
        <f t="shared" si="1"/>
        <v>67.5</v>
      </c>
      <c r="G48" s="66">
        <f t="shared" si="1"/>
        <v>67.599999999999994</v>
      </c>
      <c r="H48" s="66">
        <f t="shared" si="1"/>
        <v>67</v>
      </c>
      <c r="I48" s="66">
        <f t="shared" si="1"/>
        <v>67</v>
      </c>
      <c r="J48" s="66">
        <f t="shared" ref="J48:K48" si="6">J83/J13*10</f>
        <v>66.5</v>
      </c>
      <c r="K48" s="66">
        <f t="shared" si="6"/>
        <v>65.000432808665181</v>
      </c>
    </row>
    <row r="49" spans="1:12" ht="20.100000000000001" customHeight="1">
      <c r="A49" s="56" t="s">
        <v>9</v>
      </c>
      <c r="B49" s="18">
        <f t="shared" si="1"/>
        <v>102</v>
      </c>
      <c r="C49" s="18">
        <f t="shared" si="1"/>
        <v>110</v>
      </c>
      <c r="D49" s="18">
        <f t="shared" si="1"/>
        <v>101</v>
      </c>
      <c r="E49" s="18">
        <f t="shared" si="1"/>
        <v>102</v>
      </c>
      <c r="F49" s="18">
        <f t="shared" si="1"/>
        <v>101.99999019972951</v>
      </c>
      <c r="G49" s="66">
        <f t="shared" si="1"/>
        <v>102.00092274863752</v>
      </c>
      <c r="H49" s="66">
        <f t="shared" si="1"/>
        <v>101.4133297705844</v>
      </c>
      <c r="I49" s="66">
        <f t="shared" si="1"/>
        <v>123.5</v>
      </c>
      <c r="J49" s="66">
        <f t="shared" ref="J49:K49" si="7">J84/J14*10</f>
        <v>141.84680962932364</v>
      </c>
      <c r="K49" s="66">
        <f t="shared" si="7"/>
        <v>163.55110975160846</v>
      </c>
    </row>
    <row r="50" spans="1:12" ht="20.100000000000001" customHeight="1">
      <c r="A50" s="56" t="s">
        <v>10</v>
      </c>
      <c r="B50" s="18">
        <f t="shared" si="1"/>
        <v>85</v>
      </c>
      <c r="C50" s="18">
        <f t="shared" si="1"/>
        <v>86</v>
      </c>
      <c r="D50" s="18">
        <f t="shared" si="1"/>
        <v>86</v>
      </c>
      <c r="E50" s="18">
        <f t="shared" si="1"/>
        <v>86</v>
      </c>
      <c r="F50" s="18">
        <f t="shared" si="1"/>
        <v>87</v>
      </c>
      <c r="G50" s="66">
        <f t="shared" si="1"/>
        <v>87.100000000000009</v>
      </c>
      <c r="H50" s="66">
        <f t="shared" si="1"/>
        <v>87.5</v>
      </c>
      <c r="I50" s="66">
        <f t="shared" si="1"/>
        <v>87.5</v>
      </c>
      <c r="J50" s="66">
        <f t="shared" ref="J50:K50" si="8">J85/J15*10</f>
        <v>87.5</v>
      </c>
      <c r="K50" s="66">
        <f t="shared" si="8"/>
        <v>87.800584624627732</v>
      </c>
    </row>
    <row r="51" spans="1:12" ht="20.100000000000001" customHeight="1">
      <c r="A51" s="56" t="s">
        <v>11</v>
      </c>
      <c r="B51" s="18">
        <f t="shared" si="1"/>
        <v>64.5</v>
      </c>
      <c r="C51" s="18">
        <f t="shared" si="1"/>
        <v>66</v>
      </c>
      <c r="D51" s="18">
        <f t="shared" si="1"/>
        <v>68</v>
      </c>
      <c r="E51" s="18">
        <f t="shared" si="1"/>
        <v>68</v>
      </c>
      <c r="F51" s="18">
        <f t="shared" si="1"/>
        <v>68</v>
      </c>
      <c r="G51" s="66">
        <f t="shared" si="1"/>
        <v>68.502340093603749</v>
      </c>
      <c r="H51" s="66">
        <f t="shared" si="1"/>
        <v>69</v>
      </c>
      <c r="I51" s="66">
        <f t="shared" si="1"/>
        <v>69</v>
      </c>
      <c r="J51" s="66">
        <f t="shared" ref="J51:K51" si="9">J86/J16*10</f>
        <v>69.001508295625939</v>
      </c>
      <c r="K51" s="66">
        <f t="shared" si="9"/>
        <v>69.003111980600536</v>
      </c>
    </row>
    <row r="52" spans="1:12" ht="20.100000000000001" customHeight="1">
      <c r="A52" s="71" t="s">
        <v>12</v>
      </c>
      <c r="B52" s="18"/>
      <c r="C52" s="104">
        <f t="shared" si="1"/>
        <v>68.999739175795511</v>
      </c>
      <c r="D52" s="104">
        <f t="shared" si="1"/>
        <v>69.730872741253364</v>
      </c>
      <c r="E52" s="104">
        <f t="shared" si="1"/>
        <v>69.999622741162696</v>
      </c>
      <c r="F52" s="104">
        <f t="shared" si="1"/>
        <v>69.999999999999986</v>
      </c>
      <c r="G52" s="105">
        <f t="shared" si="1"/>
        <v>70.523702186573914</v>
      </c>
      <c r="H52" s="105">
        <f t="shared" si="1"/>
        <v>71.360037479503404</v>
      </c>
      <c r="I52" s="105">
        <f t="shared" si="1"/>
        <v>71.360033234527975</v>
      </c>
      <c r="J52" s="105">
        <f t="shared" ref="J52:K52" si="10">J87/J17*10</f>
        <v>71.364159674098346</v>
      </c>
      <c r="K52" s="105">
        <f t="shared" si="10"/>
        <v>71.382370906686319</v>
      </c>
      <c r="L52" s="105"/>
    </row>
    <row r="53" spans="1:12" ht="20.100000000000001" customHeight="1">
      <c r="A53" s="56"/>
      <c r="B53" s="18"/>
      <c r="C53" s="18"/>
      <c r="D53" s="18"/>
      <c r="E53" s="18"/>
      <c r="F53" s="18"/>
      <c r="G53" s="66"/>
    </row>
    <row r="54" spans="1:12" ht="20.100000000000001" customHeight="1">
      <c r="A54" s="56"/>
      <c r="B54" s="18"/>
      <c r="C54" s="18"/>
      <c r="D54" s="18"/>
      <c r="E54" s="18"/>
      <c r="F54" s="18"/>
      <c r="G54" s="66"/>
    </row>
    <row r="55" spans="1:12" ht="20.100000000000001" customHeight="1">
      <c r="A55" s="56"/>
      <c r="B55" s="18"/>
      <c r="C55" s="18"/>
      <c r="D55" s="18"/>
      <c r="E55" s="18"/>
      <c r="F55" s="18"/>
      <c r="G55" s="66"/>
    </row>
    <row r="56" spans="1:12" ht="20.100000000000001" customHeight="1">
      <c r="A56" s="56"/>
      <c r="B56" s="18"/>
      <c r="C56" s="18"/>
      <c r="D56" s="18"/>
      <c r="E56" s="18"/>
      <c r="F56" s="18"/>
      <c r="G56" s="66"/>
    </row>
    <row r="57" spans="1:12" ht="20.100000000000001" customHeight="1">
      <c r="A57" s="56"/>
      <c r="B57" s="18"/>
      <c r="C57" s="18"/>
      <c r="D57" s="18"/>
      <c r="E57" s="18"/>
      <c r="F57" s="18"/>
      <c r="G57" s="66"/>
    </row>
    <row r="58" spans="1:12" ht="20.100000000000001" customHeight="1">
      <c r="A58" s="56"/>
      <c r="B58" s="18"/>
      <c r="C58" s="18"/>
      <c r="D58" s="18"/>
      <c r="E58" s="18"/>
      <c r="F58" s="18"/>
      <c r="G58" s="66"/>
    </row>
    <row r="59" spans="1:12" ht="20.100000000000001" customHeight="1">
      <c r="A59" s="56"/>
      <c r="B59" s="18"/>
      <c r="C59" s="18"/>
      <c r="D59" s="18"/>
      <c r="E59" s="18"/>
      <c r="F59" s="18"/>
      <c r="G59" s="66"/>
    </row>
    <row r="60" spans="1:12" ht="20.100000000000001" customHeight="1">
      <c r="A60" s="56"/>
      <c r="B60" s="18"/>
      <c r="C60" s="18"/>
      <c r="D60" s="18"/>
      <c r="E60" s="18"/>
      <c r="F60" s="18"/>
      <c r="G60" s="66"/>
    </row>
    <row r="61" spans="1:12" ht="20.100000000000001" customHeight="1">
      <c r="A61" s="56"/>
      <c r="B61" s="18"/>
      <c r="C61" s="18"/>
      <c r="D61" s="18"/>
      <c r="E61" s="18"/>
      <c r="F61" s="18"/>
      <c r="G61" s="66"/>
    </row>
    <row r="62" spans="1:12" ht="20.100000000000001" customHeight="1">
      <c r="A62" s="56"/>
      <c r="B62" s="18"/>
      <c r="C62" s="18"/>
      <c r="D62" s="18"/>
      <c r="E62" s="18"/>
      <c r="F62" s="18"/>
      <c r="G62" s="66"/>
    </row>
    <row r="63" spans="1:12" ht="20.100000000000001" customHeight="1">
      <c r="A63" s="56"/>
      <c r="B63" s="18"/>
      <c r="C63" s="18"/>
      <c r="D63" s="18"/>
      <c r="E63" s="18"/>
      <c r="F63" s="18"/>
      <c r="G63" s="66"/>
    </row>
    <row r="64" spans="1:12" ht="20.100000000000001" customHeight="1">
      <c r="A64" s="56"/>
      <c r="B64" s="18"/>
      <c r="C64" s="18"/>
      <c r="D64" s="18"/>
      <c r="E64" s="18"/>
      <c r="F64" s="18"/>
      <c r="G64" s="66"/>
    </row>
    <row r="65" spans="1:12" ht="20.100000000000001" customHeight="1">
      <c r="A65" s="56"/>
      <c r="B65" s="18"/>
      <c r="C65" s="18"/>
      <c r="D65" s="18"/>
      <c r="E65" s="18"/>
      <c r="F65" s="18"/>
      <c r="G65" s="66"/>
    </row>
    <row r="66" spans="1:12" ht="20.100000000000001" customHeight="1">
      <c r="A66" s="56"/>
      <c r="B66" s="18"/>
      <c r="C66" s="18"/>
      <c r="D66" s="18"/>
      <c r="E66" s="18"/>
      <c r="F66" s="18"/>
      <c r="G66" s="66"/>
    </row>
    <row r="67" spans="1:12" ht="20.100000000000001" customHeight="1">
      <c r="A67" s="56"/>
      <c r="B67" s="18"/>
      <c r="C67" s="18"/>
      <c r="D67" s="18"/>
      <c r="E67" s="18"/>
      <c r="F67" s="18"/>
      <c r="G67" s="66"/>
    </row>
    <row r="68" spans="1:12" ht="20.100000000000001" customHeight="1">
      <c r="A68" s="56"/>
      <c r="B68" s="18"/>
      <c r="C68" s="18"/>
      <c r="D68" s="18"/>
      <c r="E68" s="18"/>
      <c r="F68" s="18"/>
      <c r="G68" s="66"/>
    </row>
    <row r="69" spans="1:12" ht="20.100000000000001" customHeight="1">
      <c r="A69" s="56"/>
      <c r="B69" s="18"/>
      <c r="C69" s="18"/>
      <c r="D69" s="18"/>
      <c r="E69" s="18"/>
      <c r="F69" s="18"/>
      <c r="G69" s="66"/>
    </row>
    <row r="70" spans="1:12" ht="20.100000000000001" customHeight="1"/>
    <row r="71" spans="1:12" ht="20.100000000000001" customHeight="1">
      <c r="A71" s="9" t="s">
        <v>480</v>
      </c>
      <c r="B71" s="9"/>
      <c r="C71" s="9"/>
      <c r="D71" s="9"/>
      <c r="E71" s="9"/>
      <c r="F71" s="2"/>
    </row>
    <row r="72" spans="1:12" ht="20.100000000000001" customHeight="1">
      <c r="A72" s="13" t="s">
        <v>215</v>
      </c>
      <c r="B72" s="9"/>
      <c r="C72" s="9"/>
      <c r="D72" s="9"/>
      <c r="E72" s="9"/>
      <c r="F72" s="2"/>
    </row>
    <row r="73" spans="1:12" ht="20.100000000000001" customHeight="1">
      <c r="A73" s="10"/>
      <c r="B73" s="9"/>
      <c r="C73" s="9"/>
      <c r="D73" s="9"/>
      <c r="E73" s="9"/>
      <c r="F73" s="2"/>
    </row>
    <row r="74" spans="1:12" ht="20.100000000000001" customHeight="1">
      <c r="A74" s="4"/>
      <c r="B74" s="4"/>
      <c r="C74" s="4"/>
      <c r="D74" s="4"/>
      <c r="F74" s="387" t="s">
        <v>439</v>
      </c>
      <c r="G74" s="387"/>
      <c r="H74" s="387"/>
      <c r="I74" s="387"/>
      <c r="J74" s="387"/>
      <c r="K74" s="387"/>
      <c r="L74" s="387"/>
    </row>
    <row r="75" spans="1:12" ht="27.2" customHeight="1">
      <c r="A75" s="3"/>
      <c r="B75" s="6">
        <v>2012</v>
      </c>
      <c r="C75" s="6">
        <v>2013</v>
      </c>
      <c r="D75" s="194">
        <v>2014</v>
      </c>
      <c r="E75" s="194">
        <v>2015</v>
      </c>
      <c r="F75" s="194">
        <v>2016</v>
      </c>
      <c r="G75" s="194">
        <v>2017</v>
      </c>
      <c r="H75" s="194">
        <v>2018</v>
      </c>
      <c r="I75" s="194">
        <v>2019</v>
      </c>
      <c r="J75" s="7">
        <v>2020</v>
      </c>
      <c r="K75" s="7">
        <v>2021</v>
      </c>
      <c r="L75" s="7" t="s">
        <v>345</v>
      </c>
    </row>
    <row r="76" spans="1:12" ht="20.100000000000001" customHeight="1">
      <c r="A76" s="3"/>
      <c r="B76" s="3"/>
      <c r="C76" s="3"/>
      <c r="D76" s="3"/>
      <c r="E76" s="3"/>
      <c r="F76" s="3"/>
    </row>
    <row r="77" spans="1:12" ht="20.100000000000001" customHeight="1">
      <c r="A77" s="2" t="s">
        <v>0</v>
      </c>
      <c r="B77" s="23">
        <f>SUM(B78:B87)</f>
        <v>54405.950000000004</v>
      </c>
      <c r="C77" s="23">
        <f t="shared" ref="C77:I77" si="11">SUM(C78:C87)</f>
        <v>57348.600000000006</v>
      </c>
      <c r="D77" s="23">
        <f t="shared" si="11"/>
        <v>56961.49</v>
      </c>
      <c r="E77" s="23">
        <f t="shared" si="11"/>
        <v>61711.75</v>
      </c>
      <c r="F77" s="23">
        <f t="shared" si="11"/>
        <v>59959.6</v>
      </c>
      <c r="G77" s="23">
        <f t="shared" si="11"/>
        <v>62021.15</v>
      </c>
      <c r="H77" s="23">
        <f t="shared" si="11"/>
        <v>63906.560000000005</v>
      </c>
      <c r="I77" s="23">
        <f t="shared" si="11"/>
        <v>67970.02</v>
      </c>
      <c r="J77" s="23">
        <f>SUM(J78:J87)</f>
        <v>78663.87999999999</v>
      </c>
      <c r="K77" s="23">
        <f>SUM(K78:K87)</f>
        <v>91611.542195161906</v>
      </c>
      <c r="L77" s="23">
        <f>SUM(L78:L87)</f>
        <v>0</v>
      </c>
    </row>
    <row r="78" spans="1:12" ht="20.100000000000001" customHeight="1">
      <c r="A78" s="56" t="s">
        <v>3</v>
      </c>
      <c r="B78" s="15">
        <v>484</v>
      </c>
      <c r="C78" s="15">
        <v>484.2</v>
      </c>
      <c r="D78" s="15">
        <v>530.9</v>
      </c>
      <c r="E78" s="17">
        <v>555</v>
      </c>
      <c r="F78" s="17">
        <v>620.98</v>
      </c>
      <c r="G78" s="19">
        <v>646</v>
      </c>
      <c r="H78" s="19">
        <v>701.6</v>
      </c>
      <c r="I78" s="19">
        <v>708</v>
      </c>
      <c r="J78" s="19">
        <v>6466.23</v>
      </c>
      <c r="K78" s="19">
        <f>5677.63+0.02</f>
        <v>5677.6500000000005</v>
      </c>
    </row>
    <row r="79" spans="1:12" ht="20.100000000000001" customHeight="1">
      <c r="A79" s="56" t="s">
        <v>4</v>
      </c>
      <c r="B79" s="15">
        <v>862.75</v>
      </c>
      <c r="C79" s="15">
        <v>437.74</v>
      </c>
      <c r="D79" s="15">
        <v>479.65</v>
      </c>
      <c r="E79" s="17">
        <v>484.16</v>
      </c>
      <c r="F79" s="17">
        <v>501.51</v>
      </c>
      <c r="G79" s="19">
        <v>489.15</v>
      </c>
      <c r="H79" s="19">
        <v>489.26</v>
      </c>
      <c r="I79" s="19">
        <v>567.61</v>
      </c>
      <c r="J79" s="19">
        <v>611.25</v>
      </c>
      <c r="K79" s="19">
        <v>612.89408098619685</v>
      </c>
    </row>
    <row r="80" spans="1:12" ht="20.100000000000001" customHeight="1">
      <c r="A80" s="56" t="s">
        <v>5</v>
      </c>
      <c r="B80" s="15">
        <v>5765</v>
      </c>
      <c r="C80" s="15">
        <v>3126.7</v>
      </c>
      <c r="D80" s="15">
        <v>2905</v>
      </c>
      <c r="E80" s="17">
        <v>2881.1</v>
      </c>
      <c r="F80" s="17">
        <v>3512</v>
      </c>
      <c r="G80" s="19">
        <v>4040</v>
      </c>
      <c r="H80" s="19">
        <v>4025</v>
      </c>
      <c r="I80" s="19">
        <v>3979.8</v>
      </c>
      <c r="J80" s="19">
        <v>4026.5</v>
      </c>
      <c r="K80" s="19">
        <v>4028.02682082005</v>
      </c>
    </row>
    <row r="81" spans="1:12" ht="20.100000000000001" customHeight="1">
      <c r="A81" s="56" t="s">
        <v>6</v>
      </c>
      <c r="B81" s="15">
        <v>6588.9</v>
      </c>
      <c r="C81" s="15">
        <v>4277.8</v>
      </c>
      <c r="D81" s="15">
        <v>4279.4399999999996</v>
      </c>
      <c r="E81" s="17">
        <v>4384.05</v>
      </c>
      <c r="F81" s="17">
        <v>4360.32</v>
      </c>
      <c r="G81" s="19">
        <v>4392</v>
      </c>
      <c r="H81" s="19">
        <v>4075.2</v>
      </c>
      <c r="I81" s="19">
        <v>4075.2</v>
      </c>
      <c r="J81" s="19">
        <v>4068</v>
      </c>
      <c r="K81" s="19">
        <v>4068.027087163844</v>
      </c>
    </row>
    <row r="82" spans="1:12" ht="20.100000000000001" customHeight="1">
      <c r="A82" s="56" t="s">
        <v>7</v>
      </c>
      <c r="B82" s="15">
        <v>1696</v>
      </c>
      <c r="C82" s="15">
        <v>1696</v>
      </c>
      <c r="D82" s="15">
        <v>1696</v>
      </c>
      <c r="E82" s="17">
        <v>1671</v>
      </c>
      <c r="F82" s="17">
        <v>901</v>
      </c>
      <c r="G82" s="19">
        <v>1008</v>
      </c>
      <c r="H82" s="19">
        <v>1963.78</v>
      </c>
      <c r="I82" s="19">
        <v>2124</v>
      </c>
      <c r="J82" s="19">
        <v>2970</v>
      </c>
      <c r="K82" s="19">
        <v>3795.0252693674506</v>
      </c>
    </row>
    <row r="83" spans="1:12" ht="20.100000000000001" customHeight="1">
      <c r="A83" s="56" t="s">
        <v>8</v>
      </c>
      <c r="B83" s="15">
        <v>12174.5</v>
      </c>
      <c r="C83" s="15">
        <v>13219.46</v>
      </c>
      <c r="D83" s="15">
        <v>12825</v>
      </c>
      <c r="E83" s="17">
        <v>12321.3</v>
      </c>
      <c r="F83" s="17">
        <v>12420</v>
      </c>
      <c r="G83" s="19">
        <v>12438.4</v>
      </c>
      <c r="H83" s="19">
        <v>12321.3</v>
      </c>
      <c r="I83" s="19">
        <v>11725</v>
      </c>
      <c r="J83" s="19">
        <v>9010.75</v>
      </c>
      <c r="K83" s="19">
        <v>5603.0373081069383</v>
      </c>
    </row>
    <row r="84" spans="1:12" ht="20.100000000000001" customHeight="1">
      <c r="A84" s="56" t="s">
        <v>9</v>
      </c>
      <c r="B84" s="15">
        <v>15300</v>
      </c>
      <c r="C84" s="15">
        <v>16500</v>
      </c>
      <c r="D84" s="15">
        <v>15150</v>
      </c>
      <c r="E84" s="17">
        <v>20813.099999999999</v>
      </c>
      <c r="F84" s="17">
        <v>20815.75</v>
      </c>
      <c r="G84" s="19">
        <v>21223.74</v>
      </c>
      <c r="H84" s="19">
        <v>21253.8</v>
      </c>
      <c r="I84" s="19">
        <v>25317.5</v>
      </c>
      <c r="J84" s="19">
        <f>30215.65-0.01</f>
        <v>30215.640000000003</v>
      </c>
      <c r="K84" s="19">
        <v>39432.172561112806</v>
      </c>
    </row>
    <row r="85" spans="1:12" ht="20.100000000000001" customHeight="1">
      <c r="A85" s="56" t="s">
        <v>10</v>
      </c>
      <c r="B85" s="15">
        <v>4930</v>
      </c>
      <c r="C85" s="15">
        <v>5762</v>
      </c>
      <c r="D85" s="15">
        <v>7310</v>
      </c>
      <c r="E85" s="17">
        <v>7310</v>
      </c>
      <c r="F85" s="17">
        <v>7221</v>
      </c>
      <c r="G85" s="19">
        <v>7229.3</v>
      </c>
      <c r="H85" s="19">
        <v>10734.5</v>
      </c>
      <c r="I85" s="19">
        <v>10895.5</v>
      </c>
      <c r="J85" s="19">
        <v>12561.5</v>
      </c>
      <c r="K85" s="19">
        <v>18719.084641970632</v>
      </c>
    </row>
    <row r="86" spans="1:12" ht="20.100000000000001" customHeight="1">
      <c r="A86" s="56" t="s">
        <v>11</v>
      </c>
      <c r="B86" s="19">
        <v>6604.8</v>
      </c>
      <c r="C86" s="19">
        <v>6553.8</v>
      </c>
      <c r="D86" s="15">
        <v>6344.4</v>
      </c>
      <c r="E86" s="17">
        <v>5725.6</v>
      </c>
      <c r="F86" s="17">
        <v>4018.8</v>
      </c>
      <c r="G86" s="19">
        <v>4391</v>
      </c>
      <c r="H86" s="19">
        <v>2249.4</v>
      </c>
      <c r="I86" s="19">
        <v>2221.8000000000002</v>
      </c>
      <c r="J86" s="19">
        <v>2287.4</v>
      </c>
      <c r="K86" s="19">
        <v>2601.4173216686399</v>
      </c>
    </row>
    <row r="87" spans="1:12" ht="20.100000000000001" customHeight="1">
      <c r="A87" s="71" t="s">
        <v>12</v>
      </c>
      <c r="C87" s="28">
        <v>5290.9</v>
      </c>
      <c r="D87" s="20">
        <v>5441.1</v>
      </c>
      <c r="E87" s="27">
        <v>5566.44</v>
      </c>
      <c r="F87" s="27">
        <v>5588.24</v>
      </c>
      <c r="G87" s="28">
        <v>6163.56</v>
      </c>
      <c r="H87" s="28">
        <v>6092.72</v>
      </c>
      <c r="I87" s="28">
        <v>6355.61</v>
      </c>
      <c r="J87" s="28">
        <v>6446.61</v>
      </c>
      <c r="K87" s="28">
        <v>7074.2071039653338</v>
      </c>
      <c r="L87" s="28"/>
    </row>
    <row r="88" spans="1:12" ht="20.100000000000001" customHeight="1">
      <c r="J88" s="25"/>
    </row>
    <row r="89" spans="1:12" ht="20.100000000000001" customHeight="1"/>
    <row r="90" spans="1:12" ht="20.100000000000001" customHeight="1"/>
    <row r="91" spans="1:12" ht="20.100000000000001" customHeight="1"/>
    <row r="92" spans="1:12" ht="20.100000000000001" customHeight="1"/>
    <row r="93" spans="1:12" ht="20.100000000000001" customHeight="1"/>
    <row r="94" spans="1:12" ht="20.100000000000001" customHeight="1"/>
    <row r="95" spans="1:12" ht="20.100000000000001" customHeight="1"/>
    <row r="96" spans="1:1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spans="1:6" ht="20.100000000000001" customHeight="1"/>
    <row r="114" spans="1:6" ht="20.100000000000001" customHeight="1"/>
    <row r="115" spans="1:6" ht="20.100000000000001" customHeight="1"/>
    <row r="116" spans="1:6" ht="20.100000000000001" customHeight="1"/>
    <row r="117" spans="1:6" ht="20.100000000000001" customHeight="1"/>
    <row r="118" spans="1:6" ht="20.100000000000001" customHeight="1"/>
    <row r="119" spans="1:6" ht="20.100000000000001" customHeight="1"/>
    <row r="120" spans="1:6" ht="20.100000000000001" customHeight="1"/>
    <row r="121" spans="1:6" ht="20.100000000000001" customHeight="1"/>
    <row r="122" spans="1:6" ht="20.100000000000001" customHeight="1"/>
    <row r="123" spans="1:6" ht="20.100000000000001" customHeight="1"/>
    <row r="124" spans="1:6" ht="20.100000000000001" customHeight="1"/>
    <row r="125" spans="1:6" ht="20.100000000000001" customHeight="1"/>
    <row r="126" spans="1:6" ht="20.100000000000001" customHeight="1">
      <c r="A126" s="3"/>
      <c r="B126" s="3"/>
      <c r="C126" s="3"/>
      <c r="D126" s="3"/>
      <c r="E126" s="3"/>
      <c r="F126" s="3"/>
    </row>
    <row r="127" spans="1:6" ht="20.100000000000001" customHeight="1">
      <c r="A127" s="3"/>
      <c r="B127" s="3"/>
      <c r="C127" s="3"/>
      <c r="D127" s="3"/>
      <c r="E127" s="3"/>
      <c r="F127" s="3"/>
    </row>
    <row r="128" spans="1:6" ht="20.100000000000001" customHeight="1">
      <c r="A128" s="3"/>
      <c r="B128" s="3"/>
      <c r="C128" s="3"/>
      <c r="D128" s="3"/>
      <c r="E128" s="3"/>
      <c r="F128" s="3"/>
    </row>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row r="328" ht="20.100000000000001" customHeight="1"/>
    <row r="329" ht="20.100000000000001" customHeight="1"/>
    <row r="330" ht="20.100000000000001" customHeight="1"/>
    <row r="331" ht="20.100000000000001" customHeight="1"/>
    <row r="332" ht="20.100000000000001" customHeight="1"/>
    <row r="333" ht="20.100000000000001" customHeight="1"/>
    <row r="334" ht="20.100000000000001" customHeight="1"/>
    <row r="335" ht="20.100000000000001" customHeight="1"/>
    <row r="336" ht="20.100000000000001" customHeight="1"/>
    <row r="337" ht="20.100000000000001" customHeight="1"/>
    <row r="338" ht="20.100000000000001" customHeight="1"/>
    <row r="339" ht="20.100000000000001" customHeight="1"/>
    <row r="340" ht="20.100000000000001" customHeight="1"/>
    <row r="341" ht="20.100000000000001" customHeight="1"/>
    <row r="342" ht="20.100000000000001" customHeight="1"/>
    <row r="343" ht="20.100000000000001" customHeight="1"/>
    <row r="344" ht="20.100000000000001" customHeight="1"/>
    <row r="345" ht="20.100000000000001" customHeight="1"/>
    <row r="346" ht="20.100000000000001" customHeight="1"/>
    <row r="347" ht="20.100000000000001" customHeight="1"/>
    <row r="348" ht="20.100000000000001" customHeight="1"/>
    <row r="349" ht="20.100000000000001" customHeight="1"/>
    <row r="350" ht="20.100000000000001" customHeight="1"/>
    <row r="351" ht="20.100000000000001" customHeight="1"/>
    <row r="352"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sheetData>
  <mergeCells count="3">
    <mergeCell ref="E4:L4"/>
    <mergeCell ref="E39:L39"/>
    <mergeCell ref="F74:L74"/>
  </mergeCells>
  <phoneticPr fontId="153" type="noConversion"/>
  <pageMargins left="0.84" right="0.62" top="0.62992125984251968" bottom="0.62992125984251968" header="0.51181102362204722" footer="0.23622047244094491"/>
  <pageSetup orientation="portrait" r:id="rId1"/>
  <headerFooter alignWithMargins="0">
    <oddFooter>&amp;C&amp;11&amp;P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2" tint="-0.89999084444715716"/>
  </sheetPr>
  <dimension ref="A1:L51"/>
  <sheetViews>
    <sheetView topLeftCell="A13" workbookViewId="0">
      <selection activeCell="Q11" sqref="Q11"/>
    </sheetView>
  </sheetViews>
  <sheetFormatPr defaultRowHeight="15.95" customHeight="1"/>
  <cols>
    <col min="1" max="1" width="43.7109375" style="3" customWidth="1"/>
    <col min="2" max="2" width="9.7109375" style="3" hidden="1" customWidth="1"/>
    <col min="3" max="3" width="10.85546875" style="3" hidden="1" customWidth="1"/>
    <col min="4" max="7" width="10" style="3" hidden="1" customWidth="1"/>
    <col min="8" max="9" width="10" style="3" customWidth="1"/>
    <col min="10" max="11" width="9.140625" style="3"/>
    <col min="12" max="12" width="9.5703125" style="3" customWidth="1"/>
    <col min="13" max="16384" width="9.140625" style="3"/>
  </cols>
  <sheetData>
    <row r="1" spans="1:12" ht="20.100000000000001" customHeight="1">
      <c r="A1" s="9" t="s">
        <v>473</v>
      </c>
      <c r="B1" s="9"/>
      <c r="C1" s="9"/>
      <c r="D1" s="9"/>
      <c r="E1" s="9"/>
      <c r="F1" s="2"/>
    </row>
    <row r="2" spans="1:12" ht="20.100000000000001" customHeight="1">
      <c r="A2" s="10" t="s">
        <v>474</v>
      </c>
      <c r="B2" s="9"/>
      <c r="C2" s="9"/>
      <c r="D2" s="9"/>
      <c r="E2" s="9"/>
      <c r="F2" s="2"/>
    </row>
    <row r="3" spans="1:12" ht="20.100000000000001" customHeight="1">
      <c r="A3" s="10"/>
      <c r="B3" s="9"/>
      <c r="C3" s="9"/>
      <c r="D3" s="9"/>
      <c r="E3" s="9"/>
      <c r="F3" s="2"/>
    </row>
    <row r="4" spans="1:12" ht="20.100000000000001" customHeight="1">
      <c r="A4" s="4"/>
      <c r="B4" s="4"/>
      <c r="C4" s="4"/>
      <c r="D4" s="4"/>
      <c r="E4" s="4"/>
      <c r="F4" s="246"/>
    </row>
    <row r="5" spans="1:12" ht="27.2" customHeight="1">
      <c r="B5" s="194">
        <v>2012</v>
      </c>
      <c r="C5" s="6">
        <v>2013</v>
      </c>
      <c r="D5" s="6">
        <v>2014</v>
      </c>
      <c r="E5" s="6">
        <v>2015</v>
      </c>
      <c r="F5" s="6">
        <v>2016</v>
      </c>
      <c r="G5" s="6">
        <v>2017</v>
      </c>
      <c r="H5" s="194">
        <v>2018</v>
      </c>
      <c r="I5" s="194">
        <v>2019</v>
      </c>
      <c r="J5" s="7">
        <v>2020</v>
      </c>
      <c r="K5" s="7">
        <v>2021</v>
      </c>
      <c r="L5" s="7" t="s">
        <v>345</v>
      </c>
    </row>
    <row r="6" spans="1:12" ht="20.100000000000001" customHeight="1"/>
    <row r="7" spans="1:12" ht="20.100000000000001" customHeight="1">
      <c r="A7" s="2" t="s">
        <v>216</v>
      </c>
      <c r="C7" s="17"/>
      <c r="D7" s="17"/>
      <c r="E7" s="17"/>
      <c r="F7" s="17"/>
      <c r="G7" s="17"/>
    </row>
    <row r="8" spans="1:12" ht="20.100000000000001" customHeight="1">
      <c r="A8" s="8" t="s">
        <v>217</v>
      </c>
      <c r="B8" s="19">
        <v>26.5</v>
      </c>
      <c r="C8" s="19">
        <v>23</v>
      </c>
      <c r="D8" s="15">
        <v>29</v>
      </c>
      <c r="E8" s="15">
        <v>29</v>
      </c>
      <c r="F8" s="15">
        <v>24</v>
      </c>
      <c r="G8" s="17">
        <v>33.700000000000003</v>
      </c>
      <c r="H8" s="15">
        <v>61</v>
      </c>
      <c r="I8" s="15">
        <v>60.36</v>
      </c>
      <c r="J8" s="15">
        <v>55.86</v>
      </c>
      <c r="K8" s="3">
        <v>82.759999999999991</v>
      </c>
    </row>
    <row r="9" spans="1:12" ht="20.100000000000001" customHeight="1">
      <c r="A9" s="8" t="s">
        <v>218</v>
      </c>
      <c r="C9" s="17"/>
      <c r="D9" s="17"/>
      <c r="E9" s="17"/>
      <c r="F9" s="17"/>
      <c r="G9" s="17"/>
      <c r="H9" s="17"/>
      <c r="I9" s="17"/>
      <c r="J9" s="17"/>
    </row>
    <row r="10" spans="1:12" ht="20.100000000000001" customHeight="1">
      <c r="A10" s="8" t="s">
        <v>219</v>
      </c>
      <c r="B10" s="15">
        <v>594.6</v>
      </c>
      <c r="C10" s="15">
        <v>488.5</v>
      </c>
      <c r="D10" s="15">
        <v>348.9</v>
      </c>
      <c r="E10" s="15">
        <v>293.20999999999998</v>
      </c>
      <c r="F10" s="15">
        <v>237.5</v>
      </c>
      <c r="G10" s="17">
        <v>175.94</v>
      </c>
      <c r="H10" s="15">
        <v>25.44</v>
      </c>
      <c r="I10" s="15">
        <v>16</v>
      </c>
      <c r="J10" s="15">
        <v>13</v>
      </c>
      <c r="K10" s="21">
        <v>8</v>
      </c>
    </row>
    <row r="11" spans="1:12" ht="20.100000000000001" customHeight="1">
      <c r="A11" s="8" t="s">
        <v>220</v>
      </c>
      <c r="B11" s="15">
        <v>8372.1</v>
      </c>
      <c r="C11" s="15">
        <v>6996.22</v>
      </c>
      <c r="D11" s="15">
        <v>7151.23</v>
      </c>
      <c r="E11" s="15">
        <v>6369.69</v>
      </c>
      <c r="F11" s="15">
        <v>6418.1</v>
      </c>
      <c r="G11" s="17">
        <v>6025.16</v>
      </c>
      <c r="H11" s="15">
        <v>4455</v>
      </c>
      <c r="I11" s="15">
        <v>3512.92</v>
      </c>
      <c r="J11" s="15">
        <v>2641.08</v>
      </c>
      <c r="K11" s="17">
        <v>2510.81</v>
      </c>
    </row>
    <row r="12" spans="1:12" ht="20.100000000000001" customHeight="1">
      <c r="A12" s="115" t="s">
        <v>221</v>
      </c>
      <c r="B12" s="19">
        <v>4301.67</v>
      </c>
      <c r="C12" s="19">
        <v>4468.63</v>
      </c>
      <c r="D12" s="15">
        <v>4713.55</v>
      </c>
      <c r="E12" s="15">
        <v>4820.7700000000004</v>
      </c>
      <c r="F12" s="15">
        <v>4878.88</v>
      </c>
      <c r="G12" s="17">
        <v>5018.28</v>
      </c>
      <c r="H12" s="15">
        <v>5051.55</v>
      </c>
      <c r="I12" s="15">
        <v>4924.46</v>
      </c>
      <c r="J12" s="15">
        <v>4762.88</v>
      </c>
      <c r="K12" s="17">
        <v>4953.0199999999995</v>
      </c>
    </row>
    <row r="13" spans="1:12" ht="20.100000000000001" customHeight="1">
      <c r="A13" s="8" t="s">
        <v>222</v>
      </c>
      <c r="C13" s="17"/>
      <c r="D13" s="17"/>
      <c r="E13" s="17"/>
      <c r="F13" s="17"/>
      <c r="G13" s="17"/>
      <c r="H13" s="17"/>
      <c r="I13" s="17"/>
      <c r="J13" s="17"/>
      <c r="K13" s="17"/>
    </row>
    <row r="14" spans="1:12" ht="20.100000000000001" customHeight="1">
      <c r="A14" s="116" t="s">
        <v>223</v>
      </c>
      <c r="B14" s="15">
        <f>3510.19+764.1</f>
        <v>4274.29</v>
      </c>
      <c r="C14" s="15">
        <v>4435.18</v>
      </c>
      <c r="D14" s="15">
        <v>4673.5</v>
      </c>
      <c r="E14" s="15">
        <v>4779.95</v>
      </c>
      <c r="F14" s="15">
        <v>4843.28</v>
      </c>
      <c r="G14" s="17">
        <v>4983.3599999999997</v>
      </c>
      <c r="H14" s="17">
        <f>4142.35+875.41</f>
        <v>5017.76</v>
      </c>
      <c r="I14" s="17">
        <f>4059.66+843.55</f>
        <v>4903.21</v>
      </c>
      <c r="J14" s="17">
        <f>4209.41+527.54</f>
        <v>4736.95</v>
      </c>
      <c r="K14" s="17">
        <v>4925.09</v>
      </c>
    </row>
    <row r="15" spans="1:12" ht="20.100000000000001" customHeight="1">
      <c r="A15" s="8" t="s">
        <v>224</v>
      </c>
      <c r="B15" s="19">
        <v>18.899999999999999</v>
      </c>
      <c r="C15" s="19">
        <v>19.350000000000001</v>
      </c>
      <c r="D15" s="15">
        <v>31</v>
      </c>
      <c r="E15" s="15">
        <v>32.299999999999997</v>
      </c>
      <c r="F15" s="15">
        <v>32.78</v>
      </c>
      <c r="G15" s="17">
        <v>34.229999999999997</v>
      </c>
      <c r="H15" s="15">
        <v>34.25</v>
      </c>
      <c r="I15" s="15">
        <v>347.02</v>
      </c>
      <c r="J15" s="15">
        <v>503.77</v>
      </c>
      <c r="K15" s="17">
        <v>685.28800000000001</v>
      </c>
    </row>
    <row r="16" spans="1:12" ht="20.100000000000001" customHeight="1">
      <c r="A16" s="11" t="s">
        <v>225</v>
      </c>
      <c r="C16" s="17"/>
      <c r="D16" s="17"/>
      <c r="E16" s="17"/>
      <c r="F16" s="17"/>
      <c r="G16" s="17"/>
      <c r="H16" s="17"/>
      <c r="I16" s="17"/>
      <c r="J16" s="17"/>
      <c r="K16" s="17"/>
    </row>
    <row r="17" spans="1:12" ht="20.100000000000001" customHeight="1">
      <c r="A17" s="8" t="s">
        <v>217</v>
      </c>
      <c r="B17" s="19">
        <v>560.1</v>
      </c>
      <c r="C17" s="19">
        <v>487.1</v>
      </c>
      <c r="D17" s="15">
        <v>631.5</v>
      </c>
      <c r="E17" s="15">
        <v>638.32000000000005</v>
      </c>
      <c r="F17" s="15">
        <v>523.91999999999996</v>
      </c>
      <c r="G17" s="17">
        <v>743.19</v>
      </c>
      <c r="H17" s="15">
        <v>1368.29</v>
      </c>
      <c r="I17" s="15">
        <v>1353.38</v>
      </c>
      <c r="J17" s="15">
        <v>1251.32</v>
      </c>
      <c r="K17" s="17">
        <v>1838.1000000000001</v>
      </c>
    </row>
    <row r="18" spans="1:12" ht="20.100000000000001" customHeight="1">
      <c r="A18" s="8" t="s">
        <v>218</v>
      </c>
      <c r="C18" s="17"/>
      <c r="D18" s="17"/>
      <c r="E18" s="17"/>
      <c r="F18" s="17"/>
      <c r="G18" s="17"/>
      <c r="H18" s="17"/>
      <c r="I18" s="17"/>
      <c r="J18" s="17"/>
      <c r="K18" s="17"/>
    </row>
    <row r="19" spans="1:12" ht="20.100000000000001" customHeight="1">
      <c r="A19" s="8" t="s">
        <v>219</v>
      </c>
      <c r="B19" s="15">
        <f>860+1.96</f>
        <v>861.96</v>
      </c>
      <c r="C19" s="15">
        <v>715.92000000000007</v>
      </c>
      <c r="D19" s="15">
        <v>513.33000000000004</v>
      </c>
      <c r="E19" s="15">
        <v>428.28999999999996</v>
      </c>
      <c r="F19" s="15">
        <v>343.46999999999997</v>
      </c>
      <c r="G19" s="17">
        <v>254.2</v>
      </c>
      <c r="H19" s="17">
        <f>13.09+0.66</f>
        <v>13.75</v>
      </c>
      <c r="I19" s="17">
        <f>5.25+0.66</f>
        <v>5.91</v>
      </c>
      <c r="J19" s="17">
        <f>4.32+0.31</f>
        <v>4.63</v>
      </c>
      <c r="K19" s="17">
        <v>2.8</v>
      </c>
    </row>
    <row r="20" spans="1:12" ht="20.100000000000001" customHeight="1">
      <c r="A20" s="8" t="s">
        <v>220</v>
      </c>
      <c r="B20" s="15">
        <f>8809.99+2146.3+27.54</f>
        <v>10983.830000000002</v>
      </c>
      <c r="C20" s="15">
        <v>9178.619999999999</v>
      </c>
      <c r="D20" s="15">
        <v>9272.7199999999993</v>
      </c>
      <c r="E20" s="15">
        <v>8305.1</v>
      </c>
      <c r="F20" s="15">
        <v>8375.85</v>
      </c>
      <c r="G20" s="17">
        <v>8040.0199999999995</v>
      </c>
      <c r="H20" s="17">
        <f>4042.41+1922.11</f>
        <v>5964.5199999999995</v>
      </c>
      <c r="I20" s="17">
        <f>2922.69+1540.39</f>
        <v>4463.08</v>
      </c>
      <c r="J20" s="17">
        <f>1825.05+1460.31</f>
        <v>3285.3599999999997</v>
      </c>
      <c r="K20" s="17">
        <v>3133.6569990034877</v>
      </c>
    </row>
    <row r="21" spans="1:12" ht="20.100000000000001" customHeight="1">
      <c r="A21" s="115" t="s">
        <v>221</v>
      </c>
      <c r="B21" s="15">
        <f>63661.91+1142.3</f>
        <v>64804.210000000006</v>
      </c>
      <c r="C21" s="15">
        <v>66561.209999999992</v>
      </c>
      <c r="D21" s="15">
        <v>71329.209000000003</v>
      </c>
      <c r="E21" s="15">
        <v>73077.23</v>
      </c>
      <c r="F21" s="15">
        <v>74385.97</v>
      </c>
      <c r="G21" s="17">
        <v>75932.310000000012</v>
      </c>
      <c r="H21" s="17">
        <f>76116.39+1135.2</f>
        <v>77251.59</v>
      </c>
      <c r="I21" s="17">
        <f>74713.3+1085.25</f>
        <v>75798.55</v>
      </c>
      <c r="J21" s="17">
        <f>77478.46+693.19</f>
        <v>78171.650000000009</v>
      </c>
      <c r="K21" s="17">
        <v>82875.538060504317</v>
      </c>
    </row>
    <row r="22" spans="1:12" ht="20.100000000000001" customHeight="1">
      <c r="A22" s="8" t="s">
        <v>222</v>
      </c>
      <c r="C22" s="17"/>
      <c r="D22" s="17"/>
      <c r="E22" s="17"/>
      <c r="F22" s="17"/>
      <c r="G22" s="17"/>
      <c r="H22" s="17"/>
      <c r="I22" s="17"/>
      <c r="J22" s="17"/>
      <c r="K22" s="17"/>
    </row>
    <row r="23" spans="1:12" ht="20.100000000000001" customHeight="1">
      <c r="A23" s="116" t="s">
        <v>223</v>
      </c>
      <c r="C23" s="17">
        <v>66561.209999999992</v>
      </c>
      <c r="D23" s="17">
        <v>71329.209000000003</v>
      </c>
      <c r="E23" s="17">
        <v>73077.23</v>
      </c>
      <c r="F23" s="17">
        <v>74385.97</v>
      </c>
      <c r="G23" s="17">
        <v>75932.310000000012</v>
      </c>
      <c r="H23" s="17">
        <v>77251.59</v>
      </c>
      <c r="I23" s="17">
        <f>I21</f>
        <v>75798.55</v>
      </c>
      <c r="J23" s="17">
        <f>J21</f>
        <v>78171.650000000009</v>
      </c>
      <c r="K23" s="17">
        <v>82875.538060504317</v>
      </c>
    </row>
    <row r="24" spans="1:12" ht="20.100000000000001" customHeight="1">
      <c r="A24" s="8" t="s">
        <v>224</v>
      </c>
    </row>
    <row r="25" spans="1:12" ht="20.100000000000001" customHeight="1">
      <c r="A25" s="4"/>
      <c r="B25" s="4"/>
      <c r="C25" s="4"/>
      <c r="D25" s="4"/>
      <c r="E25" s="4"/>
      <c r="F25" s="4"/>
      <c r="G25" s="4"/>
      <c r="H25" s="4"/>
      <c r="I25" s="4"/>
      <c r="J25" s="4"/>
      <c r="K25" s="4"/>
      <c r="L25" s="4"/>
    </row>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sheetData>
  <phoneticPr fontId="153" type="noConversion"/>
  <pageMargins left="0.74803149606299213" right="0.57999999999999996" top="0.62992125984251968" bottom="0.62992125984251968" header="0.51181102362204722" footer="0.23622047244094491"/>
  <pageSetup orientation="portrait" r:id="rId1"/>
  <headerFooter alignWithMargins="0">
    <oddFooter>&amp;C&amp;11&amp;P</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2" tint="-0.89999084444715716"/>
  </sheetPr>
  <dimension ref="A1:L327"/>
  <sheetViews>
    <sheetView workbookViewId="0">
      <selection activeCell="F5" sqref="F5:L5"/>
    </sheetView>
  </sheetViews>
  <sheetFormatPr defaultRowHeight="12.75"/>
  <cols>
    <col min="1" max="1" width="37.85546875" customWidth="1"/>
    <col min="2" max="2" width="0.5703125" hidden="1" customWidth="1"/>
    <col min="3" max="7" width="11.140625" hidden="1" customWidth="1"/>
    <col min="8" max="9" width="10" customWidth="1"/>
    <col min="11" max="11" width="10.5703125" bestFit="1" customWidth="1"/>
    <col min="12" max="12" width="10.5703125" customWidth="1"/>
  </cols>
  <sheetData>
    <row r="1" spans="1:12" ht="20.100000000000001" customHeight="1">
      <c r="A1" s="9" t="s">
        <v>482</v>
      </c>
      <c r="B1" s="9"/>
      <c r="C1" s="9"/>
      <c r="D1" s="9"/>
      <c r="E1" s="9"/>
      <c r="F1" s="2"/>
    </row>
    <row r="2" spans="1:12" ht="20.100000000000001" customHeight="1">
      <c r="A2" s="9" t="s">
        <v>481</v>
      </c>
      <c r="B2" s="9"/>
      <c r="C2" s="9"/>
      <c r="D2" s="9"/>
      <c r="E2" s="9"/>
      <c r="F2" s="2"/>
    </row>
    <row r="3" spans="1:12" ht="20.100000000000001" customHeight="1">
      <c r="A3" s="13" t="s">
        <v>226</v>
      </c>
      <c r="B3" s="9"/>
      <c r="C3" s="9"/>
      <c r="D3" s="9"/>
      <c r="E3" s="9"/>
      <c r="F3" s="2"/>
    </row>
    <row r="4" spans="1:12" ht="20.100000000000001" customHeight="1">
      <c r="A4" s="84"/>
      <c r="B4" s="84"/>
      <c r="C4" s="84"/>
      <c r="D4" s="84"/>
      <c r="E4" s="84"/>
      <c r="F4" s="3"/>
    </row>
    <row r="5" spans="1:12" ht="20.100000000000001" customHeight="1">
      <c r="A5" s="4"/>
      <c r="B5" s="4"/>
      <c r="C5" s="4"/>
      <c r="D5" s="4"/>
      <c r="E5" s="4"/>
      <c r="F5" s="384" t="s">
        <v>273</v>
      </c>
      <c r="G5" s="385"/>
      <c r="H5" s="385"/>
      <c r="I5" s="385"/>
      <c r="J5" s="385"/>
      <c r="K5" s="385"/>
      <c r="L5" s="385"/>
    </row>
    <row r="6" spans="1:12" ht="27.2" customHeight="1">
      <c r="A6" s="3"/>
      <c r="B6" s="6">
        <v>2012</v>
      </c>
      <c r="C6" s="194">
        <v>2013</v>
      </c>
      <c r="D6" s="194">
        <v>2014</v>
      </c>
      <c r="E6" s="194">
        <v>2015</v>
      </c>
      <c r="F6" s="194">
        <v>2016</v>
      </c>
      <c r="G6" s="194">
        <v>2017</v>
      </c>
      <c r="H6" s="194">
        <v>2018</v>
      </c>
      <c r="I6" s="194">
        <v>2019</v>
      </c>
      <c r="J6" s="194">
        <v>2020</v>
      </c>
      <c r="K6" s="194">
        <v>2021</v>
      </c>
      <c r="L6" s="7" t="s">
        <v>345</v>
      </c>
    </row>
    <row r="7" spans="1:12" ht="20.100000000000001" customHeight="1">
      <c r="A7" s="3"/>
      <c r="B7" s="3"/>
      <c r="C7" s="3"/>
      <c r="D7" s="3"/>
      <c r="E7" s="3"/>
      <c r="F7" s="3"/>
    </row>
    <row r="8" spans="1:12" ht="20.100000000000001" customHeight="1">
      <c r="A8" s="2" t="s">
        <v>0</v>
      </c>
      <c r="B8" s="23">
        <f>SUM(B9:B18)</f>
        <v>98935.22</v>
      </c>
      <c r="C8" s="23">
        <f t="shared" ref="C8:J8" si="0">SUM(C9:C18)</f>
        <v>98779.890000000014</v>
      </c>
      <c r="D8" s="23">
        <f t="shared" si="0"/>
        <v>100421.31000000001</v>
      </c>
      <c r="E8" s="23">
        <f t="shared" si="0"/>
        <v>99805.65</v>
      </c>
      <c r="F8" s="23">
        <f t="shared" si="0"/>
        <v>100550.47000000003</v>
      </c>
      <c r="G8" s="23">
        <f t="shared" si="0"/>
        <v>101356.46999999999</v>
      </c>
      <c r="H8" s="23">
        <f t="shared" si="0"/>
        <v>100383.45000000001</v>
      </c>
      <c r="I8" s="23">
        <f t="shared" si="0"/>
        <v>99089.030000000013</v>
      </c>
      <c r="J8" s="23">
        <f t="shared" si="0"/>
        <v>98190.200000000012</v>
      </c>
      <c r="K8" s="23">
        <f>SUM(K9:K18)</f>
        <v>99820.157999999996</v>
      </c>
      <c r="L8" s="23">
        <f>SUM(L9:L18)</f>
        <v>0</v>
      </c>
    </row>
    <row r="9" spans="1:12" ht="20.100000000000001" customHeight="1">
      <c r="A9" s="56" t="s">
        <v>3</v>
      </c>
      <c r="B9" s="17">
        <v>1582.55</v>
      </c>
      <c r="C9" s="17">
        <v>1590.31</v>
      </c>
      <c r="D9" s="19">
        <v>1582.7</v>
      </c>
      <c r="E9" s="19">
        <v>1585.14</v>
      </c>
      <c r="F9" s="19">
        <v>1558.87</v>
      </c>
      <c r="G9" s="19">
        <v>1493.67</v>
      </c>
      <c r="H9" s="19">
        <v>1517.63</v>
      </c>
      <c r="I9" s="19">
        <v>1475.32</v>
      </c>
      <c r="J9" s="19">
        <v>5770.3</v>
      </c>
      <c r="K9" s="19">
        <f>5325.98+0.01</f>
        <v>5325.99</v>
      </c>
    </row>
    <row r="10" spans="1:12" ht="20.100000000000001" customHeight="1">
      <c r="A10" s="56" t="s">
        <v>4</v>
      </c>
      <c r="B10" s="17">
        <v>859.27</v>
      </c>
      <c r="C10" s="17">
        <v>829.84</v>
      </c>
      <c r="D10" s="19">
        <v>927.45</v>
      </c>
      <c r="E10" s="19">
        <v>907.74</v>
      </c>
      <c r="F10" s="19">
        <v>951.64</v>
      </c>
      <c r="G10" s="19">
        <v>972.43</v>
      </c>
      <c r="H10" s="19">
        <v>976</v>
      </c>
      <c r="I10" s="19">
        <v>971.13</v>
      </c>
      <c r="J10" s="19">
        <f>1022.16-0.02</f>
        <v>1022.14</v>
      </c>
      <c r="K10" s="19">
        <f>1050.76</f>
        <v>1050.76</v>
      </c>
    </row>
    <row r="11" spans="1:12" ht="20.100000000000001" customHeight="1">
      <c r="A11" s="56" t="s">
        <v>5</v>
      </c>
      <c r="B11" s="17">
        <v>13441.8</v>
      </c>
      <c r="C11" s="17">
        <v>7416.97</v>
      </c>
      <c r="D11" s="19">
        <v>8139.81</v>
      </c>
      <c r="E11" s="19">
        <v>7885.5</v>
      </c>
      <c r="F11" s="19">
        <v>8401.8700000000008</v>
      </c>
      <c r="G11" s="19">
        <v>8218.11</v>
      </c>
      <c r="H11" s="19">
        <v>7844.36</v>
      </c>
      <c r="I11" s="19">
        <v>7821.41</v>
      </c>
      <c r="J11" s="19">
        <v>7748.19</v>
      </c>
      <c r="K11" s="19">
        <v>7887.74</v>
      </c>
    </row>
    <row r="12" spans="1:12" ht="20.100000000000001" customHeight="1">
      <c r="A12" s="56" t="s">
        <v>6</v>
      </c>
      <c r="B12" s="17">
        <v>9806.01</v>
      </c>
      <c r="C12" s="17">
        <v>7201.87</v>
      </c>
      <c r="D12" s="19">
        <v>7221.52</v>
      </c>
      <c r="E12" s="19">
        <v>7209.76</v>
      </c>
      <c r="F12" s="19">
        <v>7359.81</v>
      </c>
      <c r="G12" s="19">
        <v>7656.57</v>
      </c>
      <c r="H12" s="19">
        <v>8085.17</v>
      </c>
      <c r="I12" s="19">
        <v>8248.5499999999993</v>
      </c>
      <c r="J12" s="19">
        <v>8437.2900000000009</v>
      </c>
      <c r="K12" s="19">
        <f>8710.568-0.02</f>
        <v>8710.5479999999989</v>
      </c>
    </row>
    <row r="13" spans="1:12" ht="20.100000000000001" customHeight="1">
      <c r="A13" s="56" t="s">
        <v>7</v>
      </c>
      <c r="B13" s="17">
        <v>11594.3</v>
      </c>
      <c r="C13" s="17">
        <v>11552.8</v>
      </c>
      <c r="D13" s="19">
        <v>11335.4</v>
      </c>
      <c r="E13" s="19">
        <v>11380.3</v>
      </c>
      <c r="F13" s="19">
        <v>11674.3</v>
      </c>
      <c r="G13" s="19">
        <v>11784.08</v>
      </c>
      <c r="H13" s="19">
        <v>11556.85</v>
      </c>
      <c r="I13" s="19">
        <v>11317.89</v>
      </c>
      <c r="J13" s="19">
        <v>10919.57</v>
      </c>
      <c r="K13" s="19">
        <v>10911.98</v>
      </c>
    </row>
    <row r="14" spans="1:12" ht="20.100000000000001" customHeight="1">
      <c r="A14" s="56" t="s">
        <v>8</v>
      </c>
      <c r="B14" s="17">
        <v>16745.64</v>
      </c>
      <c r="C14" s="17">
        <v>16207.4</v>
      </c>
      <c r="D14" s="19">
        <v>15824.83</v>
      </c>
      <c r="E14" s="19">
        <v>15705.77</v>
      </c>
      <c r="F14" s="19">
        <v>15644</v>
      </c>
      <c r="G14" s="19">
        <v>15971.2</v>
      </c>
      <c r="H14" s="19">
        <v>15901.3</v>
      </c>
      <c r="I14" s="19">
        <v>15711.9</v>
      </c>
      <c r="J14" s="19">
        <v>14649.5</v>
      </c>
      <c r="K14" s="19">
        <f>14568.8</f>
        <v>14568.8</v>
      </c>
    </row>
    <row r="15" spans="1:12" ht="20.100000000000001" customHeight="1">
      <c r="A15" s="56" t="s">
        <v>9</v>
      </c>
      <c r="B15" s="17">
        <v>23071.93</v>
      </c>
      <c r="C15" s="17">
        <v>23245.1</v>
      </c>
      <c r="D15" s="19">
        <v>23904.3</v>
      </c>
      <c r="E15" s="19">
        <v>24008.48</v>
      </c>
      <c r="F15" s="19">
        <v>24017.43</v>
      </c>
      <c r="G15" s="19">
        <v>24006.71</v>
      </c>
      <c r="H15" s="19">
        <v>24154.41</v>
      </c>
      <c r="I15" s="19">
        <v>23368.3</v>
      </c>
      <c r="J15" s="19">
        <v>18794.02</v>
      </c>
      <c r="K15" s="19">
        <f>19224.46</f>
        <v>19224.46</v>
      </c>
    </row>
    <row r="16" spans="1:12" ht="20.100000000000001" customHeight="1">
      <c r="A16" s="56" t="s">
        <v>10</v>
      </c>
      <c r="B16" s="17">
        <v>14788.2</v>
      </c>
      <c r="C16" s="17">
        <v>14896</v>
      </c>
      <c r="D16" s="19">
        <v>15068.1</v>
      </c>
      <c r="E16" s="19">
        <v>14938.86</v>
      </c>
      <c r="F16" s="19">
        <v>15061.16</v>
      </c>
      <c r="G16" s="19">
        <v>15060.9</v>
      </c>
      <c r="H16" s="19">
        <v>14833.63</v>
      </c>
      <c r="I16" s="19">
        <v>14831.24</v>
      </c>
      <c r="J16" s="19">
        <v>15284.47</v>
      </c>
      <c r="K16" s="19">
        <v>16119.02</v>
      </c>
    </row>
    <row r="17" spans="1:12" ht="20.100000000000001" customHeight="1">
      <c r="A17" s="56" t="s">
        <v>11</v>
      </c>
      <c r="B17" s="17">
        <v>7045.52</v>
      </c>
      <c r="C17" s="17">
        <v>6757.3</v>
      </c>
      <c r="D17" s="19">
        <v>6973.7</v>
      </c>
      <c r="E17" s="19">
        <v>6497.2</v>
      </c>
      <c r="F17" s="19">
        <v>6098.1</v>
      </c>
      <c r="G17" s="19">
        <v>6089.3</v>
      </c>
      <c r="H17" s="19">
        <v>5296.22</v>
      </c>
      <c r="I17" s="19">
        <v>4936.9399999999996</v>
      </c>
      <c r="J17" s="19">
        <v>4811.43</v>
      </c>
      <c r="K17" s="19">
        <v>4841</v>
      </c>
    </row>
    <row r="18" spans="1:12" ht="20.100000000000001" customHeight="1">
      <c r="A18" s="71" t="s">
        <v>12</v>
      </c>
      <c r="B18" s="15"/>
      <c r="C18" s="20">
        <v>9082.2999999999993</v>
      </c>
      <c r="D18" s="28">
        <v>9443.5</v>
      </c>
      <c r="E18" s="28">
        <v>9686.9</v>
      </c>
      <c r="F18" s="28">
        <v>9783.2900000000009</v>
      </c>
      <c r="G18" s="28">
        <v>10103.5</v>
      </c>
      <c r="H18" s="28">
        <v>10217.879999999999</v>
      </c>
      <c r="I18" s="28">
        <v>10406.35</v>
      </c>
      <c r="J18" s="28">
        <v>10753.29</v>
      </c>
      <c r="K18" s="28">
        <v>11179.86</v>
      </c>
      <c r="L18" s="28"/>
    </row>
    <row r="19" spans="1:12" ht="20.100000000000001" customHeight="1">
      <c r="A19" s="3"/>
      <c r="B19" s="3"/>
      <c r="C19" s="3"/>
      <c r="D19" s="3"/>
      <c r="E19" s="3"/>
      <c r="F19" s="3"/>
      <c r="K19" s="19"/>
    </row>
    <row r="20" spans="1:12" ht="20.100000000000001" customHeight="1">
      <c r="A20" s="9" t="s">
        <v>227</v>
      </c>
      <c r="B20" s="9"/>
      <c r="C20" s="9"/>
      <c r="D20" s="9"/>
      <c r="E20" s="9"/>
      <c r="F20" s="2"/>
    </row>
    <row r="21" spans="1:12" ht="20.100000000000001" customHeight="1">
      <c r="A21" s="13" t="s">
        <v>228</v>
      </c>
      <c r="B21" s="9"/>
      <c r="C21" s="9"/>
      <c r="D21" s="9"/>
      <c r="E21" s="9"/>
      <c r="F21" s="2"/>
    </row>
    <row r="22" spans="1:12" ht="20.100000000000001" customHeight="1">
      <c r="A22" s="9"/>
      <c r="B22" s="9"/>
      <c r="C22" s="9"/>
      <c r="D22" s="9"/>
      <c r="E22" s="9"/>
      <c r="F22" s="2"/>
    </row>
    <row r="23" spans="1:12" ht="20.100000000000001" customHeight="1">
      <c r="A23" s="4"/>
      <c r="B23" s="4"/>
      <c r="C23" s="4"/>
      <c r="D23" s="4"/>
      <c r="E23" s="4"/>
      <c r="F23" s="385" t="s">
        <v>2</v>
      </c>
      <c r="G23" s="385"/>
      <c r="H23" s="385"/>
      <c r="I23" s="385"/>
      <c r="J23" s="385"/>
      <c r="K23" s="385"/>
      <c r="L23" s="385"/>
    </row>
    <row r="24" spans="1:12" ht="27.2" customHeight="1">
      <c r="A24" s="3"/>
      <c r="B24" s="6">
        <v>2012</v>
      </c>
      <c r="C24" s="6">
        <v>2013</v>
      </c>
      <c r="D24" s="6">
        <v>2014</v>
      </c>
      <c r="E24" s="194">
        <v>2015</v>
      </c>
      <c r="F24" s="194">
        <v>2016</v>
      </c>
      <c r="G24" s="194">
        <v>2017</v>
      </c>
      <c r="H24" s="194">
        <v>2018</v>
      </c>
      <c r="I24" s="194">
        <v>2019</v>
      </c>
      <c r="J24" s="7">
        <v>2020</v>
      </c>
      <c r="K24" s="7">
        <v>2021</v>
      </c>
      <c r="L24" s="7" t="s">
        <v>345</v>
      </c>
    </row>
    <row r="25" spans="1:12" ht="20.100000000000001" customHeight="1">
      <c r="A25" s="3"/>
      <c r="B25" s="3"/>
      <c r="C25" s="3"/>
      <c r="D25" s="3"/>
      <c r="E25" s="3"/>
      <c r="F25" s="3"/>
    </row>
    <row r="26" spans="1:12" ht="20.100000000000001" customHeight="1">
      <c r="A26" s="2" t="s">
        <v>0</v>
      </c>
      <c r="B26" s="23">
        <f>SUM(B27:B36)</f>
        <v>590</v>
      </c>
      <c r="C26" s="23">
        <f t="shared" ref="C26:G26" si="1">SUM(C27:C36)</f>
        <v>485.09999999999997</v>
      </c>
      <c r="D26" s="23">
        <f t="shared" si="1"/>
        <v>345.5</v>
      </c>
      <c r="E26" s="23">
        <f t="shared" si="1"/>
        <v>290.20999999999998</v>
      </c>
      <c r="F26" s="23">
        <f t="shared" si="1"/>
        <v>234.5</v>
      </c>
      <c r="G26" s="23">
        <f t="shared" si="1"/>
        <v>172.94</v>
      </c>
      <c r="H26" s="23">
        <f>SUM(H27:H36)</f>
        <v>23.439999999999998</v>
      </c>
      <c r="I26" s="23">
        <f>SUM(I27:I36)</f>
        <v>14</v>
      </c>
      <c r="J26" s="23">
        <f>SUM(J27:J36)</f>
        <v>12</v>
      </c>
      <c r="K26" s="23">
        <f>SUM(K27:K36)</f>
        <v>8</v>
      </c>
      <c r="L26" s="23">
        <f>SUM(L27:L36)</f>
        <v>0</v>
      </c>
    </row>
    <row r="27" spans="1:12" ht="20.100000000000001" customHeight="1">
      <c r="A27" s="56" t="s">
        <v>3</v>
      </c>
      <c r="B27" s="15"/>
      <c r="C27" s="15"/>
      <c r="D27" s="19"/>
      <c r="E27" s="25"/>
      <c r="F27" s="25"/>
      <c r="G27" s="19"/>
    </row>
    <row r="28" spans="1:12" ht="20.100000000000001" customHeight="1">
      <c r="A28" s="56" t="s">
        <v>4</v>
      </c>
      <c r="B28" s="15"/>
      <c r="C28" s="15"/>
      <c r="D28" s="19"/>
      <c r="E28" s="25"/>
      <c r="F28" s="25"/>
      <c r="G28" s="19"/>
    </row>
    <row r="29" spans="1:12" ht="20.100000000000001" customHeight="1">
      <c r="A29" s="56" t="s">
        <v>5</v>
      </c>
      <c r="B29" s="117">
        <v>2</v>
      </c>
      <c r="C29" s="117"/>
      <c r="D29" s="19"/>
      <c r="E29" s="25"/>
      <c r="F29" s="25"/>
      <c r="G29" s="19"/>
    </row>
    <row r="30" spans="1:12" ht="20.100000000000001" customHeight="1">
      <c r="A30" s="56" t="s">
        <v>6</v>
      </c>
      <c r="B30" s="117">
        <v>22</v>
      </c>
      <c r="C30" s="117">
        <v>12.4</v>
      </c>
      <c r="D30" s="19">
        <v>9.8000000000000007</v>
      </c>
      <c r="E30" s="19">
        <v>8.1999999999999993</v>
      </c>
      <c r="F30" s="19">
        <v>8</v>
      </c>
      <c r="G30" s="19"/>
    </row>
    <row r="31" spans="1:12" ht="20.100000000000001" customHeight="1">
      <c r="A31" s="56" t="s">
        <v>7</v>
      </c>
      <c r="B31" s="117">
        <v>30</v>
      </c>
      <c r="C31" s="117">
        <v>30</v>
      </c>
      <c r="D31" s="19">
        <v>30</v>
      </c>
      <c r="E31" s="19">
        <v>26</v>
      </c>
      <c r="F31" s="19">
        <v>26</v>
      </c>
      <c r="G31" s="19">
        <v>22</v>
      </c>
      <c r="H31" s="19">
        <v>18</v>
      </c>
      <c r="I31" s="19">
        <v>14</v>
      </c>
      <c r="J31" s="19">
        <v>12</v>
      </c>
      <c r="K31" s="19">
        <v>8</v>
      </c>
    </row>
    <row r="32" spans="1:12" ht="20.100000000000001" customHeight="1">
      <c r="A32" s="56" t="s">
        <v>8</v>
      </c>
      <c r="B32" s="15"/>
      <c r="C32" s="15"/>
      <c r="D32" s="19"/>
      <c r="E32" s="19"/>
      <c r="F32" s="19"/>
      <c r="G32" s="19"/>
    </row>
    <row r="33" spans="1:12" ht="20.100000000000001" customHeight="1">
      <c r="A33" s="56" t="s">
        <v>9</v>
      </c>
      <c r="B33" s="117">
        <v>42</v>
      </c>
      <c r="C33" s="117">
        <v>63</v>
      </c>
      <c r="D33" s="19"/>
      <c r="E33" s="19"/>
      <c r="F33" s="19"/>
      <c r="G33" s="19"/>
    </row>
    <row r="34" spans="1:12" ht="20.100000000000001" customHeight="1">
      <c r="A34" s="56" t="s">
        <v>10</v>
      </c>
      <c r="B34" s="117">
        <v>460</v>
      </c>
      <c r="C34" s="117">
        <v>360</v>
      </c>
      <c r="D34" s="19">
        <v>300</v>
      </c>
      <c r="E34" s="19">
        <v>250</v>
      </c>
      <c r="F34" s="19">
        <v>200</v>
      </c>
      <c r="G34" s="19">
        <v>150</v>
      </c>
      <c r="H34" s="19">
        <v>4.2</v>
      </c>
      <c r="I34" s="19"/>
    </row>
    <row r="35" spans="1:12" ht="20.100000000000001" customHeight="1">
      <c r="A35" s="56" t="s">
        <v>11</v>
      </c>
      <c r="B35" s="117">
        <v>34</v>
      </c>
      <c r="C35" s="117">
        <v>12</v>
      </c>
      <c r="D35" s="19"/>
      <c r="E35" s="19"/>
      <c r="F35" s="19"/>
      <c r="G35" s="19"/>
    </row>
    <row r="36" spans="1:12" ht="20.100000000000001" customHeight="1">
      <c r="A36" s="71" t="s">
        <v>12</v>
      </c>
      <c r="B36" s="117"/>
      <c r="C36" s="118">
        <v>7.7</v>
      </c>
      <c r="D36" s="28">
        <v>5.7</v>
      </c>
      <c r="E36" s="28">
        <v>6.01</v>
      </c>
      <c r="F36" s="28">
        <v>0.5</v>
      </c>
      <c r="G36" s="28">
        <v>0.94</v>
      </c>
      <c r="H36" s="28">
        <v>1.24</v>
      </c>
      <c r="I36" s="28"/>
      <c r="J36" s="28"/>
      <c r="K36" s="5"/>
      <c r="L36" s="5"/>
    </row>
    <row r="37" spans="1:12" ht="20.100000000000001" customHeight="1">
      <c r="A37" s="3"/>
      <c r="B37" s="3"/>
      <c r="C37" s="3"/>
      <c r="D37" s="3"/>
      <c r="E37" s="3"/>
      <c r="F37" s="3"/>
      <c r="G37" s="19"/>
    </row>
    <row r="38" spans="1:12" ht="20.100000000000001" customHeight="1">
      <c r="A38" s="9" t="s">
        <v>229</v>
      </c>
      <c r="B38" s="9"/>
      <c r="C38" s="9"/>
      <c r="D38" s="9"/>
      <c r="E38" s="9"/>
      <c r="F38" s="2"/>
    </row>
    <row r="39" spans="1:12" ht="20.100000000000001" customHeight="1">
      <c r="A39" s="13" t="s">
        <v>230</v>
      </c>
      <c r="B39" s="9"/>
      <c r="C39" s="9"/>
      <c r="D39" s="9"/>
      <c r="E39" s="9"/>
      <c r="F39" s="2"/>
    </row>
    <row r="40" spans="1:12" ht="20.100000000000001" customHeight="1">
      <c r="A40" s="9"/>
      <c r="B40" s="9"/>
      <c r="C40" s="9"/>
      <c r="D40" s="9"/>
      <c r="E40" s="9"/>
      <c r="F40" s="2"/>
    </row>
    <row r="41" spans="1:12" ht="20.100000000000001" customHeight="1">
      <c r="A41" s="4"/>
      <c r="B41" s="4"/>
      <c r="C41" s="4"/>
      <c r="D41" s="4"/>
      <c r="E41" s="4"/>
      <c r="F41" s="387" t="s">
        <v>1</v>
      </c>
      <c r="G41" s="387"/>
      <c r="H41" s="387"/>
      <c r="I41" s="387"/>
      <c r="J41" s="387"/>
      <c r="K41" s="387"/>
      <c r="L41" s="387"/>
    </row>
    <row r="42" spans="1:12" ht="27.2" customHeight="1">
      <c r="A42" s="3"/>
      <c r="B42" s="6">
        <v>2012</v>
      </c>
      <c r="C42" s="6">
        <v>2013</v>
      </c>
      <c r="D42" s="6">
        <v>2014</v>
      </c>
      <c r="E42" s="6">
        <v>2015</v>
      </c>
      <c r="F42" s="6">
        <v>2016</v>
      </c>
      <c r="G42" s="6">
        <v>2017</v>
      </c>
      <c r="H42" s="194">
        <v>2018</v>
      </c>
      <c r="I42" s="194">
        <v>2019</v>
      </c>
      <c r="J42" s="7">
        <v>2020</v>
      </c>
      <c r="K42" s="7">
        <v>2021</v>
      </c>
      <c r="L42" s="7" t="s">
        <v>345</v>
      </c>
    </row>
    <row r="43" spans="1:12" ht="20.100000000000001" customHeight="1">
      <c r="A43" s="3"/>
      <c r="B43" s="3"/>
      <c r="C43" s="3"/>
      <c r="D43" s="3"/>
      <c r="E43" s="3"/>
      <c r="F43" s="3"/>
    </row>
    <row r="44" spans="1:12" ht="20.100000000000001" customHeight="1">
      <c r="A44" s="2" t="s">
        <v>0</v>
      </c>
      <c r="B44" s="23">
        <f>SUM(B45:B54)</f>
        <v>860</v>
      </c>
      <c r="C44" s="23">
        <f t="shared" ref="C44:L44" si="2">SUM(C45:C54)</f>
        <v>714.57999999999993</v>
      </c>
      <c r="D44" s="23">
        <f t="shared" si="2"/>
        <v>511.94</v>
      </c>
      <c r="E44" s="23">
        <f t="shared" si="2"/>
        <v>427.31</v>
      </c>
      <c r="F44" s="23">
        <f t="shared" si="2"/>
        <v>342.51</v>
      </c>
      <c r="G44" s="23">
        <f t="shared" si="2"/>
        <v>253.21</v>
      </c>
      <c r="H44" s="23">
        <f t="shared" si="2"/>
        <v>13.089999999999998</v>
      </c>
      <c r="I44" s="23">
        <f t="shared" si="2"/>
        <v>5.25</v>
      </c>
      <c r="J44" s="23">
        <f t="shared" si="2"/>
        <v>4.32</v>
      </c>
      <c r="K44" s="23">
        <f t="shared" si="2"/>
        <v>2.8</v>
      </c>
      <c r="L44" s="23">
        <f t="shared" si="2"/>
        <v>0</v>
      </c>
    </row>
    <row r="45" spans="1:12" ht="20.100000000000001" customHeight="1">
      <c r="A45" s="56" t="s">
        <v>3</v>
      </c>
      <c r="B45" s="15"/>
      <c r="C45" s="15"/>
      <c r="D45" s="19"/>
      <c r="E45" s="19"/>
      <c r="F45" s="19"/>
      <c r="G45" s="19"/>
    </row>
    <row r="46" spans="1:12" ht="20.100000000000001" customHeight="1">
      <c r="A46" s="56" t="s">
        <v>4</v>
      </c>
      <c r="B46" s="15"/>
      <c r="C46" s="15"/>
      <c r="D46" s="19"/>
      <c r="E46" s="19"/>
      <c r="F46" s="19"/>
      <c r="G46" s="19"/>
    </row>
    <row r="47" spans="1:12" ht="20.100000000000001" customHeight="1">
      <c r="A47" s="56" t="s">
        <v>5</v>
      </c>
      <c r="B47" s="117">
        <v>1</v>
      </c>
      <c r="C47" s="117"/>
      <c r="D47" s="19"/>
      <c r="E47" s="19"/>
      <c r="F47" s="19"/>
      <c r="G47" s="19"/>
    </row>
    <row r="48" spans="1:12" ht="20.100000000000001" customHeight="1">
      <c r="A48" s="56" t="s">
        <v>6</v>
      </c>
      <c r="B48" s="15">
        <v>6.6</v>
      </c>
      <c r="C48" s="117">
        <v>3.72</v>
      </c>
      <c r="D48" s="117">
        <v>2.94</v>
      </c>
      <c r="E48" s="117">
        <v>2.5</v>
      </c>
      <c r="F48" s="117">
        <v>2.4</v>
      </c>
      <c r="G48" s="19"/>
    </row>
    <row r="49" spans="1:12" ht="20.100000000000001" customHeight="1">
      <c r="A49" s="56" t="s">
        <v>7</v>
      </c>
      <c r="B49" s="117">
        <v>12</v>
      </c>
      <c r="C49" s="117">
        <v>12</v>
      </c>
      <c r="D49" s="117">
        <v>11.4</v>
      </c>
      <c r="E49" s="117">
        <v>9.3000000000000007</v>
      </c>
      <c r="F49" s="117">
        <v>9.8800000000000008</v>
      </c>
      <c r="G49" s="19">
        <v>8.24</v>
      </c>
      <c r="H49" s="19">
        <v>6.8</v>
      </c>
      <c r="I49" s="19">
        <v>5.25</v>
      </c>
      <c r="J49" s="19">
        <v>4.32</v>
      </c>
      <c r="K49" s="19">
        <v>2.8</v>
      </c>
    </row>
    <row r="50" spans="1:12" ht="20.100000000000001" customHeight="1">
      <c r="A50" s="56" t="s">
        <v>8</v>
      </c>
      <c r="B50" s="15"/>
      <c r="C50" s="15"/>
      <c r="D50" s="19"/>
      <c r="E50" s="19"/>
      <c r="F50" s="19"/>
      <c r="G50" s="19"/>
    </row>
    <row r="51" spans="1:12" ht="20.100000000000001" customHeight="1">
      <c r="A51" s="56" t="s">
        <v>9</v>
      </c>
      <c r="B51" s="117">
        <v>58.8</v>
      </c>
      <c r="C51" s="117">
        <v>92.6</v>
      </c>
      <c r="D51" s="19"/>
      <c r="E51" s="19"/>
      <c r="F51" s="19"/>
      <c r="G51" s="19"/>
    </row>
    <row r="52" spans="1:12" ht="20.100000000000001" customHeight="1">
      <c r="A52" s="56" t="s">
        <v>10</v>
      </c>
      <c r="B52" s="117">
        <v>754.4</v>
      </c>
      <c r="C52" s="117">
        <v>594</v>
      </c>
      <c r="D52" s="117">
        <v>495</v>
      </c>
      <c r="E52" s="117">
        <v>412.5</v>
      </c>
      <c r="F52" s="117">
        <v>330</v>
      </c>
      <c r="G52" s="19">
        <v>244.5</v>
      </c>
      <c r="H52" s="19">
        <v>5.67</v>
      </c>
      <c r="I52" s="19"/>
    </row>
    <row r="53" spans="1:12" ht="20.100000000000001" customHeight="1">
      <c r="A53" s="56" t="s">
        <v>11</v>
      </c>
      <c r="B53" s="117">
        <v>27.2</v>
      </c>
      <c r="C53" s="117">
        <v>9.6</v>
      </c>
      <c r="D53" s="19"/>
      <c r="E53" s="19"/>
      <c r="F53" s="19"/>
      <c r="G53" s="19"/>
    </row>
    <row r="54" spans="1:12" ht="20.100000000000001" customHeight="1">
      <c r="A54" s="71" t="s">
        <v>12</v>
      </c>
      <c r="B54" s="117"/>
      <c r="C54" s="118">
        <v>2.66</v>
      </c>
      <c r="D54" s="28">
        <v>2.6</v>
      </c>
      <c r="E54" s="28">
        <v>3.01</v>
      </c>
      <c r="F54" s="118">
        <v>0.23</v>
      </c>
      <c r="G54" s="28">
        <v>0.47</v>
      </c>
      <c r="H54" s="28">
        <v>0.62</v>
      </c>
      <c r="I54" s="28"/>
      <c r="J54" s="28"/>
      <c r="K54" s="5"/>
      <c r="L54" s="5"/>
    </row>
    <row r="55" spans="1:12" ht="20.100000000000001" customHeight="1"/>
    <row r="56" spans="1:12" ht="20.100000000000001" customHeight="1">
      <c r="A56" s="9" t="s">
        <v>231</v>
      </c>
      <c r="B56" s="9"/>
      <c r="C56" s="9"/>
      <c r="D56" s="9"/>
      <c r="E56" s="9"/>
      <c r="F56" s="2"/>
    </row>
    <row r="57" spans="1:12" ht="20.100000000000001" customHeight="1">
      <c r="A57" s="13" t="s">
        <v>232</v>
      </c>
      <c r="B57" s="9"/>
      <c r="C57" s="9"/>
      <c r="D57" s="9"/>
      <c r="E57" s="9"/>
      <c r="F57" s="2"/>
    </row>
    <row r="58" spans="1:12" ht="20.100000000000001" customHeight="1">
      <c r="A58" s="9"/>
      <c r="B58" s="9"/>
      <c r="C58" s="9"/>
      <c r="D58" s="9"/>
      <c r="E58" s="9"/>
      <c r="F58" s="2"/>
    </row>
    <row r="59" spans="1:12" ht="20.100000000000001" customHeight="1">
      <c r="A59" s="4"/>
      <c r="B59" s="4"/>
      <c r="C59" s="4"/>
      <c r="D59" s="4"/>
      <c r="E59" s="4"/>
      <c r="F59" s="385" t="s">
        <v>2</v>
      </c>
      <c r="G59" s="385"/>
      <c r="H59" s="385"/>
      <c r="I59" s="385"/>
      <c r="J59" s="385"/>
      <c r="K59" s="385"/>
      <c r="L59" s="385"/>
    </row>
    <row r="60" spans="1:12" ht="27.2" customHeight="1">
      <c r="A60" s="3"/>
      <c r="B60" s="6">
        <v>2012</v>
      </c>
      <c r="C60" s="6">
        <v>2013</v>
      </c>
      <c r="D60" s="6">
        <v>2014</v>
      </c>
      <c r="E60" s="6">
        <v>2015</v>
      </c>
      <c r="F60" s="6">
        <v>2016</v>
      </c>
      <c r="G60" s="6">
        <v>2017</v>
      </c>
      <c r="H60" s="194">
        <v>2018</v>
      </c>
      <c r="I60" s="194">
        <v>2019</v>
      </c>
      <c r="J60" s="7">
        <v>2020</v>
      </c>
      <c r="K60" s="7">
        <v>2021</v>
      </c>
      <c r="L60" s="7" t="s">
        <v>345</v>
      </c>
    </row>
    <row r="61" spans="1:12" ht="20.100000000000001" customHeight="1">
      <c r="A61" s="3"/>
      <c r="B61" s="3"/>
      <c r="C61" s="3"/>
      <c r="D61" s="3"/>
      <c r="E61" s="3"/>
      <c r="F61" s="3"/>
    </row>
    <row r="62" spans="1:12" ht="20.100000000000001" customHeight="1">
      <c r="A62" s="2" t="s">
        <v>0</v>
      </c>
      <c r="B62" s="23">
        <f>SUM(B63:B72)</f>
        <v>26.5</v>
      </c>
      <c r="C62" s="23">
        <f t="shared" ref="C62:L62" si="3">SUM(C63:C72)</f>
        <v>23</v>
      </c>
      <c r="D62" s="23">
        <f t="shared" si="3"/>
        <v>29</v>
      </c>
      <c r="E62" s="23">
        <f t="shared" si="3"/>
        <v>29</v>
      </c>
      <c r="F62" s="23">
        <f t="shared" si="3"/>
        <v>24</v>
      </c>
      <c r="G62" s="23">
        <f t="shared" si="3"/>
        <v>33.700000000000003</v>
      </c>
      <c r="H62" s="23">
        <f t="shared" si="3"/>
        <v>61</v>
      </c>
      <c r="I62" s="23">
        <f t="shared" si="3"/>
        <v>60.36</v>
      </c>
      <c r="J62" s="23">
        <f t="shared" si="3"/>
        <v>55.86</v>
      </c>
      <c r="K62" s="23">
        <f t="shared" si="3"/>
        <v>82.759999999999991</v>
      </c>
      <c r="L62" s="23">
        <f t="shared" si="3"/>
        <v>0</v>
      </c>
    </row>
    <row r="63" spans="1:12" ht="20.100000000000001" customHeight="1">
      <c r="A63" s="56" t="s">
        <v>3</v>
      </c>
      <c r="B63" s="19"/>
      <c r="C63" s="19"/>
      <c r="D63" s="25"/>
      <c r="E63" s="25"/>
      <c r="F63" s="25"/>
      <c r="G63" s="19">
        <v>0.7</v>
      </c>
      <c r="H63">
        <v>0.7</v>
      </c>
      <c r="I63" s="22">
        <v>0.06</v>
      </c>
      <c r="J63" s="22">
        <v>0.06</v>
      </c>
      <c r="K63" s="22">
        <v>0.06</v>
      </c>
    </row>
    <row r="64" spans="1:12" ht="20.100000000000001" customHeight="1">
      <c r="A64" s="56" t="s">
        <v>4</v>
      </c>
      <c r="B64" s="19"/>
      <c r="C64" s="19"/>
      <c r="D64" s="25"/>
      <c r="E64" s="25"/>
      <c r="F64" s="25"/>
      <c r="G64" s="19"/>
      <c r="J64" s="22"/>
      <c r="K64" s="22"/>
    </row>
    <row r="65" spans="1:12" ht="20.100000000000001" customHeight="1">
      <c r="A65" s="56" t="s">
        <v>5</v>
      </c>
      <c r="B65" s="19"/>
      <c r="C65" s="19"/>
      <c r="D65" s="25"/>
      <c r="E65" s="25"/>
      <c r="F65" s="25"/>
      <c r="G65" s="19"/>
      <c r="J65" s="22"/>
      <c r="K65" s="22"/>
    </row>
    <row r="66" spans="1:12" ht="20.100000000000001" customHeight="1">
      <c r="A66" s="56" t="s">
        <v>6</v>
      </c>
      <c r="B66" s="19"/>
      <c r="C66" s="19"/>
      <c r="D66" s="25"/>
      <c r="E66" s="25"/>
      <c r="F66" s="25"/>
      <c r="G66" s="19"/>
      <c r="J66" s="22"/>
      <c r="K66" s="22"/>
    </row>
    <row r="67" spans="1:12" ht="20.100000000000001" customHeight="1">
      <c r="A67" s="56" t="s">
        <v>7</v>
      </c>
      <c r="B67" s="117">
        <v>6</v>
      </c>
      <c r="C67" s="117">
        <v>6</v>
      </c>
      <c r="D67" s="19">
        <v>6</v>
      </c>
      <c r="E67" s="19">
        <v>6</v>
      </c>
      <c r="F67" s="19">
        <v>6</v>
      </c>
      <c r="G67" s="19">
        <v>6</v>
      </c>
      <c r="H67" s="19">
        <v>6</v>
      </c>
      <c r="I67" s="19">
        <v>6</v>
      </c>
      <c r="J67" s="22">
        <v>6</v>
      </c>
      <c r="K67" s="22">
        <v>7</v>
      </c>
    </row>
    <row r="68" spans="1:12" ht="20.100000000000001" customHeight="1">
      <c r="A68" s="56" t="s">
        <v>8</v>
      </c>
      <c r="B68" s="19"/>
      <c r="C68" s="19"/>
      <c r="D68" s="19"/>
      <c r="E68" s="19"/>
      <c r="F68" s="19"/>
      <c r="G68" s="19">
        <v>6</v>
      </c>
      <c r="H68" s="22">
        <v>16</v>
      </c>
      <c r="I68" s="22">
        <v>16</v>
      </c>
      <c r="J68" s="22">
        <v>16</v>
      </c>
      <c r="K68" s="22">
        <v>50</v>
      </c>
    </row>
    <row r="69" spans="1:12" ht="20.100000000000001" customHeight="1">
      <c r="A69" s="56" t="s">
        <v>9</v>
      </c>
      <c r="B69" s="117">
        <v>11</v>
      </c>
      <c r="C69" s="117">
        <v>11</v>
      </c>
      <c r="D69" s="19">
        <v>12</v>
      </c>
      <c r="E69" s="19">
        <v>12</v>
      </c>
      <c r="F69" s="19">
        <v>12</v>
      </c>
      <c r="G69" s="19">
        <v>12</v>
      </c>
      <c r="H69" s="19">
        <v>12.1</v>
      </c>
      <c r="I69" s="19">
        <v>12.1</v>
      </c>
      <c r="J69" s="22">
        <v>12.1</v>
      </c>
      <c r="K69" s="22">
        <v>12.1</v>
      </c>
    </row>
    <row r="70" spans="1:12" ht="20.100000000000001" customHeight="1">
      <c r="A70" s="56" t="s">
        <v>10</v>
      </c>
      <c r="B70" s="19"/>
      <c r="C70" s="19"/>
      <c r="D70" s="19"/>
      <c r="E70" s="19"/>
      <c r="F70" s="19"/>
      <c r="G70" s="19"/>
      <c r="J70" s="22"/>
      <c r="K70" s="22"/>
    </row>
    <row r="71" spans="1:12" ht="20.100000000000001" customHeight="1">
      <c r="A71" s="56" t="s">
        <v>11</v>
      </c>
      <c r="B71" s="117">
        <v>9.5</v>
      </c>
      <c r="C71" s="117">
        <v>6</v>
      </c>
      <c r="D71" s="19">
        <v>11</v>
      </c>
      <c r="E71" s="19">
        <v>11</v>
      </c>
      <c r="F71" s="19">
        <v>6</v>
      </c>
      <c r="G71" s="19">
        <v>9</v>
      </c>
      <c r="H71" s="19">
        <v>26.2</v>
      </c>
      <c r="I71" s="19">
        <v>26.2</v>
      </c>
      <c r="J71" s="22">
        <v>21.7</v>
      </c>
      <c r="K71" s="22">
        <v>13.6</v>
      </c>
    </row>
    <row r="72" spans="1:12" ht="20.100000000000001" customHeight="1">
      <c r="A72" s="71" t="s">
        <v>12</v>
      </c>
      <c r="B72" s="117"/>
      <c r="C72" s="118"/>
      <c r="D72" s="119"/>
      <c r="E72" s="119"/>
      <c r="F72" s="119"/>
      <c r="G72" s="28"/>
      <c r="H72" s="5"/>
      <c r="I72" s="5"/>
      <c r="J72" s="5"/>
      <c r="K72" s="5"/>
      <c r="L72" s="5"/>
    </row>
    <row r="73" spans="1:12" ht="20.100000000000001" customHeight="1">
      <c r="A73" s="3"/>
      <c r="B73" s="3"/>
      <c r="C73" s="3"/>
      <c r="D73" s="3"/>
      <c r="E73" s="3"/>
      <c r="F73" s="3"/>
    </row>
    <row r="74" spans="1:12" ht="20.100000000000001" customHeight="1">
      <c r="A74" s="9" t="s">
        <v>233</v>
      </c>
      <c r="B74" s="9"/>
      <c r="C74" s="9"/>
      <c r="D74" s="9"/>
      <c r="E74" s="9"/>
      <c r="F74" s="2"/>
    </row>
    <row r="75" spans="1:12" ht="20.100000000000001" customHeight="1">
      <c r="A75" s="13" t="s">
        <v>234</v>
      </c>
      <c r="B75" s="9"/>
      <c r="C75" s="9"/>
      <c r="D75" s="9"/>
      <c r="E75" s="9"/>
      <c r="F75" s="2"/>
    </row>
    <row r="76" spans="1:12" ht="20.100000000000001" customHeight="1">
      <c r="A76" s="9"/>
      <c r="B76" s="9"/>
      <c r="C76" s="9"/>
      <c r="D76" s="9"/>
      <c r="E76" s="9"/>
      <c r="F76" s="2"/>
    </row>
    <row r="77" spans="1:12" ht="20.100000000000001" customHeight="1">
      <c r="A77" s="4"/>
      <c r="B77" s="4"/>
      <c r="C77" s="4"/>
      <c r="D77" s="4"/>
      <c r="E77" s="4"/>
      <c r="F77" s="387" t="s">
        <v>1</v>
      </c>
      <c r="G77" s="387"/>
      <c r="H77" s="387"/>
      <c r="I77" s="387"/>
      <c r="J77" s="387"/>
      <c r="K77" s="387"/>
      <c r="L77" s="387"/>
    </row>
    <row r="78" spans="1:12" ht="27.2" customHeight="1">
      <c r="A78" s="3"/>
      <c r="B78" s="6">
        <v>2012</v>
      </c>
      <c r="C78" s="6">
        <v>2013</v>
      </c>
      <c r="D78" s="6">
        <v>2014</v>
      </c>
      <c r="E78" s="6">
        <v>2015</v>
      </c>
      <c r="F78" s="6">
        <v>2016</v>
      </c>
      <c r="G78" s="6">
        <v>2017</v>
      </c>
      <c r="H78" s="194">
        <v>2018</v>
      </c>
      <c r="I78" s="194">
        <v>2019</v>
      </c>
      <c r="J78" s="7">
        <v>2020</v>
      </c>
      <c r="K78" s="7">
        <v>2021</v>
      </c>
      <c r="L78" s="7" t="s">
        <v>345</v>
      </c>
    </row>
    <row r="79" spans="1:12" ht="20.100000000000001" customHeight="1">
      <c r="A79" s="3"/>
      <c r="B79" s="3"/>
      <c r="C79" s="3"/>
      <c r="D79" s="3"/>
      <c r="E79" s="3"/>
      <c r="F79" s="3"/>
    </row>
    <row r="80" spans="1:12" ht="20.100000000000001" customHeight="1">
      <c r="A80" s="2" t="s">
        <v>0</v>
      </c>
      <c r="B80" s="23">
        <f>SUM(B81:B90)</f>
        <v>560.1</v>
      </c>
      <c r="C80" s="23">
        <f t="shared" ref="C80:L80" si="4">SUM(C81:C90)</f>
        <v>487.1</v>
      </c>
      <c r="D80" s="23">
        <f t="shared" si="4"/>
        <v>631.5</v>
      </c>
      <c r="E80" s="23">
        <f t="shared" si="4"/>
        <v>638.31999999999994</v>
      </c>
      <c r="F80" s="23">
        <f t="shared" si="4"/>
        <v>523.91999999999996</v>
      </c>
      <c r="G80" s="23">
        <f t="shared" si="4"/>
        <v>743.19</v>
      </c>
      <c r="H80" s="23">
        <f t="shared" si="4"/>
        <v>1368.29</v>
      </c>
      <c r="I80" s="23">
        <f t="shared" si="4"/>
        <v>1353.38</v>
      </c>
      <c r="J80" s="23">
        <f t="shared" si="4"/>
        <v>1251.3200000000002</v>
      </c>
      <c r="K80" s="286">
        <f t="shared" si="4"/>
        <v>1838.1000000000001</v>
      </c>
      <c r="L80" s="286">
        <f t="shared" si="4"/>
        <v>0</v>
      </c>
    </row>
    <row r="81" spans="1:12" ht="20.100000000000001" customHeight="1">
      <c r="A81" s="56" t="s">
        <v>3</v>
      </c>
      <c r="G81" s="19">
        <v>17.22</v>
      </c>
      <c r="H81" s="22">
        <v>17.22</v>
      </c>
      <c r="I81" s="22">
        <v>1.48</v>
      </c>
      <c r="J81" s="22">
        <v>1.48</v>
      </c>
      <c r="K81" s="287">
        <v>1.4800322078713426</v>
      </c>
    </row>
    <row r="82" spans="1:12" ht="20.100000000000001" customHeight="1">
      <c r="A82" s="56" t="s">
        <v>4</v>
      </c>
      <c r="G82" s="19"/>
      <c r="J82" s="22"/>
      <c r="K82" s="287"/>
    </row>
    <row r="83" spans="1:12" ht="20.100000000000001" customHeight="1">
      <c r="A83" s="56" t="s">
        <v>5</v>
      </c>
      <c r="G83" s="19"/>
      <c r="J83" s="22"/>
      <c r="K83" s="287"/>
    </row>
    <row r="84" spans="1:12" ht="20.100000000000001" customHeight="1">
      <c r="A84" s="56" t="s">
        <v>6</v>
      </c>
      <c r="G84" s="19"/>
      <c r="J84" s="22"/>
      <c r="K84" s="287"/>
    </row>
    <row r="85" spans="1:12" ht="20.100000000000001" customHeight="1">
      <c r="A85" s="56" t="s">
        <v>7</v>
      </c>
      <c r="B85" s="117">
        <v>90</v>
      </c>
      <c r="C85" s="117">
        <v>90</v>
      </c>
      <c r="D85" s="117">
        <v>90</v>
      </c>
      <c r="E85" s="117">
        <v>90.12</v>
      </c>
      <c r="F85" s="117">
        <v>90.6</v>
      </c>
      <c r="G85" s="19">
        <v>90.65</v>
      </c>
      <c r="H85" s="19">
        <v>90.67</v>
      </c>
      <c r="I85" s="19">
        <v>90.7</v>
      </c>
      <c r="J85" s="22">
        <v>90.73</v>
      </c>
      <c r="K85" s="287">
        <v>105.98230634473303</v>
      </c>
    </row>
    <row r="86" spans="1:12" ht="20.100000000000001" customHeight="1">
      <c r="A86" s="56" t="s">
        <v>8</v>
      </c>
      <c r="G86" s="19">
        <v>132</v>
      </c>
      <c r="H86">
        <v>353.6</v>
      </c>
      <c r="I86">
        <v>354.4</v>
      </c>
      <c r="J86" s="22">
        <v>355.2</v>
      </c>
      <c r="K86" s="287">
        <v>1112.0241994276573</v>
      </c>
    </row>
    <row r="87" spans="1:12" ht="20.100000000000001" customHeight="1">
      <c r="A87" s="56" t="s">
        <v>9</v>
      </c>
      <c r="B87" s="117">
        <v>265.10000000000002</v>
      </c>
      <c r="C87" s="117">
        <v>265.10000000000002</v>
      </c>
      <c r="D87" s="117">
        <v>294</v>
      </c>
      <c r="E87" s="117">
        <v>295.2</v>
      </c>
      <c r="F87" s="117">
        <v>295.32</v>
      </c>
      <c r="G87" s="19">
        <v>295.32</v>
      </c>
      <c r="H87" s="19">
        <v>297.60000000000002</v>
      </c>
      <c r="I87" s="19">
        <v>297.60000000000002</v>
      </c>
      <c r="J87" s="22">
        <v>298.3</v>
      </c>
      <c r="K87" s="287">
        <v>303.60660696604032</v>
      </c>
    </row>
    <row r="88" spans="1:12" ht="20.100000000000001" customHeight="1">
      <c r="A88" s="56" t="s">
        <v>10</v>
      </c>
      <c r="G88" s="19"/>
      <c r="J88" s="22"/>
      <c r="K88" s="287"/>
    </row>
    <row r="89" spans="1:12" ht="20.100000000000001" customHeight="1">
      <c r="A89" s="56" t="s">
        <v>11</v>
      </c>
      <c r="B89" s="117">
        <v>205</v>
      </c>
      <c r="C89" s="117">
        <v>132</v>
      </c>
      <c r="D89" s="117">
        <v>247.5</v>
      </c>
      <c r="E89" s="117">
        <v>253</v>
      </c>
      <c r="F89" s="117">
        <v>138</v>
      </c>
      <c r="G89" s="19">
        <v>208</v>
      </c>
      <c r="H89" s="19">
        <v>609.20000000000005</v>
      </c>
      <c r="I89" s="19">
        <v>609.20000000000005</v>
      </c>
      <c r="J89" s="22">
        <v>505.61</v>
      </c>
      <c r="K89" s="287">
        <v>315.00685505369796</v>
      </c>
    </row>
    <row r="90" spans="1:12" ht="20.100000000000001" customHeight="1">
      <c r="A90" s="71" t="s">
        <v>12</v>
      </c>
      <c r="B90" s="117"/>
      <c r="C90" s="5"/>
      <c r="D90" s="5"/>
      <c r="E90" s="5"/>
      <c r="F90" s="5"/>
      <c r="G90" s="5"/>
      <c r="H90" s="5"/>
      <c r="I90" s="5"/>
      <c r="J90" s="5"/>
      <c r="K90" s="5"/>
      <c r="L90" s="5"/>
    </row>
    <row r="91" spans="1:12" ht="20.100000000000001" customHeight="1"/>
    <row r="92" spans="1:12" ht="20.100000000000001" customHeight="1">
      <c r="A92" s="9" t="s">
        <v>235</v>
      </c>
      <c r="B92" s="9"/>
      <c r="C92" s="9"/>
      <c r="D92" s="9"/>
      <c r="E92" s="9"/>
      <c r="F92" s="2"/>
    </row>
    <row r="93" spans="1:12" ht="20.100000000000001" customHeight="1">
      <c r="A93" s="13" t="s">
        <v>236</v>
      </c>
      <c r="B93" s="9"/>
      <c r="C93" s="9"/>
      <c r="D93" s="9"/>
      <c r="E93" s="9"/>
      <c r="F93" s="2"/>
    </row>
    <row r="94" spans="1:12" ht="20.100000000000001" customHeight="1">
      <c r="A94" s="9"/>
      <c r="B94" s="9"/>
      <c r="C94" s="9"/>
      <c r="D94" s="9"/>
      <c r="E94" s="9"/>
      <c r="F94" s="2"/>
    </row>
    <row r="95" spans="1:12" ht="20.100000000000001" customHeight="1">
      <c r="A95" s="4"/>
      <c r="B95" s="4"/>
      <c r="C95" s="4"/>
      <c r="D95" s="4"/>
      <c r="E95" s="4"/>
      <c r="F95" s="385" t="s">
        <v>2</v>
      </c>
      <c r="G95" s="385"/>
      <c r="H95" s="385"/>
      <c r="I95" s="385"/>
      <c r="J95" s="385"/>
      <c r="K95" s="385"/>
      <c r="L95" s="385"/>
    </row>
    <row r="96" spans="1:12" ht="27.2" customHeight="1">
      <c r="A96" s="3"/>
      <c r="B96" s="6">
        <v>2012</v>
      </c>
      <c r="C96" s="6">
        <v>2013</v>
      </c>
      <c r="D96" s="6">
        <v>2014</v>
      </c>
      <c r="E96" s="194">
        <v>2015</v>
      </c>
      <c r="F96" s="194">
        <v>2016</v>
      </c>
      <c r="G96" s="194">
        <v>2017</v>
      </c>
      <c r="H96" s="194">
        <v>2018</v>
      </c>
      <c r="I96" s="194">
        <v>2019</v>
      </c>
      <c r="J96" s="7">
        <v>2020</v>
      </c>
      <c r="K96" s="194">
        <v>2021</v>
      </c>
      <c r="L96" s="7" t="s">
        <v>345</v>
      </c>
    </row>
    <row r="97" spans="1:12" ht="20.100000000000001" customHeight="1">
      <c r="A97" s="3"/>
      <c r="B97" s="3"/>
      <c r="C97" s="3"/>
      <c r="D97" s="3"/>
      <c r="E97" s="3"/>
      <c r="F97" s="3"/>
    </row>
    <row r="98" spans="1:12" ht="20.100000000000001" customHeight="1">
      <c r="A98" s="2" t="s">
        <v>0</v>
      </c>
      <c r="B98" s="23">
        <f>SUM(B99:B108)</f>
        <v>1750</v>
      </c>
      <c r="C98" s="23">
        <f t="shared" ref="C98:L98" si="5">SUM(C99:C108)</f>
        <v>1496.71</v>
      </c>
      <c r="D98" s="23">
        <f t="shared" si="5"/>
        <v>1557.2</v>
      </c>
      <c r="E98" s="23">
        <f t="shared" si="5"/>
        <v>1452.91</v>
      </c>
      <c r="F98" s="23">
        <f t="shared" si="5"/>
        <v>1582.2</v>
      </c>
      <c r="G98" s="23">
        <f t="shared" si="5"/>
        <v>1617.96</v>
      </c>
      <c r="H98" s="23">
        <f t="shared" si="5"/>
        <v>1466.5</v>
      </c>
      <c r="I98" s="23">
        <f t="shared" si="5"/>
        <v>1257.1500000000001</v>
      </c>
      <c r="J98" s="23">
        <f t="shared" si="5"/>
        <v>1216.48</v>
      </c>
      <c r="K98" s="286">
        <f t="shared" si="5"/>
        <v>1192.7099999999998</v>
      </c>
      <c r="L98" s="286">
        <f t="shared" si="5"/>
        <v>0</v>
      </c>
    </row>
    <row r="99" spans="1:12" ht="20.100000000000001" customHeight="1">
      <c r="A99" s="56" t="s">
        <v>3</v>
      </c>
      <c r="B99" s="19"/>
      <c r="C99" s="19"/>
      <c r="D99" s="25"/>
      <c r="E99" s="25"/>
      <c r="F99" s="25"/>
      <c r="J99" s="22">
        <v>86.45</v>
      </c>
      <c r="K99" s="287">
        <v>85.08</v>
      </c>
    </row>
    <row r="100" spans="1:12" ht="20.100000000000001" customHeight="1">
      <c r="A100" s="56" t="s">
        <v>4</v>
      </c>
      <c r="B100" s="19"/>
      <c r="C100" s="19"/>
      <c r="D100" s="25"/>
      <c r="E100" s="25"/>
      <c r="F100" s="25"/>
      <c r="J100" s="22"/>
      <c r="K100" s="287"/>
    </row>
    <row r="101" spans="1:12" ht="20.100000000000001" customHeight="1">
      <c r="A101" s="56" t="s">
        <v>5</v>
      </c>
      <c r="B101" s="117">
        <v>273.60000000000002</v>
      </c>
      <c r="C101" s="117">
        <v>104.3</v>
      </c>
      <c r="D101" s="19">
        <v>110.2</v>
      </c>
      <c r="E101" s="19">
        <v>123.8</v>
      </c>
      <c r="F101" s="19">
        <v>225</v>
      </c>
      <c r="G101" s="19">
        <v>222</v>
      </c>
      <c r="H101" s="19">
        <v>190</v>
      </c>
      <c r="I101" s="19">
        <v>175</v>
      </c>
      <c r="J101" s="22">
        <v>225</v>
      </c>
      <c r="K101" s="287">
        <v>225</v>
      </c>
    </row>
    <row r="102" spans="1:12" ht="20.100000000000001" customHeight="1">
      <c r="A102" s="56" t="s">
        <v>6</v>
      </c>
      <c r="B102" s="117">
        <v>195</v>
      </c>
      <c r="C102" s="117">
        <v>108.5</v>
      </c>
      <c r="D102" s="19">
        <v>111.2</v>
      </c>
      <c r="E102" s="19">
        <v>109.1</v>
      </c>
      <c r="F102" s="19">
        <v>110.2</v>
      </c>
      <c r="G102" s="19">
        <v>160.1</v>
      </c>
      <c r="H102" s="19">
        <v>162</v>
      </c>
      <c r="I102" s="19">
        <v>160.5</v>
      </c>
      <c r="J102" s="22">
        <v>162.19999999999999</v>
      </c>
      <c r="K102" s="287">
        <v>162</v>
      </c>
    </row>
    <row r="103" spans="1:12" ht="20.100000000000001" customHeight="1">
      <c r="A103" s="56" t="s">
        <v>7</v>
      </c>
      <c r="B103" s="117">
        <v>26</v>
      </c>
      <c r="C103" s="117">
        <v>25</v>
      </c>
      <c r="D103" s="19">
        <v>7</v>
      </c>
      <c r="E103" s="19">
        <v>25</v>
      </c>
      <c r="F103" s="19">
        <v>39.5</v>
      </c>
      <c r="G103" s="19">
        <v>41</v>
      </c>
      <c r="H103" s="19">
        <v>35.299999999999997</v>
      </c>
      <c r="I103" s="19">
        <v>49.29</v>
      </c>
      <c r="J103" s="22">
        <v>44.5</v>
      </c>
      <c r="K103" s="287">
        <v>39</v>
      </c>
    </row>
    <row r="104" spans="1:12" ht="20.100000000000001" customHeight="1">
      <c r="A104" s="56" t="s">
        <v>8</v>
      </c>
      <c r="B104" s="117">
        <v>456.6</v>
      </c>
      <c r="C104" s="117">
        <v>264.20999999999998</v>
      </c>
      <c r="D104" s="19">
        <v>247.8</v>
      </c>
      <c r="E104" s="19">
        <v>229.71</v>
      </c>
      <c r="F104" s="19">
        <v>240.5</v>
      </c>
      <c r="G104" s="19">
        <v>253</v>
      </c>
      <c r="H104" s="19">
        <v>259.5</v>
      </c>
      <c r="I104" s="19">
        <v>250</v>
      </c>
      <c r="J104" s="22">
        <v>255</v>
      </c>
      <c r="K104" s="287">
        <v>200</v>
      </c>
    </row>
    <row r="105" spans="1:12" ht="20.100000000000001" customHeight="1">
      <c r="A105" s="56" t="s">
        <v>9</v>
      </c>
      <c r="B105" s="117">
        <v>348</v>
      </c>
      <c r="C105" s="117">
        <v>362</v>
      </c>
      <c r="D105" s="19">
        <v>380</v>
      </c>
      <c r="E105" s="19">
        <v>280</v>
      </c>
      <c r="F105" s="19">
        <v>288.5</v>
      </c>
      <c r="G105" s="19">
        <v>283.5</v>
      </c>
      <c r="H105" s="19">
        <v>283.5</v>
      </c>
      <c r="I105" s="19">
        <v>171.59</v>
      </c>
      <c r="J105" s="22">
        <v>44.5</v>
      </c>
      <c r="K105" s="287">
        <v>44.5</v>
      </c>
    </row>
    <row r="106" spans="1:12" ht="20.100000000000001" customHeight="1">
      <c r="A106" s="56" t="s">
        <v>10</v>
      </c>
      <c r="B106" s="117">
        <v>185</v>
      </c>
      <c r="C106" s="117">
        <v>196</v>
      </c>
      <c r="D106" s="19">
        <v>200</v>
      </c>
      <c r="E106" s="19">
        <v>202</v>
      </c>
      <c r="F106" s="19">
        <v>207</v>
      </c>
      <c r="G106" s="19">
        <v>204.9</v>
      </c>
      <c r="H106" s="19">
        <v>99.5</v>
      </c>
      <c r="I106" s="19">
        <v>35.700000000000003</v>
      </c>
      <c r="J106" s="22">
        <v>21.2</v>
      </c>
      <c r="K106" s="287">
        <v>77</v>
      </c>
    </row>
    <row r="107" spans="1:12" ht="20.100000000000001" customHeight="1">
      <c r="A107" s="56" t="s">
        <v>11</v>
      </c>
      <c r="B107" s="117">
        <v>265.8</v>
      </c>
      <c r="C107" s="117">
        <v>223.8</v>
      </c>
      <c r="D107" s="19">
        <v>228.7</v>
      </c>
      <c r="E107" s="19">
        <v>207</v>
      </c>
      <c r="F107" s="19">
        <v>236.2</v>
      </c>
      <c r="G107" s="19">
        <v>193.6</v>
      </c>
      <c r="H107" s="19">
        <v>148.5</v>
      </c>
      <c r="I107" s="19">
        <v>132.1</v>
      </c>
      <c r="J107" s="22">
        <v>91.4</v>
      </c>
      <c r="K107" s="287">
        <v>73.3</v>
      </c>
    </row>
    <row r="108" spans="1:12" ht="20.100000000000001" customHeight="1">
      <c r="A108" s="71" t="s">
        <v>12</v>
      </c>
      <c r="B108" s="117"/>
      <c r="C108" s="118">
        <v>212.9</v>
      </c>
      <c r="D108" s="28">
        <v>272.3</v>
      </c>
      <c r="E108" s="28">
        <v>276.3</v>
      </c>
      <c r="F108" s="28">
        <v>235.3</v>
      </c>
      <c r="G108" s="28">
        <v>259.86</v>
      </c>
      <c r="H108" s="28">
        <v>288.2</v>
      </c>
      <c r="I108" s="28">
        <v>282.97000000000003</v>
      </c>
      <c r="J108" s="30">
        <v>286.23</v>
      </c>
      <c r="K108" s="288">
        <v>286.83</v>
      </c>
      <c r="L108" s="288"/>
    </row>
    <row r="109" spans="1:12" ht="20.100000000000001" customHeight="1">
      <c r="A109" s="3"/>
      <c r="B109" s="3"/>
      <c r="C109" s="3"/>
      <c r="D109" s="3"/>
      <c r="E109" s="3"/>
      <c r="F109" s="3"/>
      <c r="K109" s="19"/>
    </row>
    <row r="110" spans="1:12" ht="20.100000000000001" customHeight="1">
      <c r="A110" s="9" t="s">
        <v>237</v>
      </c>
      <c r="B110" s="9"/>
      <c r="C110" s="9"/>
      <c r="D110" s="9"/>
      <c r="E110" s="9"/>
      <c r="F110" s="2"/>
    </row>
    <row r="111" spans="1:12" ht="20.100000000000001" customHeight="1">
      <c r="A111" s="13" t="s">
        <v>238</v>
      </c>
      <c r="B111" s="9"/>
      <c r="C111" s="9"/>
      <c r="D111" s="9"/>
      <c r="E111" s="9"/>
      <c r="F111" s="2"/>
    </row>
    <row r="112" spans="1:12" ht="20.100000000000001" customHeight="1">
      <c r="A112" s="9"/>
      <c r="B112" s="9"/>
      <c r="C112" s="9"/>
      <c r="D112" s="9"/>
      <c r="E112" s="9"/>
      <c r="F112" s="2"/>
    </row>
    <row r="113" spans="1:12" ht="20.100000000000001" customHeight="1">
      <c r="A113" s="4"/>
      <c r="B113" s="4"/>
      <c r="C113" s="4"/>
      <c r="D113" s="4"/>
      <c r="E113" s="4"/>
      <c r="F113" s="387" t="s">
        <v>1</v>
      </c>
      <c r="G113" s="387"/>
      <c r="H113" s="387"/>
      <c r="I113" s="387"/>
      <c r="J113" s="387"/>
      <c r="K113" s="387"/>
      <c r="L113" s="387"/>
    </row>
    <row r="114" spans="1:12" ht="27.2" customHeight="1">
      <c r="A114" s="3"/>
      <c r="B114" s="6">
        <v>2012</v>
      </c>
      <c r="C114" s="6">
        <v>2013</v>
      </c>
      <c r="D114" s="6">
        <v>2014</v>
      </c>
      <c r="E114" s="194">
        <v>2015</v>
      </c>
      <c r="F114" s="194">
        <v>2016</v>
      </c>
      <c r="G114" s="194">
        <v>2017</v>
      </c>
      <c r="H114" s="194">
        <v>2018</v>
      </c>
      <c r="I114" s="194">
        <v>2019</v>
      </c>
      <c r="J114" s="7">
        <v>2020</v>
      </c>
      <c r="K114" s="7">
        <v>2021</v>
      </c>
      <c r="L114" s="7" t="s">
        <v>345</v>
      </c>
    </row>
    <row r="115" spans="1:12" ht="20.100000000000001" customHeight="1">
      <c r="A115" s="3"/>
      <c r="B115" s="3"/>
      <c r="C115" s="3"/>
      <c r="D115" s="3"/>
      <c r="E115" s="3"/>
      <c r="F115" s="3"/>
    </row>
    <row r="116" spans="1:12" ht="20.100000000000001" customHeight="1">
      <c r="A116" s="2" t="s">
        <v>0</v>
      </c>
      <c r="B116" s="23">
        <f>SUM(B117:B126)</f>
        <v>2146.29</v>
      </c>
      <c r="C116" s="23">
        <f t="shared" ref="C116:J116" si="6">SUM(C117:C126)</f>
        <v>1913.1200000000001</v>
      </c>
      <c r="D116" s="23">
        <f t="shared" si="6"/>
        <v>2009.87</v>
      </c>
      <c r="E116" s="23">
        <f t="shared" si="6"/>
        <v>1845.7800000000002</v>
      </c>
      <c r="F116" s="23">
        <f t="shared" si="6"/>
        <v>2006.1100000000001</v>
      </c>
      <c r="G116" s="23">
        <f t="shared" si="6"/>
        <v>2126.66</v>
      </c>
      <c r="H116" s="23">
        <f t="shared" si="6"/>
        <v>1922.1</v>
      </c>
      <c r="I116" s="23">
        <f t="shared" si="6"/>
        <v>1540.3899999999999</v>
      </c>
      <c r="J116" s="23">
        <f t="shared" si="6"/>
        <v>1460.29</v>
      </c>
      <c r="K116" s="23">
        <f>SUM(K117:K126)+0.1</f>
        <v>1456.1502964313272</v>
      </c>
      <c r="L116" s="23"/>
    </row>
    <row r="117" spans="1:12" ht="20.100000000000001" customHeight="1">
      <c r="A117" s="56" t="s">
        <v>3</v>
      </c>
      <c r="J117" s="22">
        <v>153.26</v>
      </c>
      <c r="K117" s="22">
        <v>154.25</v>
      </c>
    </row>
    <row r="118" spans="1:12" ht="20.100000000000001" customHeight="1">
      <c r="A118" s="56" t="s">
        <v>4</v>
      </c>
      <c r="J118" s="22"/>
      <c r="K118" s="22"/>
    </row>
    <row r="119" spans="1:12" ht="20.100000000000001" customHeight="1">
      <c r="A119" s="56" t="s">
        <v>5</v>
      </c>
      <c r="B119" s="117">
        <v>265.39999999999998</v>
      </c>
      <c r="C119" s="117">
        <v>113.49</v>
      </c>
      <c r="D119" s="117">
        <v>110.2</v>
      </c>
      <c r="E119" s="117">
        <v>133.1</v>
      </c>
      <c r="F119" s="117">
        <v>235</v>
      </c>
      <c r="G119" s="19">
        <v>242.47</v>
      </c>
      <c r="H119" s="19">
        <v>209</v>
      </c>
      <c r="I119" s="19">
        <v>184</v>
      </c>
      <c r="J119" s="22">
        <v>236.48</v>
      </c>
      <c r="K119" s="22">
        <v>237.3346484668993</v>
      </c>
      <c r="L119" s="19"/>
    </row>
    <row r="120" spans="1:12" ht="20.100000000000001" customHeight="1">
      <c r="A120" s="56" t="s">
        <v>6</v>
      </c>
      <c r="B120" s="117">
        <v>208.01</v>
      </c>
      <c r="C120" s="117">
        <v>116.16</v>
      </c>
      <c r="D120" s="117">
        <v>121.74</v>
      </c>
      <c r="E120" s="117">
        <v>120</v>
      </c>
      <c r="F120" s="117">
        <v>123.47</v>
      </c>
      <c r="G120" s="19">
        <v>190.58</v>
      </c>
      <c r="H120" s="19">
        <v>195.15</v>
      </c>
      <c r="I120" s="19">
        <v>194.52</v>
      </c>
      <c r="J120" s="22">
        <v>198.5</v>
      </c>
      <c r="K120" s="22">
        <v>199.16</v>
      </c>
      <c r="L120" s="19"/>
    </row>
    <row r="121" spans="1:12" ht="20.100000000000001" customHeight="1">
      <c r="A121" s="56" t="s">
        <v>7</v>
      </c>
      <c r="B121" s="117">
        <v>20.04</v>
      </c>
      <c r="C121" s="117">
        <v>29.23</v>
      </c>
      <c r="D121" s="117">
        <v>8.68</v>
      </c>
      <c r="E121" s="117">
        <v>29</v>
      </c>
      <c r="F121" s="117">
        <v>45.43</v>
      </c>
      <c r="G121" s="19">
        <v>45.35</v>
      </c>
      <c r="H121" s="19">
        <v>38.11</v>
      </c>
      <c r="I121" s="19">
        <v>46.64</v>
      </c>
      <c r="J121" s="22">
        <v>51.39</v>
      </c>
      <c r="K121" s="22">
        <v>46.011908085767502</v>
      </c>
      <c r="L121" s="19"/>
    </row>
    <row r="122" spans="1:12" ht="20.100000000000001" customHeight="1">
      <c r="A122" s="56" t="s">
        <v>8</v>
      </c>
      <c r="B122" s="117">
        <v>413.09</v>
      </c>
      <c r="C122" s="117">
        <v>238.34</v>
      </c>
      <c r="D122" s="117">
        <v>226.83</v>
      </c>
      <c r="E122" s="117">
        <v>210.05</v>
      </c>
      <c r="F122" s="117">
        <v>223.67</v>
      </c>
      <c r="G122" s="19">
        <v>235.3</v>
      </c>
      <c r="H122" s="19">
        <f>241.15-0.01</f>
        <v>241.14000000000001</v>
      </c>
      <c r="I122" s="19">
        <v>229.9</v>
      </c>
      <c r="J122" s="22">
        <v>234.6</v>
      </c>
      <c r="K122" s="22">
        <v>179.96565975482611</v>
      </c>
      <c r="L122" s="19"/>
    </row>
    <row r="123" spans="1:12" ht="20.100000000000001" customHeight="1">
      <c r="A123" s="56" t="s">
        <v>9</v>
      </c>
      <c r="B123" s="117">
        <v>683.8</v>
      </c>
      <c r="C123" s="117">
        <v>673.7</v>
      </c>
      <c r="D123" s="117">
        <v>717.77</v>
      </c>
      <c r="E123" s="117">
        <v>532.59</v>
      </c>
      <c r="F123" s="117">
        <v>544.41999999999996</v>
      </c>
      <c r="G123" s="19">
        <v>569.13</v>
      </c>
      <c r="H123" s="19">
        <v>564.65</v>
      </c>
      <c r="I123" s="19">
        <v>330.36</v>
      </c>
      <c r="J123" s="22">
        <f>93.15-0.01</f>
        <v>93.14</v>
      </c>
      <c r="K123" s="22">
        <v>95.572686664907295</v>
      </c>
      <c r="L123" s="19"/>
    </row>
    <row r="124" spans="1:12" ht="20.100000000000001" customHeight="1">
      <c r="A124" s="56" t="s">
        <v>10</v>
      </c>
      <c r="B124" s="117">
        <v>225.25</v>
      </c>
      <c r="C124" s="117">
        <v>254.8</v>
      </c>
      <c r="D124" s="117">
        <v>260</v>
      </c>
      <c r="E124" s="117">
        <v>262.60000000000002</v>
      </c>
      <c r="F124" s="117">
        <v>275.60000000000002</v>
      </c>
      <c r="G124" s="19">
        <v>273.82</v>
      </c>
      <c r="H124" s="19">
        <v>133.33000000000001</v>
      </c>
      <c r="I124" s="19">
        <v>47.12</v>
      </c>
      <c r="J124" s="22">
        <v>27.56</v>
      </c>
      <c r="K124" s="22">
        <v>100.08718094157328</v>
      </c>
      <c r="L124" s="19"/>
    </row>
    <row r="125" spans="1:12" ht="20.100000000000001" customHeight="1">
      <c r="A125" s="56" t="s">
        <v>11</v>
      </c>
      <c r="B125" s="117">
        <v>330.7</v>
      </c>
      <c r="C125" s="117">
        <v>274.5</v>
      </c>
      <c r="D125" s="117">
        <v>282.39999999999998</v>
      </c>
      <c r="E125" s="117">
        <v>267.2</v>
      </c>
      <c r="F125" s="117">
        <v>309.10000000000002</v>
      </c>
      <c r="G125" s="19">
        <v>260.51</v>
      </c>
      <c r="H125" s="19">
        <v>197.4</v>
      </c>
      <c r="I125" s="19">
        <v>171</v>
      </c>
      <c r="J125" s="22">
        <f>123.05-0.01</f>
        <v>123.03999999999999</v>
      </c>
      <c r="K125" s="22">
        <v>98.952403316824103</v>
      </c>
      <c r="L125" s="19"/>
    </row>
    <row r="126" spans="1:12" ht="20.100000000000001" customHeight="1">
      <c r="A126" s="71" t="s">
        <v>12</v>
      </c>
      <c r="B126" s="117"/>
      <c r="C126" s="118">
        <v>212.9</v>
      </c>
      <c r="D126" s="118">
        <v>282.25</v>
      </c>
      <c r="E126" s="118">
        <v>291.24</v>
      </c>
      <c r="F126" s="118">
        <v>249.42</v>
      </c>
      <c r="G126" s="28">
        <v>309.5</v>
      </c>
      <c r="H126" s="28">
        <v>343.32</v>
      </c>
      <c r="I126" s="28">
        <v>336.85</v>
      </c>
      <c r="J126" s="30">
        <f>342.32</f>
        <v>342.32</v>
      </c>
      <c r="K126" s="30">
        <v>344.71580920052986</v>
      </c>
      <c r="L126" s="30"/>
    </row>
    <row r="127" spans="1:12" ht="20.100000000000001" customHeight="1">
      <c r="J127" s="25"/>
    </row>
    <row r="128" spans="1:12" ht="20.100000000000001" customHeight="1">
      <c r="A128" s="9" t="s">
        <v>239</v>
      </c>
      <c r="B128" s="9"/>
      <c r="C128" s="9"/>
      <c r="D128" s="9"/>
      <c r="E128" s="9"/>
      <c r="F128" s="2"/>
    </row>
    <row r="129" spans="1:12" ht="20.100000000000001" customHeight="1">
      <c r="A129" s="13" t="s">
        <v>240</v>
      </c>
      <c r="B129" s="9"/>
      <c r="C129" s="9"/>
      <c r="D129" s="9"/>
      <c r="E129" s="9"/>
      <c r="F129" s="2"/>
    </row>
    <row r="130" spans="1:12" ht="20.100000000000001" customHeight="1">
      <c r="A130" s="9"/>
      <c r="B130" s="9"/>
      <c r="C130" s="9"/>
      <c r="D130" s="9"/>
      <c r="E130" s="9"/>
      <c r="F130" s="2"/>
    </row>
    <row r="131" spans="1:12" ht="20.100000000000001" customHeight="1">
      <c r="A131" s="4"/>
      <c r="B131" s="4"/>
      <c r="C131" s="4"/>
      <c r="D131" s="4"/>
      <c r="E131" s="4"/>
      <c r="F131" s="385" t="s">
        <v>2</v>
      </c>
      <c r="G131" s="385"/>
      <c r="H131" s="385"/>
      <c r="I131" s="385"/>
      <c r="J131" s="385"/>
      <c r="K131" s="385"/>
      <c r="L131" s="385"/>
    </row>
    <row r="132" spans="1:12" ht="27.2" customHeight="1">
      <c r="A132" s="3"/>
      <c r="B132" s="6">
        <v>2012</v>
      </c>
      <c r="C132" s="6">
        <v>2013</v>
      </c>
      <c r="D132" s="6">
        <v>2014</v>
      </c>
      <c r="E132" s="194">
        <v>2015</v>
      </c>
      <c r="F132" s="194">
        <v>2016</v>
      </c>
      <c r="G132" s="194">
        <v>2017</v>
      </c>
      <c r="H132" s="194">
        <v>2018</v>
      </c>
      <c r="I132" s="194">
        <v>2019</v>
      </c>
      <c r="J132" s="7">
        <v>2020</v>
      </c>
      <c r="K132" s="194">
        <v>2021</v>
      </c>
      <c r="L132" s="7" t="s">
        <v>345</v>
      </c>
    </row>
    <row r="133" spans="1:12" ht="20.100000000000001" customHeight="1">
      <c r="A133" s="3"/>
      <c r="B133" s="3"/>
      <c r="C133" s="3"/>
      <c r="D133" s="3"/>
      <c r="E133" s="3"/>
      <c r="F133" s="3"/>
    </row>
    <row r="134" spans="1:12" ht="20.100000000000001" customHeight="1">
      <c r="A134" s="2" t="s">
        <v>0</v>
      </c>
      <c r="B134" s="23">
        <f>SUM(B135:B144)</f>
        <v>6572.6</v>
      </c>
      <c r="C134" s="23">
        <f t="shared" ref="C134:L134" si="7">SUM(C135:C144)</f>
        <v>5448.71</v>
      </c>
      <c r="D134" s="23">
        <f t="shared" si="7"/>
        <v>5543.2300000000005</v>
      </c>
      <c r="E134" s="23">
        <f t="shared" si="7"/>
        <v>4868.6799999999994</v>
      </c>
      <c r="F134" s="23">
        <f t="shared" si="7"/>
        <v>4792.8999999999996</v>
      </c>
      <c r="G134" s="23">
        <f t="shared" si="7"/>
        <v>4367.7</v>
      </c>
      <c r="H134" s="23">
        <f t="shared" si="7"/>
        <v>2988.4999999999995</v>
      </c>
      <c r="I134" s="23">
        <f t="shared" si="7"/>
        <v>2255.77</v>
      </c>
      <c r="J134" s="23">
        <f t="shared" si="7"/>
        <v>1424.6</v>
      </c>
      <c r="K134" s="23">
        <f t="shared" si="7"/>
        <v>1318.1</v>
      </c>
      <c r="L134" s="23">
        <f t="shared" si="7"/>
        <v>0</v>
      </c>
    </row>
    <row r="135" spans="1:12" ht="20.100000000000001" customHeight="1">
      <c r="A135" s="56" t="s">
        <v>3</v>
      </c>
      <c r="B135" s="19"/>
      <c r="C135" s="19"/>
      <c r="D135" s="19">
        <v>2.4300000000000002</v>
      </c>
      <c r="E135" s="25"/>
      <c r="F135" s="19">
        <v>1</v>
      </c>
      <c r="G135" s="19"/>
      <c r="J135">
        <v>18.899999999999999</v>
      </c>
      <c r="K135" s="22">
        <v>14</v>
      </c>
    </row>
    <row r="136" spans="1:12" ht="20.100000000000001" customHeight="1">
      <c r="A136" s="56" t="s">
        <v>4</v>
      </c>
      <c r="B136" s="19"/>
      <c r="C136" s="19"/>
      <c r="D136" s="19"/>
      <c r="E136" s="19"/>
      <c r="F136" s="25"/>
      <c r="G136" s="19"/>
      <c r="K136" s="22"/>
    </row>
    <row r="137" spans="1:12" ht="20.100000000000001" customHeight="1">
      <c r="A137" s="56" t="s">
        <v>5</v>
      </c>
      <c r="B137" s="117">
        <v>506.7</v>
      </c>
      <c r="C137" s="117">
        <v>209.4</v>
      </c>
      <c r="D137" s="19">
        <v>319</v>
      </c>
      <c r="E137" s="19">
        <v>356</v>
      </c>
      <c r="F137" s="19">
        <v>403</v>
      </c>
      <c r="G137" s="19">
        <v>401</v>
      </c>
      <c r="H137" s="19">
        <v>360</v>
      </c>
      <c r="I137" s="19">
        <v>345</v>
      </c>
      <c r="J137" s="19">
        <v>170</v>
      </c>
      <c r="K137" s="22">
        <v>170</v>
      </c>
    </row>
    <row r="138" spans="1:12" ht="20.100000000000001" customHeight="1">
      <c r="A138" s="56" t="s">
        <v>6</v>
      </c>
      <c r="B138" s="117">
        <v>532</v>
      </c>
      <c r="C138" s="117">
        <v>408.8</v>
      </c>
      <c r="D138" s="19">
        <v>409.2</v>
      </c>
      <c r="E138" s="19">
        <v>410.2</v>
      </c>
      <c r="F138" s="19">
        <v>420.6</v>
      </c>
      <c r="G138" s="19">
        <v>420</v>
      </c>
      <c r="H138" s="19">
        <v>426</v>
      </c>
      <c r="I138" s="19">
        <v>426.5</v>
      </c>
      <c r="J138" s="19">
        <v>426.5</v>
      </c>
      <c r="K138" s="22">
        <v>395</v>
      </c>
    </row>
    <row r="139" spans="1:12" ht="20.100000000000001" customHeight="1">
      <c r="A139" s="56" t="s">
        <v>7</v>
      </c>
      <c r="B139" s="117">
        <v>1730</v>
      </c>
      <c r="C139" s="117">
        <v>1707</v>
      </c>
      <c r="D139" s="19">
        <v>1574</v>
      </c>
      <c r="E139" s="19">
        <v>1644</v>
      </c>
      <c r="F139" s="19">
        <v>1771</v>
      </c>
      <c r="G139" s="19">
        <v>1694</v>
      </c>
      <c r="H139" s="19">
        <v>1128</v>
      </c>
      <c r="I139" s="19">
        <v>794</v>
      </c>
      <c r="J139" s="19">
        <v>327</v>
      </c>
      <c r="K139" s="22">
        <v>298</v>
      </c>
    </row>
    <row r="140" spans="1:12" ht="20.100000000000001" customHeight="1">
      <c r="A140" s="56" t="s">
        <v>8</v>
      </c>
      <c r="B140" s="117">
        <v>1554.4</v>
      </c>
      <c r="C140" s="117">
        <v>926.41</v>
      </c>
      <c r="D140" s="19">
        <v>571.20000000000005</v>
      </c>
      <c r="E140" s="19">
        <v>451.1</v>
      </c>
      <c r="F140" s="19">
        <v>348</v>
      </c>
      <c r="G140" s="19">
        <v>174.6</v>
      </c>
      <c r="H140" s="19">
        <v>283</v>
      </c>
      <c r="I140" s="19">
        <v>250</v>
      </c>
      <c r="J140" s="19">
        <v>152</v>
      </c>
      <c r="K140" s="22">
        <v>130</v>
      </c>
    </row>
    <row r="141" spans="1:12" ht="20.100000000000001" customHeight="1">
      <c r="A141" s="56" t="s">
        <v>9</v>
      </c>
      <c r="B141" s="117">
        <v>644</v>
      </c>
      <c r="C141" s="117">
        <v>444</v>
      </c>
      <c r="D141" s="19">
        <v>450</v>
      </c>
      <c r="E141" s="19">
        <v>261.2</v>
      </c>
      <c r="F141" s="19">
        <v>275.7</v>
      </c>
      <c r="G141" s="19">
        <v>255.7</v>
      </c>
      <c r="H141" s="19">
        <v>255.7</v>
      </c>
      <c r="I141" s="19">
        <v>80.17</v>
      </c>
      <c r="J141" s="19">
        <v>10.5</v>
      </c>
      <c r="K141" s="22">
        <v>2</v>
      </c>
    </row>
    <row r="142" spans="1:12" ht="20.100000000000001" customHeight="1">
      <c r="A142" s="56" t="s">
        <v>10</v>
      </c>
      <c r="B142" s="117">
        <v>700</v>
      </c>
      <c r="C142" s="117">
        <v>650</v>
      </c>
      <c r="D142" s="19">
        <v>650</v>
      </c>
      <c r="E142" s="19">
        <v>635</v>
      </c>
      <c r="F142" s="19">
        <v>642</v>
      </c>
      <c r="G142" s="19">
        <v>631.6</v>
      </c>
      <c r="H142" s="19">
        <v>47.2</v>
      </c>
      <c r="I142" s="19">
        <v>18.100000000000001</v>
      </c>
      <c r="K142" s="22"/>
    </row>
    <row r="143" spans="1:12" ht="20.100000000000001" customHeight="1">
      <c r="A143" s="56" t="s">
        <v>11</v>
      </c>
      <c r="B143" s="117">
        <v>905.5</v>
      </c>
      <c r="C143" s="117">
        <v>743.5</v>
      </c>
      <c r="D143" s="19">
        <v>1107.0999999999999</v>
      </c>
      <c r="E143" s="19">
        <v>651.79999999999995</v>
      </c>
      <c r="F143" s="19">
        <v>540</v>
      </c>
      <c r="G143" s="19">
        <v>435</v>
      </c>
      <c r="H143" s="19">
        <v>189.5</v>
      </c>
      <c r="I143" s="19">
        <v>50</v>
      </c>
      <c r="J143" s="19">
        <v>17.600000000000001</v>
      </c>
      <c r="K143" s="22">
        <v>7</v>
      </c>
    </row>
    <row r="144" spans="1:12" ht="20.100000000000001" customHeight="1">
      <c r="A144" s="71" t="s">
        <v>12</v>
      </c>
      <c r="B144" s="117"/>
      <c r="C144" s="118">
        <v>359.6</v>
      </c>
      <c r="D144" s="28">
        <v>460.3</v>
      </c>
      <c r="E144" s="28">
        <v>459.38</v>
      </c>
      <c r="F144" s="28">
        <v>391.6</v>
      </c>
      <c r="G144" s="28">
        <v>355.8</v>
      </c>
      <c r="H144" s="28">
        <v>299.10000000000002</v>
      </c>
      <c r="I144" s="28">
        <v>292</v>
      </c>
      <c r="J144" s="28">
        <v>302.10000000000002</v>
      </c>
      <c r="K144" s="30">
        <v>302.10000000000002</v>
      </c>
      <c r="L144" s="30"/>
    </row>
    <row r="145" spans="1:12" ht="20.100000000000001" customHeight="1">
      <c r="A145" s="3"/>
      <c r="B145" s="3"/>
      <c r="C145" s="3"/>
      <c r="D145" s="3"/>
      <c r="E145" s="3"/>
      <c r="F145" s="3"/>
      <c r="K145" s="19"/>
    </row>
    <row r="146" spans="1:12" ht="20.100000000000001" customHeight="1">
      <c r="A146" s="9" t="s">
        <v>241</v>
      </c>
      <c r="B146" s="9"/>
      <c r="C146" s="9"/>
      <c r="D146" s="9"/>
      <c r="E146" s="9"/>
      <c r="F146" s="2"/>
    </row>
    <row r="147" spans="1:12" ht="20.100000000000001" customHeight="1">
      <c r="A147" s="13" t="s">
        <v>242</v>
      </c>
      <c r="B147" s="9"/>
      <c r="C147" s="9"/>
      <c r="D147" s="9"/>
      <c r="E147" s="9"/>
      <c r="F147" s="2"/>
    </row>
    <row r="148" spans="1:12" ht="20.100000000000001" customHeight="1">
      <c r="A148" s="9"/>
      <c r="B148" s="9"/>
      <c r="C148" s="9"/>
      <c r="D148" s="9"/>
      <c r="E148" s="9"/>
      <c r="F148" s="2"/>
    </row>
    <row r="149" spans="1:12" ht="20.100000000000001" customHeight="1">
      <c r="A149" s="4"/>
      <c r="B149" s="4"/>
      <c r="C149" s="4"/>
      <c r="D149" s="4"/>
      <c r="E149" s="4"/>
      <c r="F149" s="387" t="s">
        <v>1</v>
      </c>
      <c r="G149" s="387"/>
      <c r="H149" s="387"/>
      <c r="I149" s="387"/>
      <c r="J149" s="387"/>
      <c r="K149" s="387"/>
      <c r="L149" s="387"/>
    </row>
    <row r="150" spans="1:12" ht="27.2" customHeight="1">
      <c r="A150" s="3"/>
      <c r="B150" s="6">
        <v>2012</v>
      </c>
      <c r="C150" s="6">
        <v>2013</v>
      </c>
      <c r="D150" s="6">
        <v>2014</v>
      </c>
      <c r="E150" s="6">
        <v>2015</v>
      </c>
      <c r="F150" s="6">
        <v>2016</v>
      </c>
      <c r="G150" s="6">
        <v>2017</v>
      </c>
      <c r="H150" s="194">
        <v>2018</v>
      </c>
      <c r="I150" s="194">
        <v>2019</v>
      </c>
      <c r="J150" s="7">
        <v>2020</v>
      </c>
      <c r="K150" s="194">
        <v>2021</v>
      </c>
      <c r="L150" s="7" t="s">
        <v>345</v>
      </c>
    </row>
    <row r="151" spans="1:12" ht="20.100000000000001" customHeight="1">
      <c r="A151" s="3"/>
      <c r="B151" s="3"/>
      <c r="C151" s="3"/>
      <c r="D151" s="3"/>
      <c r="E151" s="3"/>
      <c r="F151" s="3"/>
    </row>
    <row r="152" spans="1:12" ht="20.100000000000001" customHeight="1">
      <c r="A152" s="2" t="s">
        <v>0</v>
      </c>
      <c r="B152" s="23">
        <f>SUM(B153:B162)</f>
        <v>8809.99</v>
      </c>
      <c r="C152" s="23">
        <f t="shared" ref="C152:F152" si="8">SUM(C153:C162)</f>
        <v>7236.2999999999993</v>
      </c>
      <c r="D152" s="23">
        <f t="shared" si="8"/>
        <v>7233.6299999999992</v>
      </c>
      <c r="E152" s="23">
        <f t="shared" si="8"/>
        <v>6431.36</v>
      </c>
      <c r="F152" s="23">
        <f t="shared" si="8"/>
        <v>6342.1900000000005</v>
      </c>
      <c r="G152" s="23">
        <f t="shared" ref="G152:L152" si="9">SUM(G153:G162)</f>
        <v>5888.81</v>
      </c>
      <c r="H152" s="23">
        <f t="shared" si="9"/>
        <v>4042.3700000000003</v>
      </c>
      <c r="I152" s="23">
        <f t="shared" si="9"/>
        <v>2922.6900000000005</v>
      </c>
      <c r="J152" s="23">
        <f t="shared" si="9"/>
        <v>1825.0000000000002</v>
      </c>
      <c r="K152" s="23">
        <f t="shared" si="9"/>
        <v>1677.6142174286852</v>
      </c>
      <c r="L152" s="23">
        <f t="shared" si="9"/>
        <v>0</v>
      </c>
    </row>
    <row r="153" spans="1:12" ht="20.100000000000001" customHeight="1">
      <c r="A153" s="56" t="s">
        <v>3</v>
      </c>
      <c r="D153" s="22">
        <v>2.0699999999999998</v>
      </c>
      <c r="E153" s="22"/>
      <c r="F153" s="22">
        <v>1.9</v>
      </c>
      <c r="G153" s="19"/>
      <c r="J153" s="19">
        <v>27.21</v>
      </c>
      <c r="K153" s="22">
        <v>20.149999999999999</v>
      </c>
    </row>
    <row r="154" spans="1:12" ht="20.100000000000001" customHeight="1">
      <c r="A154" s="56" t="s">
        <v>4</v>
      </c>
      <c r="G154" s="19"/>
      <c r="J154" s="19"/>
      <c r="K154" s="22"/>
    </row>
    <row r="155" spans="1:12" ht="20.100000000000001" customHeight="1">
      <c r="A155" s="56" t="s">
        <v>5</v>
      </c>
      <c r="B155" s="117">
        <v>511.8</v>
      </c>
      <c r="C155" s="117">
        <v>222.54</v>
      </c>
      <c r="D155" s="117">
        <v>325.39999999999998</v>
      </c>
      <c r="E155" s="117">
        <v>377.1</v>
      </c>
      <c r="F155" s="117">
        <v>409.8</v>
      </c>
      <c r="G155" s="19">
        <v>430.8</v>
      </c>
      <c r="H155" s="19">
        <v>381.39</v>
      </c>
      <c r="I155" s="19">
        <v>362</v>
      </c>
      <c r="J155" s="19">
        <v>178.6</v>
      </c>
      <c r="K155" s="22">
        <v>179.76901966245197</v>
      </c>
    </row>
    <row r="156" spans="1:12" ht="20.100000000000001" customHeight="1">
      <c r="A156" s="56" t="s">
        <v>6</v>
      </c>
      <c r="B156" s="117">
        <v>563.71</v>
      </c>
      <c r="C156" s="117">
        <v>441.44</v>
      </c>
      <c r="D156" s="117">
        <v>433.62</v>
      </c>
      <c r="E156" s="117">
        <v>459.18</v>
      </c>
      <c r="F156" s="117">
        <v>483.69</v>
      </c>
      <c r="G156" s="19">
        <v>521.94000000000005</v>
      </c>
      <c r="H156" s="19">
        <v>574.29999999999995</v>
      </c>
      <c r="I156" s="19">
        <v>584.85</v>
      </c>
      <c r="J156" s="19">
        <v>585.98</v>
      </c>
      <c r="K156" s="22">
        <v>543.40195327367996</v>
      </c>
    </row>
    <row r="157" spans="1:12" ht="20.100000000000001" customHeight="1">
      <c r="A157" s="56" t="s">
        <v>7</v>
      </c>
      <c r="B157" s="117">
        <v>2335.5</v>
      </c>
      <c r="C157" s="117">
        <v>2271.1</v>
      </c>
      <c r="D157" s="117">
        <v>2008.4</v>
      </c>
      <c r="E157" s="117">
        <v>2210.59</v>
      </c>
      <c r="F157" s="117">
        <v>2380.5</v>
      </c>
      <c r="G157" s="19">
        <v>2284.9</v>
      </c>
      <c r="H157" s="19">
        <v>1524.65</v>
      </c>
      <c r="I157" s="19">
        <v>1075.24</v>
      </c>
      <c r="J157" s="19">
        <v>443.93</v>
      </c>
      <c r="K157" s="22">
        <v>407.21857938153988</v>
      </c>
    </row>
    <row r="158" spans="1:12" ht="20.100000000000001" customHeight="1">
      <c r="A158" s="56" t="s">
        <v>8</v>
      </c>
      <c r="B158" s="117">
        <v>2005.18</v>
      </c>
      <c r="C158" s="117">
        <v>1209.8699999999999</v>
      </c>
      <c r="D158" s="117">
        <v>753.98</v>
      </c>
      <c r="E158" s="117">
        <v>591.70000000000005</v>
      </c>
      <c r="F158" s="117">
        <v>464.7</v>
      </c>
      <c r="G158" s="19">
        <v>230.64</v>
      </c>
      <c r="H158" s="19">
        <v>382.05</v>
      </c>
      <c r="I158" s="19">
        <v>331.4</v>
      </c>
      <c r="J158" s="19">
        <v>201.12</v>
      </c>
      <c r="K158" s="22">
        <v>168.92197299784146</v>
      </c>
    </row>
    <row r="159" spans="1:12" ht="20.100000000000001" customHeight="1">
      <c r="A159" s="56" t="s">
        <v>9</v>
      </c>
      <c r="B159" s="117">
        <v>1177.5</v>
      </c>
      <c r="C159" s="117">
        <v>772.9</v>
      </c>
      <c r="D159" s="117">
        <v>796.5</v>
      </c>
      <c r="E159" s="117">
        <v>470.8</v>
      </c>
      <c r="F159" s="117">
        <v>493.54</v>
      </c>
      <c r="G159" s="19">
        <v>481.06</v>
      </c>
      <c r="H159" s="19">
        <v>472.4</v>
      </c>
      <c r="I159" s="19">
        <v>138.69</v>
      </c>
      <c r="J159" s="19">
        <f>18.43+0.02</f>
        <v>18.45</v>
      </c>
      <c r="K159" s="22">
        <v>3.5207842700384346</v>
      </c>
    </row>
    <row r="160" spans="1:12" ht="20.100000000000001" customHeight="1">
      <c r="A160" s="56" t="s">
        <v>10</v>
      </c>
      <c r="B160" s="117">
        <v>910</v>
      </c>
      <c r="C160" s="117">
        <v>845</v>
      </c>
      <c r="D160" s="117">
        <v>845</v>
      </c>
      <c r="E160" s="117">
        <v>825.5</v>
      </c>
      <c r="F160" s="117">
        <v>842.16</v>
      </c>
      <c r="G160" s="19">
        <v>841.27</v>
      </c>
      <c r="H160" s="19">
        <f>63.58-0.04</f>
        <v>63.54</v>
      </c>
      <c r="I160" s="19">
        <v>23.71</v>
      </c>
      <c r="J160" s="19"/>
      <c r="K160" s="22"/>
    </row>
    <row r="161" spans="1:12" ht="20.100000000000001" customHeight="1">
      <c r="A161" s="56" t="s">
        <v>11</v>
      </c>
      <c r="B161" s="117">
        <v>1306.3</v>
      </c>
      <c r="C161" s="117">
        <v>1095.8499999999999</v>
      </c>
      <c r="D161" s="117">
        <v>1586.53</v>
      </c>
      <c r="E161" s="117">
        <v>1011.19</v>
      </c>
      <c r="F161" s="117">
        <v>850.8</v>
      </c>
      <c r="G161" s="19">
        <v>705</v>
      </c>
      <c r="H161" s="19">
        <v>307.2</v>
      </c>
      <c r="I161" s="19">
        <v>78</v>
      </c>
      <c r="J161" s="19">
        <v>28.2</v>
      </c>
      <c r="K161" s="22">
        <v>11.302517685066567</v>
      </c>
    </row>
    <row r="162" spans="1:12" ht="20.100000000000001" customHeight="1">
      <c r="A162" s="71" t="s">
        <v>12</v>
      </c>
      <c r="B162" s="117"/>
      <c r="C162" s="118">
        <v>377.6</v>
      </c>
      <c r="D162" s="118">
        <v>482.13</v>
      </c>
      <c r="E162" s="118">
        <v>485.3</v>
      </c>
      <c r="F162" s="118">
        <v>415.1</v>
      </c>
      <c r="G162" s="28">
        <v>393.2</v>
      </c>
      <c r="H162" s="28">
        <v>336.84</v>
      </c>
      <c r="I162" s="28">
        <v>328.8</v>
      </c>
      <c r="J162" s="28">
        <v>341.51</v>
      </c>
      <c r="K162" s="30">
        <v>343.32939015806687</v>
      </c>
      <c r="L162" s="30"/>
    </row>
    <row r="163" spans="1:12" ht="20.100000000000001" customHeight="1">
      <c r="K163" s="25"/>
    </row>
    <row r="164" spans="1:12" ht="20.100000000000001" customHeight="1">
      <c r="A164" s="9" t="s">
        <v>243</v>
      </c>
      <c r="B164" s="9"/>
      <c r="C164" s="9"/>
      <c r="D164" s="9"/>
      <c r="E164" s="9"/>
      <c r="F164" s="2"/>
    </row>
    <row r="165" spans="1:12" ht="20.100000000000001" customHeight="1">
      <c r="A165" s="13" t="s">
        <v>244</v>
      </c>
      <c r="B165" s="9"/>
      <c r="C165" s="9"/>
      <c r="D165" s="9"/>
      <c r="E165" s="9"/>
      <c r="F165" s="2"/>
    </row>
    <row r="166" spans="1:12" ht="20.100000000000001" customHeight="1">
      <c r="A166" s="9"/>
      <c r="B166" s="9"/>
      <c r="C166" s="9"/>
      <c r="D166" s="9"/>
      <c r="E166" s="9"/>
      <c r="F166" s="2"/>
    </row>
    <row r="167" spans="1:12" ht="20.100000000000001" customHeight="1">
      <c r="A167" s="4"/>
      <c r="B167" s="4"/>
      <c r="C167" s="4"/>
      <c r="D167" s="4"/>
      <c r="E167" s="4"/>
      <c r="F167" s="385" t="s">
        <v>2</v>
      </c>
      <c r="G167" s="385"/>
      <c r="H167" s="385"/>
      <c r="I167" s="385"/>
      <c r="J167" s="385"/>
      <c r="K167" s="385"/>
      <c r="L167" s="385"/>
    </row>
    <row r="168" spans="1:12" ht="27.2" customHeight="1">
      <c r="A168" s="3"/>
      <c r="B168" s="6">
        <v>2012</v>
      </c>
      <c r="C168" s="6">
        <v>2013</v>
      </c>
      <c r="D168" s="6">
        <v>2014</v>
      </c>
      <c r="E168" s="6">
        <v>2015</v>
      </c>
      <c r="F168" s="6">
        <v>2016</v>
      </c>
      <c r="G168" s="6">
        <v>2017</v>
      </c>
      <c r="H168" s="194">
        <v>2018</v>
      </c>
      <c r="I168" s="194">
        <v>2019</v>
      </c>
      <c r="J168" s="7">
        <v>2020</v>
      </c>
      <c r="K168" s="194">
        <v>2021</v>
      </c>
      <c r="L168" s="7" t="s">
        <v>345</v>
      </c>
    </row>
    <row r="169" spans="1:12" ht="20.100000000000001" customHeight="1">
      <c r="A169" s="3"/>
      <c r="B169" s="3"/>
      <c r="C169" s="3"/>
      <c r="D169" s="3"/>
      <c r="E169" s="3"/>
      <c r="F169" s="3"/>
    </row>
    <row r="170" spans="1:12" ht="20.100000000000001" customHeight="1">
      <c r="A170" s="2" t="s">
        <v>0</v>
      </c>
      <c r="B170" s="23">
        <f>SUM(B171:B180)</f>
        <v>49.5</v>
      </c>
      <c r="C170" s="23">
        <f t="shared" ref="C170:G170" si="10">SUM(C171:C180)</f>
        <v>50.800000000000004</v>
      </c>
      <c r="D170" s="23">
        <f t="shared" si="10"/>
        <v>50.800000000000004</v>
      </c>
      <c r="E170" s="23">
        <f t="shared" si="10"/>
        <v>48.1</v>
      </c>
      <c r="F170" s="23">
        <f t="shared" si="10"/>
        <v>43</v>
      </c>
      <c r="G170" s="23">
        <f t="shared" si="10"/>
        <v>39.5</v>
      </c>
      <c r="H170">
        <v>0</v>
      </c>
      <c r="I170">
        <v>0</v>
      </c>
      <c r="J170">
        <v>0</v>
      </c>
      <c r="K170">
        <v>0</v>
      </c>
    </row>
    <row r="171" spans="1:12" ht="20.100000000000001" customHeight="1">
      <c r="A171" s="56" t="s">
        <v>3</v>
      </c>
      <c r="B171" s="111"/>
      <c r="C171" s="111"/>
      <c r="D171" s="19"/>
      <c r="E171" s="19"/>
      <c r="F171" s="19"/>
      <c r="G171" s="19"/>
    </row>
    <row r="172" spans="1:12" ht="20.100000000000001" customHeight="1">
      <c r="A172" s="56" t="s">
        <v>4</v>
      </c>
      <c r="B172" s="111"/>
      <c r="C172" s="111"/>
      <c r="D172" s="19"/>
      <c r="E172" s="19"/>
      <c r="F172" s="19"/>
      <c r="G172" s="19"/>
    </row>
    <row r="173" spans="1:12" ht="20.100000000000001" customHeight="1">
      <c r="A173" s="56" t="s">
        <v>5</v>
      </c>
      <c r="B173" s="120">
        <v>4</v>
      </c>
      <c r="C173" s="120"/>
      <c r="D173" s="19"/>
      <c r="E173" s="19"/>
      <c r="F173" s="19"/>
      <c r="G173" s="19"/>
    </row>
    <row r="174" spans="1:12" ht="20.100000000000001" customHeight="1">
      <c r="A174" s="56" t="s">
        <v>6</v>
      </c>
      <c r="B174" s="120">
        <v>2.5</v>
      </c>
      <c r="C174" s="120">
        <v>1.6</v>
      </c>
      <c r="D174" s="19">
        <v>1.6</v>
      </c>
      <c r="E174" s="19">
        <v>1.6</v>
      </c>
      <c r="F174" s="19"/>
      <c r="G174" s="19"/>
    </row>
    <row r="175" spans="1:12" ht="20.100000000000001" customHeight="1">
      <c r="A175" s="56" t="s">
        <v>7</v>
      </c>
      <c r="B175" s="111"/>
      <c r="C175" s="111"/>
      <c r="D175" s="19"/>
      <c r="E175" s="19"/>
      <c r="F175" s="19"/>
      <c r="G175" s="19"/>
    </row>
    <row r="176" spans="1:12" ht="20.100000000000001" customHeight="1">
      <c r="A176" s="56" t="s">
        <v>8</v>
      </c>
      <c r="B176" s="111"/>
      <c r="C176" s="111"/>
      <c r="D176" s="19"/>
      <c r="E176" s="19"/>
      <c r="F176" s="19"/>
      <c r="G176" s="19"/>
    </row>
    <row r="177" spans="1:12" ht="20.100000000000001" customHeight="1">
      <c r="A177" s="56" t="s">
        <v>9</v>
      </c>
      <c r="B177" s="111"/>
      <c r="C177" s="111"/>
      <c r="D177" s="19"/>
      <c r="E177" s="19"/>
      <c r="F177" s="19"/>
      <c r="G177" s="19"/>
    </row>
    <row r="178" spans="1:12" ht="20.100000000000001" customHeight="1">
      <c r="A178" s="56" t="s">
        <v>10</v>
      </c>
      <c r="B178" s="120">
        <v>43</v>
      </c>
      <c r="C178" s="120">
        <v>43</v>
      </c>
      <c r="D178" s="19">
        <v>43</v>
      </c>
      <c r="E178" s="19">
        <v>43</v>
      </c>
      <c r="F178" s="19">
        <v>40</v>
      </c>
      <c r="G178" s="19">
        <v>38</v>
      </c>
    </row>
    <row r="179" spans="1:12" ht="20.100000000000001" customHeight="1">
      <c r="A179" s="56" t="s">
        <v>11</v>
      </c>
      <c r="B179" s="111"/>
      <c r="C179" s="111"/>
      <c r="D179" s="19"/>
      <c r="E179" s="19"/>
      <c r="F179" s="19"/>
      <c r="G179" s="19"/>
    </row>
    <row r="180" spans="1:12" ht="20.100000000000001" customHeight="1">
      <c r="A180" s="71" t="s">
        <v>12</v>
      </c>
      <c r="B180" s="111"/>
      <c r="C180" s="121">
        <v>6.2</v>
      </c>
      <c r="D180" s="28">
        <v>6.2</v>
      </c>
      <c r="E180" s="28">
        <v>3.5</v>
      </c>
      <c r="F180" s="28">
        <v>3</v>
      </c>
      <c r="G180" s="28">
        <v>1.5</v>
      </c>
      <c r="H180" s="5"/>
      <c r="I180" s="5"/>
      <c r="J180" s="5"/>
      <c r="K180" s="5"/>
      <c r="L180" s="5"/>
    </row>
    <row r="181" spans="1:12" ht="20.100000000000001" customHeight="1">
      <c r="A181" s="3"/>
      <c r="B181" s="3"/>
      <c r="C181" s="3"/>
      <c r="D181" s="3"/>
      <c r="E181" s="3"/>
      <c r="F181" s="3"/>
    </row>
    <row r="182" spans="1:12" ht="20.100000000000001" customHeight="1">
      <c r="A182" s="9" t="s">
        <v>245</v>
      </c>
      <c r="B182" s="9"/>
      <c r="C182" s="9"/>
      <c r="D182" s="9"/>
      <c r="E182" s="9"/>
      <c r="F182" s="2"/>
    </row>
    <row r="183" spans="1:12" ht="20.100000000000001" customHeight="1">
      <c r="A183" s="13" t="s">
        <v>246</v>
      </c>
      <c r="B183" s="9"/>
      <c r="C183" s="9"/>
      <c r="D183" s="9"/>
      <c r="E183" s="9"/>
      <c r="F183" s="2"/>
    </row>
    <row r="184" spans="1:12" ht="20.100000000000001" customHeight="1">
      <c r="A184" s="9"/>
      <c r="B184" s="9"/>
      <c r="C184" s="9"/>
      <c r="D184" s="9"/>
      <c r="E184" s="9"/>
      <c r="F184" s="2"/>
    </row>
    <row r="185" spans="1:12" ht="20.100000000000001" customHeight="1">
      <c r="A185" s="4"/>
      <c r="B185" s="4"/>
      <c r="C185" s="4"/>
      <c r="D185" s="4"/>
      <c r="E185" s="4"/>
      <c r="F185" s="387" t="s">
        <v>1</v>
      </c>
      <c r="G185" s="387"/>
      <c r="H185" s="387"/>
      <c r="I185" s="387"/>
      <c r="J185" s="387"/>
      <c r="K185" s="387"/>
      <c r="L185" s="387"/>
    </row>
    <row r="186" spans="1:12" ht="27.2" customHeight="1">
      <c r="A186" s="3"/>
      <c r="B186" s="6">
        <v>2012</v>
      </c>
      <c r="C186" s="6">
        <v>2013</v>
      </c>
      <c r="D186" s="6">
        <v>2014</v>
      </c>
      <c r="E186" s="194">
        <v>2015</v>
      </c>
      <c r="F186" s="194">
        <v>2016</v>
      </c>
      <c r="G186" s="194">
        <v>2017</v>
      </c>
      <c r="H186" s="194">
        <v>2018</v>
      </c>
      <c r="I186" s="194">
        <v>2019</v>
      </c>
      <c r="J186" s="7">
        <v>2020</v>
      </c>
      <c r="K186" s="194">
        <v>2021</v>
      </c>
      <c r="L186" s="7" t="s">
        <v>345</v>
      </c>
    </row>
    <row r="187" spans="1:12" ht="20.100000000000001" customHeight="1">
      <c r="A187" s="3"/>
      <c r="B187" s="3"/>
      <c r="C187" s="3"/>
      <c r="D187" s="3"/>
      <c r="E187" s="3"/>
      <c r="F187" s="3"/>
    </row>
    <row r="188" spans="1:12" ht="20.100000000000001" customHeight="1">
      <c r="A188" s="2" t="s">
        <v>0</v>
      </c>
      <c r="B188" s="23">
        <f>SUM(B189:B198)</f>
        <v>27.540000000000003</v>
      </c>
      <c r="C188" s="23">
        <f t="shared" ref="C188:L188" si="11">SUM(C189:C198)</f>
        <v>29.220000000000002</v>
      </c>
      <c r="D188" s="23">
        <f t="shared" si="11"/>
        <v>29.220000000000002</v>
      </c>
      <c r="E188" s="23">
        <f t="shared" si="11"/>
        <v>27.87</v>
      </c>
      <c r="F188" s="23">
        <f t="shared" si="11"/>
        <v>27.5</v>
      </c>
      <c r="G188" s="23">
        <f t="shared" si="11"/>
        <v>24.58</v>
      </c>
      <c r="H188" s="23">
        <f t="shared" si="11"/>
        <v>0</v>
      </c>
      <c r="I188" s="23">
        <f t="shared" si="11"/>
        <v>0</v>
      </c>
      <c r="J188" s="23">
        <f t="shared" si="11"/>
        <v>0</v>
      </c>
      <c r="K188" s="23">
        <f t="shared" si="11"/>
        <v>0</v>
      </c>
      <c r="L188" s="23">
        <f t="shared" si="11"/>
        <v>0</v>
      </c>
    </row>
    <row r="189" spans="1:12" ht="20.100000000000001" customHeight="1">
      <c r="A189" s="56" t="s">
        <v>3</v>
      </c>
      <c r="B189" s="72"/>
      <c r="C189" s="72"/>
    </row>
    <row r="190" spans="1:12" ht="20.100000000000001" customHeight="1">
      <c r="A190" s="56" t="s">
        <v>4</v>
      </c>
      <c r="B190" s="72"/>
      <c r="C190" s="72"/>
    </row>
    <row r="191" spans="1:12" ht="20.100000000000001" customHeight="1">
      <c r="A191" s="56" t="s">
        <v>5</v>
      </c>
      <c r="B191" s="122">
        <v>2.1</v>
      </c>
      <c r="C191" s="122"/>
    </row>
    <row r="192" spans="1:12" ht="20.100000000000001" customHeight="1">
      <c r="A192" s="56" t="s">
        <v>6</v>
      </c>
      <c r="B192" s="122">
        <v>0.5</v>
      </c>
      <c r="C192" s="122">
        <v>0.32</v>
      </c>
      <c r="D192" s="122">
        <v>0.32</v>
      </c>
      <c r="E192" s="122">
        <v>0.32</v>
      </c>
    </row>
    <row r="193" spans="1:12" ht="20.100000000000001" customHeight="1">
      <c r="A193" s="56" t="s">
        <v>7</v>
      </c>
      <c r="B193" s="72"/>
      <c r="C193" s="72"/>
    </row>
    <row r="194" spans="1:12" ht="20.100000000000001" customHeight="1">
      <c r="A194" s="56" t="s">
        <v>8</v>
      </c>
      <c r="B194" s="72"/>
      <c r="C194" s="72"/>
    </row>
    <row r="195" spans="1:12" ht="20.100000000000001" customHeight="1">
      <c r="A195" s="56" t="s">
        <v>9</v>
      </c>
      <c r="B195" s="72"/>
      <c r="C195" s="72"/>
    </row>
    <row r="196" spans="1:12" ht="20.100000000000001" customHeight="1">
      <c r="A196" s="56" t="s">
        <v>10</v>
      </c>
      <c r="B196" s="122">
        <v>24.94</v>
      </c>
      <c r="C196" s="122">
        <v>25.8</v>
      </c>
      <c r="D196" s="122">
        <v>25.8</v>
      </c>
      <c r="E196" s="122">
        <v>25.8</v>
      </c>
      <c r="F196" s="122">
        <v>26</v>
      </c>
      <c r="G196">
        <v>23.9</v>
      </c>
    </row>
    <row r="197" spans="1:12" ht="20.100000000000001" customHeight="1">
      <c r="A197" s="56" t="s">
        <v>11</v>
      </c>
    </row>
    <row r="198" spans="1:12" ht="20.100000000000001" customHeight="1">
      <c r="A198" s="71" t="s">
        <v>12</v>
      </c>
      <c r="C198" s="5">
        <v>3.1</v>
      </c>
      <c r="D198" s="5">
        <v>3.1</v>
      </c>
      <c r="E198" s="30">
        <v>1.75</v>
      </c>
      <c r="F198" s="5">
        <v>1.5</v>
      </c>
      <c r="G198" s="30">
        <v>0.68</v>
      </c>
      <c r="H198" s="5"/>
      <c r="I198" s="5"/>
      <c r="J198" s="5"/>
      <c r="K198" s="5"/>
      <c r="L198" s="5"/>
    </row>
    <row r="199" spans="1:12" ht="20.100000000000001" customHeight="1"/>
    <row r="200" spans="1:12" ht="20.100000000000001" customHeight="1">
      <c r="A200" s="9" t="s">
        <v>247</v>
      </c>
      <c r="B200" s="9"/>
      <c r="C200" s="9"/>
      <c r="D200" s="9"/>
      <c r="E200" s="9"/>
      <c r="F200" s="2"/>
    </row>
    <row r="201" spans="1:12" ht="20.100000000000001" customHeight="1">
      <c r="A201" s="13" t="s">
        <v>248</v>
      </c>
      <c r="B201" s="9"/>
      <c r="C201" s="9"/>
      <c r="D201" s="9"/>
      <c r="E201" s="9"/>
      <c r="F201" s="2"/>
    </row>
    <row r="202" spans="1:12" ht="20.100000000000001" customHeight="1">
      <c r="A202" s="9"/>
      <c r="B202" s="9"/>
      <c r="C202" s="9"/>
      <c r="D202" s="9"/>
      <c r="E202" s="9"/>
      <c r="F202" s="2"/>
    </row>
    <row r="203" spans="1:12" ht="20.100000000000001" customHeight="1">
      <c r="A203" s="4"/>
      <c r="B203" s="4"/>
      <c r="C203" s="4"/>
      <c r="D203" s="4"/>
      <c r="E203" s="4"/>
      <c r="F203" s="385" t="s">
        <v>2</v>
      </c>
      <c r="G203" s="385"/>
      <c r="H203" s="385"/>
      <c r="I203" s="385"/>
      <c r="J203" s="385"/>
      <c r="K203" s="385"/>
      <c r="L203" s="385"/>
    </row>
    <row r="204" spans="1:12" ht="27.2" customHeight="1">
      <c r="A204" s="3"/>
      <c r="B204" s="6">
        <v>2012</v>
      </c>
      <c r="C204" s="6">
        <v>2013</v>
      </c>
      <c r="D204" s="6">
        <v>2014</v>
      </c>
      <c r="E204" s="6">
        <v>2015</v>
      </c>
      <c r="F204" s="6">
        <v>2016</v>
      </c>
      <c r="G204" s="6">
        <v>2017</v>
      </c>
      <c r="H204" s="6">
        <v>2018</v>
      </c>
      <c r="I204" s="6">
        <v>2019</v>
      </c>
      <c r="J204" s="293">
        <v>2020</v>
      </c>
      <c r="K204" s="6">
        <v>2021</v>
      </c>
      <c r="L204" s="7" t="s">
        <v>345</v>
      </c>
    </row>
    <row r="205" spans="1:12" ht="20.100000000000001" customHeight="1">
      <c r="A205" s="3"/>
      <c r="B205" s="3"/>
      <c r="C205" s="3"/>
      <c r="D205" s="3"/>
      <c r="E205" s="3"/>
      <c r="F205" s="3"/>
    </row>
    <row r="206" spans="1:12" ht="20.100000000000001" customHeight="1">
      <c r="A206" s="2" t="s">
        <v>0</v>
      </c>
      <c r="B206" s="23">
        <f>SUM(B207:B216)</f>
        <v>4.5999999999999996</v>
      </c>
      <c r="C206" s="23">
        <f t="shared" ref="C206:L206" si="12">SUM(C207:C216)</f>
        <v>3.4</v>
      </c>
      <c r="D206" s="23">
        <f t="shared" si="12"/>
        <v>3.4</v>
      </c>
      <c r="E206" s="23">
        <f t="shared" si="12"/>
        <v>3</v>
      </c>
      <c r="F206" s="23">
        <f t="shared" si="12"/>
        <v>3</v>
      </c>
      <c r="G206" s="23">
        <f t="shared" si="12"/>
        <v>3</v>
      </c>
      <c r="H206" s="23">
        <f t="shared" si="12"/>
        <v>2</v>
      </c>
      <c r="I206" s="23">
        <f t="shared" si="12"/>
        <v>2</v>
      </c>
      <c r="J206" s="23">
        <f t="shared" si="12"/>
        <v>1</v>
      </c>
      <c r="K206" s="23">
        <f t="shared" si="12"/>
        <v>0</v>
      </c>
      <c r="L206" s="23">
        <f t="shared" si="12"/>
        <v>0</v>
      </c>
    </row>
    <row r="207" spans="1:12" ht="20.100000000000001" customHeight="1">
      <c r="A207" s="56" t="s">
        <v>3</v>
      </c>
      <c r="B207" s="111"/>
      <c r="C207" s="111"/>
      <c r="D207" s="25"/>
      <c r="E207" s="25"/>
      <c r="F207" s="25"/>
    </row>
    <row r="208" spans="1:12" ht="20.100000000000001" customHeight="1">
      <c r="A208" s="56" t="s">
        <v>4</v>
      </c>
      <c r="B208" s="111"/>
      <c r="C208" s="111"/>
      <c r="D208" s="25"/>
      <c r="E208" s="25"/>
      <c r="F208" s="25"/>
    </row>
    <row r="209" spans="1:12" ht="20.100000000000001" customHeight="1">
      <c r="A209" s="56" t="s">
        <v>5</v>
      </c>
      <c r="B209" s="111"/>
      <c r="C209" s="111"/>
      <c r="D209" s="25"/>
      <c r="E209" s="25"/>
      <c r="F209" s="25"/>
    </row>
    <row r="210" spans="1:12" ht="20.100000000000001" customHeight="1">
      <c r="A210" s="56" t="s">
        <v>6</v>
      </c>
      <c r="B210" s="111"/>
      <c r="C210" s="111"/>
      <c r="D210" s="25"/>
      <c r="E210" s="25"/>
      <c r="F210" s="25"/>
    </row>
    <row r="211" spans="1:12" ht="20.100000000000001" customHeight="1">
      <c r="A211" s="56" t="s">
        <v>7</v>
      </c>
      <c r="B211" s="120">
        <v>4</v>
      </c>
      <c r="C211" s="120">
        <v>3</v>
      </c>
      <c r="D211" s="19">
        <v>3</v>
      </c>
      <c r="E211" s="19">
        <v>3</v>
      </c>
      <c r="F211" s="19">
        <v>3</v>
      </c>
      <c r="G211" s="22">
        <v>3</v>
      </c>
      <c r="H211" s="19">
        <v>2</v>
      </c>
      <c r="I211" s="19">
        <v>2</v>
      </c>
      <c r="J211" s="19">
        <v>1</v>
      </c>
    </row>
    <row r="212" spans="1:12" ht="20.100000000000001" customHeight="1">
      <c r="A212" s="56" t="s">
        <v>8</v>
      </c>
      <c r="B212" s="111"/>
      <c r="C212" s="111"/>
      <c r="D212" s="25"/>
      <c r="E212" s="25"/>
      <c r="F212" s="25"/>
    </row>
    <row r="213" spans="1:12" ht="20.100000000000001" customHeight="1">
      <c r="A213" s="56" t="s">
        <v>9</v>
      </c>
      <c r="B213" s="120">
        <v>0.6</v>
      </c>
      <c r="C213" s="120">
        <v>0.4</v>
      </c>
      <c r="D213" s="19">
        <v>0.4</v>
      </c>
      <c r="E213" s="25"/>
      <c r="F213" s="25"/>
    </row>
    <row r="214" spans="1:12" ht="20.100000000000001" customHeight="1">
      <c r="A214" s="56" t="s">
        <v>10</v>
      </c>
      <c r="B214" s="111"/>
      <c r="C214" s="111"/>
      <c r="D214" s="25"/>
      <c r="E214" s="25"/>
      <c r="F214" s="25"/>
    </row>
    <row r="215" spans="1:12" ht="20.100000000000001" customHeight="1">
      <c r="A215" s="56" t="s">
        <v>11</v>
      </c>
      <c r="B215" s="111"/>
      <c r="C215" s="25"/>
      <c r="D215" s="25"/>
      <c r="E215" s="25"/>
      <c r="F215" s="25"/>
    </row>
    <row r="216" spans="1:12" ht="20.100000000000001" customHeight="1">
      <c r="A216" s="71" t="s">
        <v>12</v>
      </c>
      <c r="B216" s="111"/>
      <c r="C216" s="119"/>
      <c r="D216" s="119"/>
      <c r="E216" s="119"/>
      <c r="F216" s="119"/>
      <c r="G216" s="5"/>
      <c r="H216" s="5"/>
      <c r="I216" s="5"/>
      <c r="J216" s="5"/>
      <c r="K216" s="5"/>
      <c r="L216" s="5"/>
    </row>
    <row r="217" spans="1:12" ht="20.100000000000001" customHeight="1">
      <c r="A217" s="3"/>
      <c r="B217" s="3"/>
      <c r="C217" s="3"/>
      <c r="D217" s="3"/>
      <c r="E217" s="3"/>
      <c r="F217" s="3"/>
    </row>
    <row r="218" spans="1:12" ht="20.100000000000001" customHeight="1">
      <c r="A218" s="9" t="s">
        <v>249</v>
      </c>
      <c r="B218" s="9"/>
      <c r="C218" s="9"/>
      <c r="D218" s="9"/>
      <c r="E218" s="9"/>
      <c r="F218" s="2"/>
    </row>
    <row r="219" spans="1:12" ht="20.100000000000001" customHeight="1">
      <c r="A219" s="13" t="s">
        <v>250</v>
      </c>
      <c r="B219" s="9"/>
      <c r="C219" s="9"/>
      <c r="D219" s="9"/>
      <c r="E219" s="9"/>
      <c r="F219" s="2"/>
    </row>
    <row r="220" spans="1:12" ht="20.100000000000001" customHeight="1">
      <c r="A220" s="9"/>
      <c r="B220" s="9"/>
      <c r="C220" s="9"/>
      <c r="D220" s="9"/>
      <c r="E220" s="9"/>
      <c r="F220" s="2"/>
    </row>
    <row r="221" spans="1:12" ht="20.100000000000001" customHeight="1">
      <c r="A221" s="4"/>
      <c r="B221" s="4"/>
      <c r="C221" s="4"/>
      <c r="D221" s="4"/>
      <c r="E221" s="4"/>
      <c r="F221" s="387" t="s">
        <v>1</v>
      </c>
      <c r="G221" s="387"/>
      <c r="H221" s="387"/>
      <c r="I221" s="387"/>
      <c r="J221" s="387"/>
      <c r="K221" s="387"/>
      <c r="L221" s="387"/>
    </row>
    <row r="222" spans="1:12" ht="27.2" customHeight="1">
      <c r="A222" s="3"/>
      <c r="B222" s="6">
        <v>2012</v>
      </c>
      <c r="C222" s="6">
        <v>2013</v>
      </c>
      <c r="D222" s="6">
        <v>2014</v>
      </c>
      <c r="E222" s="6">
        <v>2015</v>
      </c>
      <c r="F222" s="6">
        <v>2016</v>
      </c>
      <c r="G222" s="6">
        <v>2017</v>
      </c>
      <c r="H222" s="6">
        <v>2018</v>
      </c>
      <c r="I222" s="6">
        <v>2019</v>
      </c>
      <c r="J222" s="293">
        <v>2020</v>
      </c>
      <c r="K222" s="6">
        <v>2021</v>
      </c>
      <c r="L222" s="7" t="s">
        <v>345</v>
      </c>
    </row>
    <row r="223" spans="1:12" ht="20.100000000000001" customHeight="1">
      <c r="A223" s="3"/>
      <c r="B223" s="3"/>
      <c r="C223" s="3"/>
      <c r="D223" s="3"/>
      <c r="E223" s="3"/>
      <c r="F223" s="3"/>
    </row>
    <row r="224" spans="1:12" ht="20.100000000000001" customHeight="1">
      <c r="A224" s="2" t="s">
        <v>0</v>
      </c>
      <c r="B224" s="23">
        <f>SUM(B225:B234)</f>
        <v>1.96</v>
      </c>
      <c r="C224" s="23">
        <f t="shared" ref="C224:L224" si="13">SUM(C225:C234)</f>
        <v>1.3399999999999999</v>
      </c>
      <c r="D224" s="23">
        <f t="shared" si="13"/>
        <v>1.39</v>
      </c>
      <c r="E224" s="23">
        <f t="shared" si="13"/>
        <v>0.96</v>
      </c>
      <c r="F224" s="23">
        <f t="shared" si="13"/>
        <v>0.96</v>
      </c>
      <c r="G224" s="23">
        <f t="shared" si="13"/>
        <v>0.98</v>
      </c>
      <c r="H224" s="23">
        <f t="shared" si="13"/>
        <v>0.66</v>
      </c>
      <c r="I224" s="23">
        <f t="shared" si="13"/>
        <v>0.66</v>
      </c>
      <c r="J224" s="23">
        <f t="shared" si="13"/>
        <v>0.31</v>
      </c>
      <c r="K224" s="23">
        <f t="shared" si="13"/>
        <v>0</v>
      </c>
      <c r="L224" s="23">
        <f t="shared" si="13"/>
        <v>0</v>
      </c>
    </row>
    <row r="225" spans="1:12" ht="20.100000000000001" customHeight="1">
      <c r="A225" s="56" t="s">
        <v>3</v>
      </c>
    </row>
    <row r="226" spans="1:12" ht="20.100000000000001" customHeight="1">
      <c r="A226" s="56" t="s">
        <v>4</v>
      </c>
    </row>
    <row r="227" spans="1:12" ht="20.100000000000001" customHeight="1">
      <c r="A227" s="56" t="s">
        <v>5</v>
      </c>
    </row>
    <row r="228" spans="1:12" ht="20.100000000000001" customHeight="1">
      <c r="A228" s="56" t="s">
        <v>6</v>
      </c>
    </row>
    <row r="229" spans="1:12" ht="20.100000000000001" customHeight="1">
      <c r="A229" s="56" t="s">
        <v>7</v>
      </c>
      <c r="B229" s="123">
        <v>1.6</v>
      </c>
      <c r="C229" s="123">
        <v>1.1399999999999999</v>
      </c>
      <c r="D229" s="123">
        <v>1.1299999999999999</v>
      </c>
      <c r="E229" s="123">
        <v>0.96</v>
      </c>
      <c r="F229" s="123">
        <v>0.96</v>
      </c>
      <c r="G229" s="22">
        <v>0.98</v>
      </c>
      <c r="H229" s="22">
        <v>0.66</v>
      </c>
      <c r="I229" s="22">
        <v>0.66</v>
      </c>
      <c r="J229" s="22">
        <v>0.31</v>
      </c>
    </row>
    <row r="230" spans="1:12" ht="20.100000000000001" customHeight="1">
      <c r="A230" s="56" t="s">
        <v>8</v>
      </c>
    </row>
    <row r="231" spans="1:12" ht="20.100000000000001" customHeight="1">
      <c r="A231" s="56" t="s">
        <v>9</v>
      </c>
      <c r="B231" s="123">
        <v>0.36</v>
      </c>
      <c r="C231" s="123">
        <v>0.2</v>
      </c>
      <c r="D231" s="123">
        <v>0.26</v>
      </c>
    </row>
    <row r="232" spans="1:12" ht="20.100000000000001" customHeight="1">
      <c r="A232" s="56" t="s">
        <v>10</v>
      </c>
    </row>
    <row r="233" spans="1:12" ht="20.100000000000001" customHeight="1">
      <c r="A233" s="56" t="s">
        <v>11</v>
      </c>
    </row>
    <row r="234" spans="1:12" ht="20.100000000000001" customHeight="1">
      <c r="A234" s="71" t="s">
        <v>12</v>
      </c>
      <c r="C234" s="5"/>
      <c r="D234" s="5"/>
      <c r="E234" s="5"/>
      <c r="F234" s="5"/>
      <c r="G234" s="5"/>
      <c r="H234" s="5"/>
      <c r="I234" s="5"/>
      <c r="J234" s="5"/>
      <c r="K234" s="5"/>
      <c r="L234" s="5"/>
    </row>
    <row r="235" spans="1:12" ht="20.100000000000001" customHeight="1"/>
    <row r="236" spans="1:12" ht="20.100000000000001" customHeight="1"/>
    <row r="237" spans="1:12" ht="20.100000000000001" customHeight="1"/>
    <row r="238" spans="1:12" ht="20.100000000000001" customHeight="1"/>
    <row r="239" spans="1:12" ht="20.100000000000001" customHeight="1"/>
    <row r="240" spans="1:12"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sheetData>
  <mergeCells count="13">
    <mergeCell ref="F221:L221"/>
    <mergeCell ref="F131:L131"/>
    <mergeCell ref="F149:L149"/>
    <mergeCell ref="F167:L167"/>
    <mergeCell ref="F185:L185"/>
    <mergeCell ref="F203:L203"/>
    <mergeCell ref="F113:L113"/>
    <mergeCell ref="F5:L5"/>
    <mergeCell ref="F23:L23"/>
    <mergeCell ref="F41:L41"/>
    <mergeCell ref="F59:L59"/>
    <mergeCell ref="F77:L77"/>
    <mergeCell ref="F95:L95"/>
  </mergeCells>
  <phoneticPr fontId="153" type="noConversion"/>
  <pageMargins left="0.94" right="0.64" top="0.62992125984251968" bottom="0.2" header="0.51181102362204722" footer="0.23622047244094491"/>
  <pageSetup orientation="portrait" r:id="rId1"/>
  <headerFooter alignWithMargins="0">
    <oddFooter>&amp;C&amp;11&amp;P</oddFoot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EC90-121D-4CBC-ACAC-92EC04802F5C}">
  <sheetPr>
    <tabColor theme="2" tint="-0.89999084444715716"/>
  </sheetPr>
  <dimension ref="A1:L272"/>
  <sheetViews>
    <sheetView topLeftCell="A171" workbookViewId="0">
      <selection activeCell="K184" sqref="K184"/>
    </sheetView>
  </sheetViews>
  <sheetFormatPr defaultRowHeight="12.75"/>
  <cols>
    <col min="1" max="1" width="37.85546875" customWidth="1"/>
    <col min="2" max="2" width="0.5703125" hidden="1" customWidth="1"/>
    <col min="3" max="7" width="11.140625" hidden="1" customWidth="1"/>
    <col min="8" max="9" width="10" customWidth="1"/>
    <col min="11" max="11" width="10.5703125" bestFit="1" customWidth="1"/>
    <col min="12" max="12" width="10.5703125" customWidth="1"/>
  </cols>
  <sheetData>
    <row r="1" spans="1:12" ht="20.100000000000001" customHeight="1">
      <c r="A1" s="9" t="s">
        <v>483</v>
      </c>
      <c r="B1" s="9"/>
      <c r="C1" s="9"/>
      <c r="D1" s="9"/>
      <c r="E1" s="9"/>
      <c r="F1" s="2"/>
    </row>
    <row r="2" spans="1:12" ht="20.100000000000001" customHeight="1">
      <c r="A2" s="13" t="s">
        <v>228</v>
      </c>
      <c r="B2" s="9"/>
      <c r="C2" s="9"/>
      <c r="D2" s="9"/>
      <c r="E2" s="9"/>
      <c r="F2" s="2"/>
    </row>
    <row r="3" spans="1:12" ht="20.100000000000001" customHeight="1">
      <c r="A3" s="9"/>
      <c r="B3" s="9"/>
      <c r="C3" s="9"/>
      <c r="D3" s="9"/>
      <c r="E3" s="9"/>
      <c r="F3" s="2"/>
    </row>
    <row r="4" spans="1:12" ht="20.100000000000001" customHeight="1">
      <c r="A4" s="4"/>
      <c r="B4" s="4"/>
      <c r="C4" s="4"/>
      <c r="D4" s="4"/>
      <c r="E4" s="4"/>
      <c r="F4" s="384" t="s">
        <v>273</v>
      </c>
      <c r="G4" s="385"/>
      <c r="H4" s="385"/>
      <c r="I4" s="385"/>
      <c r="J4" s="385"/>
      <c r="K4" s="385"/>
      <c r="L4" s="385"/>
    </row>
    <row r="5" spans="1:12" ht="27.2" customHeight="1">
      <c r="A5" s="3"/>
      <c r="B5" s="6">
        <v>2012</v>
      </c>
      <c r="C5" s="6">
        <v>2013</v>
      </c>
      <c r="D5" s="6">
        <v>2014</v>
      </c>
      <c r="E5" s="194">
        <v>2015</v>
      </c>
      <c r="F5" s="194">
        <v>2016</v>
      </c>
      <c r="G5" s="194">
        <v>2017</v>
      </c>
      <c r="H5" s="194">
        <v>2018</v>
      </c>
      <c r="I5" s="194">
        <v>2019</v>
      </c>
      <c r="J5" s="7">
        <v>2020</v>
      </c>
      <c r="K5" s="7">
        <v>2021</v>
      </c>
      <c r="L5" s="7" t="s">
        <v>345</v>
      </c>
    </row>
    <row r="6" spans="1:12" ht="20.100000000000001" customHeight="1">
      <c r="A6" s="3"/>
      <c r="B6" s="3"/>
      <c r="C6" s="3"/>
      <c r="D6" s="3"/>
      <c r="E6" s="3"/>
      <c r="F6" s="3"/>
    </row>
    <row r="7" spans="1:12" ht="20.100000000000001" customHeight="1">
      <c r="A7" s="2" t="s">
        <v>0</v>
      </c>
      <c r="B7" s="23">
        <f>SUM(B8:B17)</f>
        <v>590</v>
      </c>
      <c r="C7" s="23">
        <f t="shared" ref="C7:G7" si="0">SUM(C8:C17)</f>
        <v>485.09999999999997</v>
      </c>
      <c r="D7" s="23">
        <f t="shared" si="0"/>
        <v>345.5</v>
      </c>
      <c r="E7" s="23">
        <f t="shared" si="0"/>
        <v>290.20999999999998</v>
      </c>
      <c r="F7" s="23">
        <f t="shared" si="0"/>
        <v>234.5</v>
      </c>
      <c r="G7" s="23">
        <f t="shared" si="0"/>
        <v>172.94</v>
      </c>
      <c r="H7" s="23">
        <f>SUM(H8:H17)</f>
        <v>23.439999999999998</v>
      </c>
      <c r="I7" s="23">
        <f>SUM(I8:I17)</f>
        <v>14</v>
      </c>
      <c r="J7" s="23">
        <f>SUM(J8:J17)</f>
        <v>12</v>
      </c>
      <c r="K7" s="23">
        <f>SUM(K8:K17)</f>
        <v>8</v>
      </c>
      <c r="L7" s="23">
        <f>SUM(L8:L17)</f>
        <v>0</v>
      </c>
    </row>
    <row r="8" spans="1:12" ht="20.100000000000001" customHeight="1">
      <c r="A8" s="56" t="s">
        <v>3</v>
      </c>
      <c r="B8" s="15"/>
      <c r="C8" s="15"/>
      <c r="D8" s="19"/>
      <c r="E8" s="25"/>
      <c r="F8" s="25"/>
      <c r="G8" s="19"/>
    </row>
    <row r="9" spans="1:12" ht="20.100000000000001" customHeight="1">
      <c r="A9" s="56" t="s">
        <v>4</v>
      </c>
      <c r="B9" s="15"/>
      <c r="C9" s="15"/>
      <c r="D9" s="19"/>
      <c r="E9" s="25"/>
      <c r="F9" s="25"/>
      <c r="G9" s="19"/>
    </row>
    <row r="10" spans="1:12" ht="20.100000000000001" customHeight="1">
      <c r="A10" s="56" t="s">
        <v>5</v>
      </c>
      <c r="B10" s="117">
        <v>2</v>
      </c>
      <c r="C10" s="117"/>
      <c r="D10" s="19"/>
      <c r="E10" s="25"/>
      <c r="F10" s="25"/>
      <c r="G10" s="19"/>
    </row>
    <row r="11" spans="1:12" ht="20.100000000000001" customHeight="1">
      <c r="A11" s="56" t="s">
        <v>6</v>
      </c>
      <c r="B11" s="117">
        <v>22</v>
      </c>
      <c r="C11" s="117">
        <v>12.4</v>
      </c>
      <c r="D11" s="19">
        <v>9.8000000000000007</v>
      </c>
      <c r="E11" s="19">
        <v>8.1999999999999993</v>
      </c>
      <c r="F11" s="19">
        <v>8</v>
      </c>
      <c r="G11" s="19"/>
    </row>
    <row r="12" spans="1:12" ht="20.100000000000001" customHeight="1">
      <c r="A12" s="56" t="s">
        <v>7</v>
      </c>
      <c r="B12" s="117">
        <v>30</v>
      </c>
      <c r="C12" s="117">
        <v>30</v>
      </c>
      <c r="D12" s="19">
        <v>30</v>
      </c>
      <c r="E12" s="19">
        <v>26</v>
      </c>
      <c r="F12" s="19">
        <v>26</v>
      </c>
      <c r="G12" s="19">
        <v>22</v>
      </c>
      <c r="H12" s="19">
        <v>18</v>
      </c>
      <c r="I12" s="19">
        <v>14</v>
      </c>
      <c r="J12" s="19">
        <v>12</v>
      </c>
      <c r="K12" s="19">
        <v>8</v>
      </c>
    </row>
    <row r="13" spans="1:12" ht="20.100000000000001" customHeight="1">
      <c r="A13" s="56" t="s">
        <v>8</v>
      </c>
      <c r="B13" s="15"/>
      <c r="C13" s="15"/>
      <c r="D13" s="19"/>
      <c r="E13" s="19"/>
      <c r="F13" s="19"/>
      <c r="G13" s="19"/>
    </row>
    <row r="14" spans="1:12" ht="20.100000000000001" customHeight="1">
      <c r="A14" s="56" t="s">
        <v>9</v>
      </c>
      <c r="B14" s="117">
        <v>42</v>
      </c>
      <c r="C14" s="117">
        <v>63</v>
      </c>
      <c r="D14" s="19"/>
      <c r="E14" s="19"/>
      <c r="F14" s="19"/>
      <c r="G14" s="19"/>
    </row>
    <row r="15" spans="1:12" ht="20.100000000000001" customHeight="1">
      <c r="A15" s="56" t="s">
        <v>10</v>
      </c>
      <c r="B15" s="117">
        <v>460</v>
      </c>
      <c r="C15" s="117">
        <v>360</v>
      </c>
      <c r="D15" s="19">
        <v>300</v>
      </c>
      <c r="E15" s="19">
        <v>250</v>
      </c>
      <c r="F15" s="19">
        <v>200</v>
      </c>
      <c r="G15" s="19">
        <v>150</v>
      </c>
      <c r="H15" s="19">
        <v>4.2</v>
      </c>
      <c r="I15" s="19"/>
    </row>
    <row r="16" spans="1:12" ht="20.100000000000001" customHeight="1">
      <c r="A16" s="56" t="s">
        <v>11</v>
      </c>
      <c r="B16" s="117">
        <v>34</v>
      </c>
      <c r="C16" s="117">
        <v>12</v>
      </c>
      <c r="D16" s="19"/>
      <c r="E16" s="19"/>
      <c r="F16" s="19"/>
      <c r="G16" s="19"/>
    </row>
    <row r="17" spans="1:12" ht="20.100000000000001" customHeight="1">
      <c r="A17" s="71" t="s">
        <v>12</v>
      </c>
      <c r="B17" s="117"/>
      <c r="C17" s="118">
        <v>7.7</v>
      </c>
      <c r="D17" s="28">
        <v>5.7</v>
      </c>
      <c r="E17" s="28">
        <v>6.01</v>
      </c>
      <c r="F17" s="28">
        <v>0.5</v>
      </c>
      <c r="G17" s="28">
        <v>0.94</v>
      </c>
      <c r="H17" s="28">
        <v>1.24</v>
      </c>
      <c r="I17" s="28"/>
      <c r="J17" s="28"/>
      <c r="K17" s="5"/>
      <c r="L17" s="5"/>
    </row>
    <row r="18" spans="1:12" ht="20.100000000000001" customHeight="1">
      <c r="A18" s="3"/>
      <c r="B18" s="3"/>
      <c r="C18" s="3"/>
      <c r="D18" s="3"/>
      <c r="E18" s="3"/>
      <c r="F18" s="3"/>
      <c r="G18" s="19"/>
    </row>
    <row r="19" spans="1:12" ht="20.100000000000001" customHeight="1">
      <c r="A19" s="9" t="s">
        <v>484</v>
      </c>
      <c r="B19" s="9"/>
      <c r="C19" s="9"/>
      <c r="D19" s="9"/>
      <c r="E19" s="9"/>
      <c r="F19" s="2"/>
    </row>
    <row r="20" spans="1:12" ht="20.100000000000001" customHeight="1">
      <c r="A20" s="13" t="s">
        <v>230</v>
      </c>
      <c r="B20" s="9"/>
      <c r="C20" s="9"/>
      <c r="D20" s="9"/>
      <c r="E20" s="9"/>
      <c r="F20" s="2"/>
    </row>
    <row r="21" spans="1:12" ht="20.100000000000001" customHeight="1">
      <c r="A21" s="9"/>
      <c r="B21" s="9"/>
      <c r="C21" s="9"/>
      <c r="D21" s="9"/>
      <c r="E21" s="9"/>
      <c r="F21" s="2"/>
    </row>
    <row r="22" spans="1:12" ht="20.100000000000001" customHeight="1">
      <c r="A22" s="4"/>
      <c r="B22" s="4"/>
      <c r="C22" s="4"/>
      <c r="D22" s="4"/>
      <c r="E22" s="4"/>
      <c r="F22" s="387" t="s">
        <v>485</v>
      </c>
      <c r="G22" s="387"/>
      <c r="H22" s="387"/>
      <c r="I22" s="387"/>
      <c r="J22" s="387"/>
      <c r="K22" s="387"/>
      <c r="L22" s="387"/>
    </row>
    <row r="23" spans="1:12" ht="27.2" customHeight="1">
      <c r="A23" s="3"/>
      <c r="B23" s="6">
        <v>2012</v>
      </c>
      <c r="C23" s="6">
        <v>2013</v>
      </c>
      <c r="D23" s="6">
        <v>2014</v>
      </c>
      <c r="E23" s="6">
        <v>2015</v>
      </c>
      <c r="F23" s="6">
        <v>2016</v>
      </c>
      <c r="G23" s="6">
        <v>2017</v>
      </c>
      <c r="H23" s="194">
        <v>2018</v>
      </c>
      <c r="I23" s="194">
        <v>2019</v>
      </c>
      <c r="J23" s="7">
        <v>2020</v>
      </c>
      <c r="K23" s="7">
        <v>2021</v>
      </c>
      <c r="L23" s="7" t="s">
        <v>345</v>
      </c>
    </row>
    <row r="24" spans="1:12" ht="20.100000000000001" customHeight="1">
      <c r="A24" s="3"/>
      <c r="B24" s="3"/>
      <c r="C24" s="3"/>
      <c r="D24" s="3"/>
      <c r="E24" s="3"/>
      <c r="F24" s="3"/>
    </row>
    <row r="25" spans="1:12" ht="20.100000000000001" customHeight="1">
      <c r="A25" s="2" t="s">
        <v>0</v>
      </c>
      <c r="B25" s="23">
        <f>SUM(B26:B35)</f>
        <v>860</v>
      </c>
      <c r="C25" s="23">
        <f t="shared" ref="C25:L25" si="1">SUM(C26:C35)</f>
        <v>714.57999999999993</v>
      </c>
      <c r="D25" s="23">
        <f t="shared" si="1"/>
        <v>511.94</v>
      </c>
      <c r="E25" s="23">
        <f t="shared" si="1"/>
        <v>427.31</v>
      </c>
      <c r="F25" s="23">
        <f t="shared" si="1"/>
        <v>342.51</v>
      </c>
      <c r="G25" s="23">
        <f t="shared" si="1"/>
        <v>253.21</v>
      </c>
      <c r="H25" s="23">
        <f t="shared" si="1"/>
        <v>13.089999999999998</v>
      </c>
      <c r="I25" s="23">
        <f t="shared" si="1"/>
        <v>5.25</v>
      </c>
      <c r="J25" s="23">
        <f t="shared" si="1"/>
        <v>4.32</v>
      </c>
      <c r="K25" s="23">
        <f t="shared" si="1"/>
        <v>2.8</v>
      </c>
      <c r="L25" s="23">
        <f t="shared" si="1"/>
        <v>0</v>
      </c>
    </row>
    <row r="26" spans="1:12" ht="20.100000000000001" customHeight="1">
      <c r="A26" s="56" t="s">
        <v>3</v>
      </c>
      <c r="B26" s="15"/>
      <c r="C26" s="15"/>
      <c r="D26" s="19"/>
      <c r="E26" s="19"/>
      <c r="F26" s="19"/>
      <c r="G26" s="19"/>
    </row>
    <row r="27" spans="1:12" ht="20.100000000000001" customHeight="1">
      <c r="A27" s="56" t="s">
        <v>4</v>
      </c>
      <c r="B27" s="15"/>
      <c r="C27" s="15"/>
      <c r="D27" s="19"/>
      <c r="E27" s="19"/>
      <c r="F27" s="19"/>
      <c r="G27" s="19"/>
    </row>
    <row r="28" spans="1:12" ht="20.100000000000001" customHeight="1">
      <c r="A28" s="56" t="s">
        <v>5</v>
      </c>
      <c r="B28" s="117">
        <v>1</v>
      </c>
      <c r="C28" s="117"/>
      <c r="D28" s="19"/>
      <c r="E28" s="19"/>
      <c r="F28" s="19"/>
      <c r="G28" s="19"/>
    </row>
    <row r="29" spans="1:12" ht="20.100000000000001" customHeight="1">
      <c r="A29" s="56" t="s">
        <v>6</v>
      </c>
      <c r="B29" s="15">
        <v>6.6</v>
      </c>
      <c r="C29" s="117">
        <v>3.72</v>
      </c>
      <c r="D29" s="117">
        <v>2.94</v>
      </c>
      <c r="E29" s="117">
        <v>2.5</v>
      </c>
      <c r="F29" s="117">
        <v>2.4</v>
      </c>
      <c r="G29" s="19"/>
    </row>
    <row r="30" spans="1:12" ht="20.100000000000001" customHeight="1">
      <c r="A30" s="56" t="s">
        <v>7</v>
      </c>
      <c r="B30" s="117">
        <v>12</v>
      </c>
      <c r="C30" s="117">
        <v>12</v>
      </c>
      <c r="D30" s="117">
        <v>11.4</v>
      </c>
      <c r="E30" s="117">
        <v>9.3000000000000007</v>
      </c>
      <c r="F30" s="117">
        <v>9.8800000000000008</v>
      </c>
      <c r="G30" s="19">
        <v>8.24</v>
      </c>
      <c r="H30" s="19">
        <v>6.8</v>
      </c>
      <c r="I30" s="19">
        <v>5.25</v>
      </c>
      <c r="J30" s="19">
        <v>4.32</v>
      </c>
      <c r="K30" s="19">
        <v>2.8</v>
      </c>
    </row>
    <row r="31" spans="1:12" ht="20.100000000000001" customHeight="1">
      <c r="A31" s="56" t="s">
        <v>8</v>
      </c>
      <c r="B31" s="15"/>
      <c r="C31" s="15"/>
      <c r="D31" s="19"/>
      <c r="E31" s="19"/>
      <c r="F31" s="19"/>
      <c r="G31" s="19"/>
    </row>
    <row r="32" spans="1:12" ht="20.100000000000001" customHeight="1">
      <c r="A32" s="56" t="s">
        <v>9</v>
      </c>
      <c r="B32" s="117">
        <v>58.8</v>
      </c>
      <c r="C32" s="117">
        <v>92.6</v>
      </c>
      <c r="D32" s="19"/>
      <c r="E32" s="19"/>
      <c r="F32" s="19"/>
      <c r="G32" s="19"/>
    </row>
    <row r="33" spans="1:12" ht="20.100000000000001" customHeight="1">
      <c r="A33" s="56" t="s">
        <v>10</v>
      </c>
      <c r="B33" s="117">
        <v>754.4</v>
      </c>
      <c r="C33" s="117">
        <v>594</v>
      </c>
      <c r="D33" s="117">
        <v>495</v>
      </c>
      <c r="E33" s="117">
        <v>412.5</v>
      </c>
      <c r="F33" s="117">
        <v>330</v>
      </c>
      <c r="G33" s="19">
        <v>244.5</v>
      </c>
      <c r="H33" s="19">
        <v>5.67</v>
      </c>
      <c r="I33" s="19"/>
    </row>
    <row r="34" spans="1:12" ht="20.100000000000001" customHeight="1">
      <c r="A34" s="56" t="s">
        <v>11</v>
      </c>
      <c r="B34" s="117">
        <v>27.2</v>
      </c>
      <c r="C34" s="117">
        <v>9.6</v>
      </c>
      <c r="D34" s="19"/>
      <c r="E34" s="19"/>
      <c r="F34" s="19"/>
      <c r="G34" s="19"/>
    </row>
    <row r="35" spans="1:12" ht="20.100000000000001" customHeight="1">
      <c r="A35" s="71" t="s">
        <v>12</v>
      </c>
      <c r="B35" s="117"/>
      <c r="C35" s="118">
        <v>2.66</v>
      </c>
      <c r="D35" s="28">
        <v>2.6</v>
      </c>
      <c r="E35" s="28">
        <v>3.01</v>
      </c>
      <c r="F35" s="118">
        <v>0.23</v>
      </c>
      <c r="G35" s="28">
        <v>0.47</v>
      </c>
      <c r="H35" s="28">
        <v>0.62</v>
      </c>
      <c r="I35" s="28"/>
      <c r="J35" s="28"/>
      <c r="K35" s="5"/>
      <c r="L35" s="5"/>
    </row>
    <row r="36" spans="1:12" ht="20.100000000000001" customHeight="1"/>
    <row r="37" spans="1:12" ht="20.100000000000001" customHeight="1">
      <c r="A37" s="9" t="s">
        <v>487</v>
      </c>
      <c r="B37" s="9"/>
      <c r="C37" s="9"/>
      <c r="D37" s="9"/>
      <c r="E37" s="9"/>
      <c r="F37" s="2"/>
    </row>
    <row r="38" spans="1:12" ht="20.100000000000001" customHeight="1">
      <c r="A38" s="13" t="s">
        <v>232</v>
      </c>
      <c r="B38" s="9"/>
      <c r="C38" s="9"/>
      <c r="D38" s="9"/>
      <c r="E38" s="9"/>
      <c r="F38" s="2"/>
    </row>
    <row r="39" spans="1:12" ht="20.100000000000001" customHeight="1">
      <c r="A39" s="9"/>
      <c r="B39" s="9"/>
      <c r="C39" s="9"/>
      <c r="D39" s="9"/>
      <c r="E39" s="9"/>
      <c r="F39" s="2"/>
    </row>
    <row r="40" spans="1:12" ht="20.100000000000001" customHeight="1">
      <c r="A40" s="4"/>
      <c r="B40" s="4"/>
      <c r="C40" s="4"/>
      <c r="D40" s="4"/>
      <c r="E40" s="4"/>
      <c r="F40" s="384" t="s">
        <v>486</v>
      </c>
      <c r="G40" s="385"/>
      <c r="H40" s="385"/>
      <c r="I40" s="385"/>
      <c r="J40" s="385"/>
      <c r="K40" s="385"/>
      <c r="L40" s="385"/>
    </row>
    <row r="41" spans="1:12" ht="27.2" customHeight="1">
      <c r="A41" s="3"/>
      <c r="B41" s="6">
        <v>2012</v>
      </c>
      <c r="C41" s="6">
        <v>2013</v>
      </c>
      <c r="D41" s="6">
        <v>2014</v>
      </c>
      <c r="E41" s="6">
        <v>2015</v>
      </c>
      <c r="F41" s="6">
        <v>2016</v>
      </c>
      <c r="G41" s="6">
        <v>2017</v>
      </c>
      <c r="H41" s="194">
        <v>2018</v>
      </c>
      <c r="I41" s="194">
        <v>2019</v>
      </c>
      <c r="J41" s="7">
        <v>2020</v>
      </c>
      <c r="K41" s="7">
        <v>2021</v>
      </c>
      <c r="L41" s="7" t="s">
        <v>345</v>
      </c>
    </row>
    <row r="42" spans="1:12" ht="20.100000000000001" customHeight="1">
      <c r="A42" s="3"/>
      <c r="B42" s="3"/>
      <c r="C42" s="3"/>
      <c r="D42" s="3"/>
      <c r="E42" s="3"/>
      <c r="F42" s="3"/>
    </row>
    <row r="43" spans="1:12" ht="20.100000000000001" customHeight="1">
      <c r="A43" s="2" t="s">
        <v>0</v>
      </c>
      <c r="B43" s="23">
        <f>SUM(B44:B53)</f>
        <v>26.5</v>
      </c>
      <c r="C43" s="23">
        <f t="shared" ref="C43:L43" si="2">SUM(C44:C53)</f>
        <v>23</v>
      </c>
      <c r="D43" s="23">
        <f t="shared" si="2"/>
        <v>29</v>
      </c>
      <c r="E43" s="23">
        <f t="shared" si="2"/>
        <v>29</v>
      </c>
      <c r="F43" s="23">
        <f t="shared" si="2"/>
        <v>24</v>
      </c>
      <c r="G43" s="23">
        <f t="shared" si="2"/>
        <v>33.700000000000003</v>
      </c>
      <c r="H43" s="23">
        <f t="shared" si="2"/>
        <v>61</v>
      </c>
      <c r="I43" s="23">
        <f t="shared" si="2"/>
        <v>60.36</v>
      </c>
      <c r="J43" s="23">
        <f t="shared" si="2"/>
        <v>55.86</v>
      </c>
      <c r="K43" s="23">
        <f t="shared" si="2"/>
        <v>82.759999999999991</v>
      </c>
      <c r="L43" s="23">
        <f t="shared" si="2"/>
        <v>0</v>
      </c>
    </row>
    <row r="44" spans="1:12" ht="20.100000000000001" customHeight="1">
      <c r="A44" s="56" t="s">
        <v>3</v>
      </c>
      <c r="B44" s="19"/>
      <c r="C44" s="19"/>
      <c r="D44" s="25"/>
      <c r="E44" s="25"/>
      <c r="F44" s="25"/>
      <c r="G44" s="19">
        <v>0.7</v>
      </c>
      <c r="H44">
        <v>0.7</v>
      </c>
      <c r="I44" s="22">
        <v>0.06</v>
      </c>
      <c r="J44" s="22">
        <v>0.06</v>
      </c>
      <c r="K44" s="22">
        <v>0.06</v>
      </c>
    </row>
    <row r="45" spans="1:12" ht="20.100000000000001" customHeight="1">
      <c r="A45" s="56" t="s">
        <v>4</v>
      </c>
      <c r="B45" s="19"/>
      <c r="C45" s="19"/>
      <c r="D45" s="25"/>
      <c r="E45" s="25"/>
      <c r="F45" s="25"/>
      <c r="G45" s="19"/>
      <c r="J45" s="22"/>
      <c r="K45" s="22"/>
    </row>
    <row r="46" spans="1:12" ht="20.100000000000001" customHeight="1">
      <c r="A46" s="56" t="s">
        <v>5</v>
      </c>
      <c r="B46" s="19"/>
      <c r="C46" s="19"/>
      <c r="D46" s="25"/>
      <c r="E46" s="25"/>
      <c r="F46" s="25"/>
      <c r="G46" s="19"/>
      <c r="J46" s="22"/>
      <c r="K46" s="22"/>
    </row>
    <row r="47" spans="1:12" ht="20.100000000000001" customHeight="1">
      <c r="A47" s="56" t="s">
        <v>6</v>
      </c>
      <c r="B47" s="19"/>
      <c r="C47" s="19"/>
      <c r="D47" s="25"/>
      <c r="E47" s="25"/>
      <c r="F47" s="25"/>
      <c r="G47" s="19"/>
      <c r="J47" s="22"/>
      <c r="K47" s="22"/>
    </row>
    <row r="48" spans="1:12" ht="20.100000000000001" customHeight="1">
      <c r="A48" s="56" t="s">
        <v>7</v>
      </c>
      <c r="B48" s="117">
        <v>6</v>
      </c>
      <c r="C48" s="117">
        <v>6</v>
      </c>
      <c r="D48" s="19">
        <v>6</v>
      </c>
      <c r="E48" s="19">
        <v>6</v>
      </c>
      <c r="F48" s="19">
        <v>6</v>
      </c>
      <c r="G48" s="19">
        <v>6</v>
      </c>
      <c r="H48" s="19">
        <v>6</v>
      </c>
      <c r="I48" s="19">
        <v>6</v>
      </c>
      <c r="J48" s="22">
        <v>6</v>
      </c>
      <c r="K48" s="22">
        <v>7</v>
      </c>
    </row>
    <row r="49" spans="1:12" ht="20.100000000000001" customHeight="1">
      <c r="A49" s="56" t="s">
        <v>8</v>
      </c>
      <c r="B49" s="19"/>
      <c r="C49" s="19"/>
      <c r="D49" s="19"/>
      <c r="E49" s="19"/>
      <c r="F49" s="19"/>
      <c r="G49" s="19">
        <v>6</v>
      </c>
      <c r="H49" s="22">
        <v>16</v>
      </c>
      <c r="I49" s="22">
        <v>16</v>
      </c>
      <c r="J49" s="22">
        <v>16</v>
      </c>
      <c r="K49" s="22">
        <v>50</v>
      </c>
    </row>
    <row r="50" spans="1:12" ht="20.100000000000001" customHeight="1">
      <c r="A50" s="56" t="s">
        <v>9</v>
      </c>
      <c r="B50" s="117">
        <v>11</v>
      </c>
      <c r="C50" s="117">
        <v>11</v>
      </c>
      <c r="D50" s="19">
        <v>12</v>
      </c>
      <c r="E50" s="19">
        <v>12</v>
      </c>
      <c r="F50" s="19">
        <v>12</v>
      </c>
      <c r="G50" s="19">
        <v>12</v>
      </c>
      <c r="H50" s="19">
        <v>12.1</v>
      </c>
      <c r="I50" s="19">
        <v>12.1</v>
      </c>
      <c r="J50" s="22">
        <v>12.1</v>
      </c>
      <c r="K50" s="22">
        <v>12.1</v>
      </c>
    </row>
    <row r="51" spans="1:12" ht="20.100000000000001" customHeight="1">
      <c r="A51" s="56" t="s">
        <v>10</v>
      </c>
      <c r="B51" s="19"/>
      <c r="C51" s="19"/>
      <c r="D51" s="19"/>
      <c r="E51" s="19"/>
      <c r="F51" s="19"/>
      <c r="G51" s="19"/>
      <c r="J51" s="22"/>
      <c r="K51" s="22"/>
    </row>
    <row r="52" spans="1:12" ht="20.100000000000001" customHeight="1">
      <c r="A52" s="56" t="s">
        <v>11</v>
      </c>
      <c r="B52" s="117">
        <v>9.5</v>
      </c>
      <c r="C52" s="117">
        <v>6</v>
      </c>
      <c r="D52" s="19">
        <v>11</v>
      </c>
      <c r="E52" s="19">
        <v>11</v>
      </c>
      <c r="F52" s="19">
        <v>6</v>
      </c>
      <c r="G52" s="19">
        <v>9</v>
      </c>
      <c r="H52" s="19">
        <v>26.2</v>
      </c>
      <c r="I52" s="19">
        <v>26.2</v>
      </c>
      <c r="J52" s="22">
        <v>21.7</v>
      </c>
      <c r="K52" s="22">
        <v>13.6</v>
      </c>
    </row>
    <row r="53" spans="1:12" ht="20.100000000000001" customHeight="1">
      <c r="A53" s="71" t="s">
        <v>12</v>
      </c>
      <c r="B53" s="117"/>
      <c r="C53" s="118"/>
      <c r="D53" s="119"/>
      <c r="E53" s="119"/>
      <c r="F53" s="119"/>
      <c r="G53" s="28"/>
      <c r="H53" s="5"/>
      <c r="I53" s="5"/>
      <c r="J53" s="5"/>
      <c r="K53" s="5"/>
      <c r="L53" s="5"/>
    </row>
    <row r="54" spans="1:12" ht="20.100000000000001" customHeight="1">
      <c r="A54" s="3"/>
      <c r="B54" s="3"/>
      <c r="C54" s="3"/>
      <c r="D54" s="3"/>
      <c r="E54" s="3"/>
      <c r="F54" s="3"/>
    </row>
    <row r="55" spans="1:12" ht="20.100000000000001" customHeight="1">
      <c r="A55" s="9" t="s">
        <v>488</v>
      </c>
      <c r="B55" s="9"/>
      <c r="C55" s="9"/>
      <c r="D55" s="9"/>
      <c r="E55" s="9"/>
      <c r="F55" s="2"/>
    </row>
    <row r="56" spans="1:12" ht="20.100000000000001" customHeight="1">
      <c r="A56" s="13" t="s">
        <v>234</v>
      </c>
      <c r="B56" s="9"/>
      <c r="C56" s="9"/>
      <c r="D56" s="9"/>
      <c r="E56" s="9"/>
      <c r="F56" s="2"/>
    </row>
    <row r="57" spans="1:12" ht="20.100000000000001" customHeight="1">
      <c r="A57" s="9"/>
      <c r="B57" s="9"/>
      <c r="C57" s="9"/>
      <c r="D57" s="9"/>
      <c r="E57" s="9"/>
      <c r="F57" s="2"/>
    </row>
    <row r="58" spans="1:12" ht="20.100000000000001" customHeight="1">
      <c r="A58" s="4"/>
      <c r="B58" s="4"/>
      <c r="C58" s="4"/>
      <c r="D58" s="4"/>
      <c r="E58" s="4"/>
      <c r="F58" s="387" t="s">
        <v>359</v>
      </c>
      <c r="G58" s="387"/>
      <c r="H58" s="387"/>
      <c r="I58" s="387"/>
      <c r="J58" s="387"/>
      <c r="K58" s="387"/>
      <c r="L58" s="387"/>
    </row>
    <row r="59" spans="1:12" ht="27.2" customHeight="1">
      <c r="A59" s="3"/>
      <c r="B59" s="6">
        <v>2012</v>
      </c>
      <c r="C59" s="6">
        <v>2013</v>
      </c>
      <c r="D59" s="6">
        <v>2014</v>
      </c>
      <c r="E59" s="6">
        <v>2015</v>
      </c>
      <c r="F59" s="6">
        <v>2016</v>
      </c>
      <c r="G59" s="6">
        <v>2017</v>
      </c>
      <c r="H59" s="194">
        <v>2018</v>
      </c>
      <c r="I59" s="194">
        <v>2019</v>
      </c>
      <c r="J59" s="7">
        <v>2020</v>
      </c>
      <c r="K59" s="7">
        <v>2021</v>
      </c>
      <c r="L59" s="7" t="s">
        <v>345</v>
      </c>
    </row>
    <row r="60" spans="1:12" ht="20.100000000000001" customHeight="1">
      <c r="A60" s="3"/>
      <c r="B60" s="3"/>
      <c r="C60" s="3"/>
      <c r="D60" s="3"/>
      <c r="E60" s="3"/>
      <c r="F60" s="3"/>
    </row>
    <row r="61" spans="1:12" ht="20.100000000000001" customHeight="1">
      <c r="A61" s="2" t="s">
        <v>0</v>
      </c>
      <c r="B61" s="23">
        <f>SUM(B62:B71)</f>
        <v>560.1</v>
      </c>
      <c r="C61" s="23">
        <f t="shared" ref="C61:L61" si="3">SUM(C62:C71)</f>
        <v>487.1</v>
      </c>
      <c r="D61" s="23">
        <f t="shared" si="3"/>
        <v>631.5</v>
      </c>
      <c r="E61" s="23">
        <f t="shared" si="3"/>
        <v>638.31999999999994</v>
      </c>
      <c r="F61" s="23">
        <f t="shared" si="3"/>
        <v>523.91999999999996</v>
      </c>
      <c r="G61" s="23">
        <f t="shared" si="3"/>
        <v>743.19</v>
      </c>
      <c r="H61" s="23">
        <f t="shared" si="3"/>
        <v>1368.29</v>
      </c>
      <c r="I61" s="23">
        <f t="shared" si="3"/>
        <v>1353.38</v>
      </c>
      <c r="J61" s="23">
        <f t="shared" si="3"/>
        <v>1251.3200000000002</v>
      </c>
      <c r="K61" s="286">
        <f t="shared" si="3"/>
        <v>1838.1000000000001</v>
      </c>
      <c r="L61" s="286">
        <f t="shared" si="3"/>
        <v>0</v>
      </c>
    </row>
    <row r="62" spans="1:12" ht="20.100000000000001" customHeight="1">
      <c r="A62" s="56" t="s">
        <v>3</v>
      </c>
      <c r="G62" s="19">
        <v>17.22</v>
      </c>
      <c r="H62" s="22">
        <v>17.22</v>
      </c>
      <c r="I62" s="22">
        <v>1.48</v>
      </c>
      <c r="J62" s="22">
        <v>1.48</v>
      </c>
      <c r="K62" s="287">
        <v>1.4800322078713426</v>
      </c>
    </row>
    <row r="63" spans="1:12" ht="20.100000000000001" customHeight="1">
      <c r="A63" s="56" t="s">
        <v>4</v>
      </c>
      <c r="G63" s="19"/>
      <c r="J63" s="22"/>
      <c r="K63" s="287"/>
    </row>
    <row r="64" spans="1:12" ht="20.100000000000001" customHeight="1">
      <c r="A64" s="56" t="s">
        <v>5</v>
      </c>
      <c r="G64" s="19"/>
      <c r="J64" s="22"/>
      <c r="K64" s="287"/>
    </row>
    <row r="65" spans="1:12" ht="20.100000000000001" customHeight="1">
      <c r="A65" s="56" t="s">
        <v>6</v>
      </c>
      <c r="G65" s="19"/>
      <c r="J65" s="22"/>
      <c r="K65" s="287"/>
    </row>
    <row r="66" spans="1:12" ht="20.100000000000001" customHeight="1">
      <c r="A66" s="56" t="s">
        <v>7</v>
      </c>
      <c r="B66" s="117">
        <v>90</v>
      </c>
      <c r="C66" s="117">
        <v>90</v>
      </c>
      <c r="D66" s="117">
        <v>90</v>
      </c>
      <c r="E66" s="117">
        <v>90.12</v>
      </c>
      <c r="F66" s="117">
        <v>90.6</v>
      </c>
      <c r="G66" s="19">
        <v>90.65</v>
      </c>
      <c r="H66" s="19">
        <v>90.67</v>
      </c>
      <c r="I66" s="19">
        <v>90.7</v>
      </c>
      <c r="J66" s="22">
        <v>90.73</v>
      </c>
      <c r="K66" s="287">
        <v>105.98230634473303</v>
      </c>
    </row>
    <row r="67" spans="1:12" ht="20.100000000000001" customHeight="1">
      <c r="A67" s="56" t="s">
        <v>8</v>
      </c>
      <c r="G67" s="19">
        <v>132</v>
      </c>
      <c r="H67">
        <v>353.6</v>
      </c>
      <c r="I67">
        <v>354.4</v>
      </c>
      <c r="J67" s="22">
        <v>355.2</v>
      </c>
      <c r="K67" s="287">
        <v>1112.0241994276573</v>
      </c>
    </row>
    <row r="68" spans="1:12" ht="20.100000000000001" customHeight="1">
      <c r="A68" s="56" t="s">
        <v>9</v>
      </c>
      <c r="B68" s="117">
        <v>265.10000000000002</v>
      </c>
      <c r="C68" s="117">
        <v>265.10000000000002</v>
      </c>
      <c r="D68" s="117">
        <v>294</v>
      </c>
      <c r="E68" s="117">
        <v>295.2</v>
      </c>
      <c r="F68" s="117">
        <v>295.32</v>
      </c>
      <c r="G68" s="19">
        <v>295.32</v>
      </c>
      <c r="H68" s="19">
        <v>297.60000000000002</v>
      </c>
      <c r="I68" s="19">
        <v>297.60000000000002</v>
      </c>
      <c r="J68" s="22">
        <v>298.3</v>
      </c>
      <c r="K68" s="287">
        <v>303.60660696604032</v>
      </c>
    </row>
    <row r="69" spans="1:12" ht="20.100000000000001" customHeight="1">
      <c r="A69" s="56" t="s">
        <v>10</v>
      </c>
      <c r="G69" s="19"/>
      <c r="J69" s="22"/>
      <c r="K69" s="287"/>
    </row>
    <row r="70" spans="1:12" ht="20.100000000000001" customHeight="1">
      <c r="A70" s="56" t="s">
        <v>11</v>
      </c>
      <c r="B70" s="117">
        <v>205</v>
      </c>
      <c r="C70" s="117">
        <v>132</v>
      </c>
      <c r="D70" s="117">
        <v>247.5</v>
      </c>
      <c r="E70" s="117">
        <v>253</v>
      </c>
      <c r="F70" s="117">
        <v>138</v>
      </c>
      <c r="G70" s="19">
        <v>208</v>
      </c>
      <c r="H70" s="19">
        <v>609.20000000000005</v>
      </c>
      <c r="I70" s="19">
        <v>609.20000000000005</v>
      </c>
      <c r="J70" s="22">
        <v>505.61</v>
      </c>
      <c r="K70" s="287">
        <v>315.00685505369796</v>
      </c>
    </row>
    <row r="71" spans="1:12" ht="20.100000000000001" customHeight="1">
      <c r="A71" s="71" t="s">
        <v>12</v>
      </c>
      <c r="B71" s="117"/>
      <c r="C71" s="5"/>
      <c r="D71" s="5"/>
      <c r="E71" s="5"/>
      <c r="F71" s="5"/>
      <c r="G71" s="5"/>
      <c r="H71" s="5"/>
      <c r="I71" s="5"/>
      <c r="J71" s="5"/>
      <c r="K71" s="5"/>
      <c r="L71" s="5"/>
    </row>
    <row r="72" spans="1:12" ht="20.100000000000001" customHeight="1"/>
    <row r="73" spans="1:12" ht="20.100000000000001" customHeight="1">
      <c r="A73" s="9" t="s">
        <v>489</v>
      </c>
      <c r="B73" s="9"/>
      <c r="C73" s="9"/>
      <c r="D73" s="9"/>
      <c r="E73" s="9"/>
      <c r="F73" s="2"/>
    </row>
    <row r="74" spans="1:12" ht="20.100000000000001" customHeight="1">
      <c r="A74" s="13" t="s">
        <v>236</v>
      </c>
      <c r="B74" s="9"/>
      <c r="C74" s="9"/>
      <c r="D74" s="9"/>
      <c r="E74" s="9"/>
      <c r="F74" s="2"/>
    </row>
    <row r="75" spans="1:12" ht="20.100000000000001" customHeight="1">
      <c r="A75" s="9"/>
      <c r="B75" s="9"/>
      <c r="C75" s="9"/>
      <c r="D75" s="9"/>
      <c r="E75" s="9"/>
      <c r="F75" s="2"/>
    </row>
    <row r="76" spans="1:12" ht="20.100000000000001" customHeight="1">
      <c r="A76" s="4"/>
      <c r="B76" s="4"/>
      <c r="C76" s="4"/>
      <c r="D76" s="4"/>
      <c r="E76" s="4"/>
      <c r="F76" s="384" t="s">
        <v>273</v>
      </c>
      <c r="G76" s="385"/>
      <c r="H76" s="385"/>
      <c r="I76" s="385"/>
      <c r="J76" s="385"/>
      <c r="K76" s="385"/>
      <c r="L76" s="385"/>
    </row>
    <row r="77" spans="1:12" ht="27.2" customHeight="1">
      <c r="A77" s="3"/>
      <c r="B77" s="6">
        <v>2012</v>
      </c>
      <c r="C77" s="6">
        <v>2013</v>
      </c>
      <c r="D77" s="6">
        <v>2014</v>
      </c>
      <c r="E77" s="194">
        <v>2015</v>
      </c>
      <c r="F77" s="194">
        <v>2016</v>
      </c>
      <c r="G77" s="194">
        <v>2017</v>
      </c>
      <c r="H77" s="194">
        <v>2018</v>
      </c>
      <c r="I77" s="194">
        <v>2019</v>
      </c>
      <c r="J77" s="7">
        <v>2020</v>
      </c>
      <c r="K77" s="194">
        <v>2021</v>
      </c>
      <c r="L77" s="7" t="s">
        <v>345</v>
      </c>
    </row>
    <row r="78" spans="1:12" ht="20.100000000000001" customHeight="1">
      <c r="A78" s="3"/>
      <c r="B78" s="3"/>
      <c r="C78" s="3"/>
      <c r="D78" s="3"/>
      <c r="E78" s="3"/>
      <c r="F78" s="3"/>
    </row>
    <row r="79" spans="1:12" ht="20.100000000000001" customHeight="1">
      <c r="A79" s="2" t="s">
        <v>0</v>
      </c>
      <c r="B79" s="23">
        <f>SUM(B80:B89)</f>
        <v>1750</v>
      </c>
      <c r="C79" s="23">
        <f t="shared" ref="C79:L79" si="4">SUM(C80:C89)</f>
        <v>1496.71</v>
      </c>
      <c r="D79" s="23">
        <f t="shared" si="4"/>
        <v>1557.2</v>
      </c>
      <c r="E79" s="23">
        <f t="shared" si="4"/>
        <v>1452.91</v>
      </c>
      <c r="F79" s="23">
        <f t="shared" si="4"/>
        <v>1582.2</v>
      </c>
      <c r="G79" s="23">
        <f t="shared" si="4"/>
        <v>1617.96</v>
      </c>
      <c r="H79" s="23">
        <f t="shared" si="4"/>
        <v>1466.5</v>
      </c>
      <c r="I79" s="23">
        <f t="shared" si="4"/>
        <v>1257.1500000000001</v>
      </c>
      <c r="J79" s="23">
        <f t="shared" si="4"/>
        <v>1216.48</v>
      </c>
      <c r="K79" s="286">
        <f t="shared" si="4"/>
        <v>1192.7099999999998</v>
      </c>
      <c r="L79" s="286">
        <f t="shared" si="4"/>
        <v>0</v>
      </c>
    </row>
    <row r="80" spans="1:12" ht="20.100000000000001" customHeight="1">
      <c r="A80" s="56" t="s">
        <v>3</v>
      </c>
      <c r="B80" s="19"/>
      <c r="C80" s="19"/>
      <c r="D80" s="25"/>
      <c r="E80" s="25"/>
      <c r="F80" s="25"/>
      <c r="J80" s="22">
        <v>86.45</v>
      </c>
      <c r="K80" s="287">
        <v>85.08</v>
      </c>
    </row>
    <row r="81" spans="1:12" ht="20.100000000000001" customHeight="1">
      <c r="A81" s="56" t="s">
        <v>4</v>
      </c>
      <c r="B81" s="19"/>
      <c r="C81" s="19"/>
      <c r="D81" s="25"/>
      <c r="E81" s="25"/>
      <c r="F81" s="25"/>
      <c r="J81" s="22"/>
      <c r="K81" s="287"/>
    </row>
    <row r="82" spans="1:12" ht="20.100000000000001" customHeight="1">
      <c r="A82" s="56" t="s">
        <v>5</v>
      </c>
      <c r="B82" s="117">
        <v>273.60000000000002</v>
      </c>
      <c r="C82" s="117">
        <v>104.3</v>
      </c>
      <c r="D82" s="19">
        <v>110.2</v>
      </c>
      <c r="E82" s="19">
        <v>123.8</v>
      </c>
      <c r="F82" s="19">
        <v>225</v>
      </c>
      <c r="G82" s="19">
        <v>222</v>
      </c>
      <c r="H82" s="19">
        <v>190</v>
      </c>
      <c r="I82" s="19">
        <v>175</v>
      </c>
      <c r="J82" s="22">
        <v>225</v>
      </c>
      <c r="K82" s="287">
        <v>225</v>
      </c>
    </row>
    <row r="83" spans="1:12" ht="20.100000000000001" customHeight="1">
      <c r="A83" s="56" t="s">
        <v>6</v>
      </c>
      <c r="B83" s="117">
        <v>195</v>
      </c>
      <c r="C83" s="117">
        <v>108.5</v>
      </c>
      <c r="D83" s="19">
        <v>111.2</v>
      </c>
      <c r="E83" s="19">
        <v>109.1</v>
      </c>
      <c r="F83" s="19">
        <v>110.2</v>
      </c>
      <c r="G83" s="19">
        <v>160.1</v>
      </c>
      <c r="H83" s="19">
        <v>162</v>
      </c>
      <c r="I83" s="19">
        <v>160.5</v>
      </c>
      <c r="J83" s="22">
        <v>162.19999999999999</v>
      </c>
      <c r="K83" s="287">
        <v>162</v>
      </c>
    </row>
    <row r="84" spans="1:12" ht="20.100000000000001" customHeight="1">
      <c r="A84" s="56" t="s">
        <v>7</v>
      </c>
      <c r="B84" s="117">
        <v>26</v>
      </c>
      <c r="C84" s="117">
        <v>25</v>
      </c>
      <c r="D84" s="19">
        <v>7</v>
      </c>
      <c r="E84" s="19">
        <v>25</v>
      </c>
      <c r="F84" s="19">
        <v>39.5</v>
      </c>
      <c r="G84" s="19">
        <v>41</v>
      </c>
      <c r="H84" s="19">
        <v>35.299999999999997</v>
      </c>
      <c r="I84" s="19">
        <v>49.29</v>
      </c>
      <c r="J84" s="22">
        <v>44.5</v>
      </c>
      <c r="K84" s="287">
        <v>39</v>
      </c>
    </row>
    <row r="85" spans="1:12" ht="20.100000000000001" customHeight="1">
      <c r="A85" s="56" t="s">
        <v>8</v>
      </c>
      <c r="B85" s="117">
        <v>456.6</v>
      </c>
      <c r="C85" s="117">
        <v>264.20999999999998</v>
      </c>
      <c r="D85" s="19">
        <v>247.8</v>
      </c>
      <c r="E85" s="19">
        <v>229.71</v>
      </c>
      <c r="F85" s="19">
        <v>240.5</v>
      </c>
      <c r="G85" s="19">
        <v>253</v>
      </c>
      <c r="H85" s="19">
        <v>259.5</v>
      </c>
      <c r="I85" s="19">
        <v>250</v>
      </c>
      <c r="J85" s="22">
        <v>255</v>
      </c>
      <c r="K85" s="287">
        <v>200</v>
      </c>
    </row>
    <row r="86" spans="1:12" ht="20.100000000000001" customHeight="1">
      <c r="A86" s="56" t="s">
        <v>9</v>
      </c>
      <c r="B86" s="117">
        <v>348</v>
      </c>
      <c r="C86" s="117">
        <v>362</v>
      </c>
      <c r="D86" s="19">
        <v>380</v>
      </c>
      <c r="E86" s="19">
        <v>280</v>
      </c>
      <c r="F86" s="19">
        <v>288.5</v>
      </c>
      <c r="G86" s="19">
        <v>283.5</v>
      </c>
      <c r="H86" s="19">
        <v>283.5</v>
      </c>
      <c r="I86" s="19">
        <v>171.59</v>
      </c>
      <c r="J86" s="22">
        <v>44.5</v>
      </c>
      <c r="K86" s="287">
        <v>44.5</v>
      </c>
    </row>
    <row r="87" spans="1:12" ht="20.100000000000001" customHeight="1">
      <c r="A87" s="56" t="s">
        <v>10</v>
      </c>
      <c r="B87" s="117">
        <v>185</v>
      </c>
      <c r="C87" s="117">
        <v>196</v>
      </c>
      <c r="D87" s="19">
        <v>200</v>
      </c>
      <c r="E87" s="19">
        <v>202</v>
      </c>
      <c r="F87" s="19">
        <v>207</v>
      </c>
      <c r="G87" s="19">
        <v>204.9</v>
      </c>
      <c r="H87" s="19">
        <v>99.5</v>
      </c>
      <c r="I87" s="19">
        <v>35.700000000000003</v>
      </c>
      <c r="J87" s="22">
        <v>21.2</v>
      </c>
      <c r="K87" s="287">
        <v>77</v>
      </c>
    </row>
    <row r="88" spans="1:12" ht="20.100000000000001" customHeight="1">
      <c r="A88" s="56" t="s">
        <v>11</v>
      </c>
      <c r="B88" s="117">
        <v>265.8</v>
      </c>
      <c r="C88" s="117">
        <v>223.8</v>
      </c>
      <c r="D88" s="19">
        <v>228.7</v>
      </c>
      <c r="E88" s="19">
        <v>207</v>
      </c>
      <c r="F88" s="19">
        <v>236.2</v>
      </c>
      <c r="G88" s="19">
        <v>193.6</v>
      </c>
      <c r="H88" s="19">
        <v>148.5</v>
      </c>
      <c r="I88" s="19">
        <v>132.1</v>
      </c>
      <c r="J88" s="22">
        <v>91.4</v>
      </c>
      <c r="K88" s="287">
        <v>73.3</v>
      </c>
    </row>
    <row r="89" spans="1:12" ht="20.100000000000001" customHeight="1">
      <c r="A89" s="71" t="s">
        <v>12</v>
      </c>
      <c r="B89" s="117"/>
      <c r="C89" s="118">
        <v>212.9</v>
      </c>
      <c r="D89" s="28">
        <v>272.3</v>
      </c>
      <c r="E89" s="28">
        <v>276.3</v>
      </c>
      <c r="F89" s="28">
        <v>235.3</v>
      </c>
      <c r="G89" s="28">
        <v>259.86</v>
      </c>
      <c r="H89" s="28">
        <v>288.2</v>
      </c>
      <c r="I89" s="28">
        <v>282.97000000000003</v>
      </c>
      <c r="J89" s="30">
        <v>286.23</v>
      </c>
      <c r="K89" s="288">
        <v>286.83</v>
      </c>
      <c r="L89" s="288"/>
    </row>
    <row r="90" spans="1:12" ht="20.100000000000001" customHeight="1">
      <c r="A90" s="3"/>
      <c r="B90" s="3"/>
      <c r="C90" s="3"/>
      <c r="D90" s="3"/>
      <c r="E90" s="3"/>
      <c r="F90" s="3"/>
      <c r="K90" s="19"/>
    </row>
    <row r="91" spans="1:12" ht="20.100000000000001" customHeight="1">
      <c r="A91" s="9" t="s">
        <v>490</v>
      </c>
      <c r="B91" s="9"/>
      <c r="C91" s="9"/>
      <c r="D91" s="9"/>
      <c r="E91" s="9"/>
      <c r="F91" s="2"/>
    </row>
    <row r="92" spans="1:12" ht="20.100000000000001" customHeight="1">
      <c r="A92" s="13" t="s">
        <v>238</v>
      </c>
      <c r="B92" s="9"/>
      <c r="C92" s="9"/>
      <c r="D92" s="9"/>
      <c r="E92" s="9"/>
      <c r="F92" s="2"/>
    </row>
    <row r="93" spans="1:12" ht="20.100000000000001" customHeight="1">
      <c r="A93" s="9"/>
      <c r="B93" s="9"/>
      <c r="C93" s="9"/>
      <c r="D93" s="9"/>
      <c r="E93" s="9"/>
      <c r="F93" s="2"/>
    </row>
    <row r="94" spans="1:12" ht="20.100000000000001" customHeight="1">
      <c r="A94" s="4"/>
      <c r="B94" s="4"/>
      <c r="C94" s="4"/>
      <c r="D94" s="4"/>
      <c r="E94" s="4"/>
      <c r="F94" s="387" t="s">
        <v>359</v>
      </c>
      <c r="G94" s="387"/>
      <c r="H94" s="387"/>
      <c r="I94" s="387"/>
      <c r="J94" s="387"/>
      <c r="K94" s="387"/>
      <c r="L94" s="387"/>
    </row>
    <row r="95" spans="1:12" ht="27.2" customHeight="1">
      <c r="A95" s="3"/>
      <c r="B95" s="6">
        <v>2012</v>
      </c>
      <c r="C95" s="6">
        <v>2013</v>
      </c>
      <c r="D95" s="6">
        <v>2014</v>
      </c>
      <c r="E95" s="194">
        <v>2015</v>
      </c>
      <c r="F95" s="194">
        <v>2016</v>
      </c>
      <c r="G95" s="194">
        <v>2017</v>
      </c>
      <c r="H95" s="194">
        <v>2018</v>
      </c>
      <c r="I95" s="194">
        <v>2019</v>
      </c>
      <c r="J95" s="7">
        <v>2020</v>
      </c>
      <c r="K95" s="7">
        <v>2021</v>
      </c>
      <c r="L95" s="7" t="s">
        <v>345</v>
      </c>
    </row>
    <row r="96" spans="1:12" ht="20.100000000000001" customHeight="1">
      <c r="A96" s="3"/>
      <c r="B96" s="3"/>
      <c r="C96" s="3"/>
      <c r="D96" s="3"/>
      <c r="E96" s="3"/>
      <c r="F96" s="3"/>
    </row>
    <row r="97" spans="1:12" ht="20.100000000000001" customHeight="1">
      <c r="A97" s="2" t="s">
        <v>0</v>
      </c>
      <c r="B97" s="23">
        <f>SUM(B98:B107)</f>
        <v>2146.29</v>
      </c>
      <c r="C97" s="23">
        <f t="shared" ref="C97:J97" si="5">SUM(C98:C107)</f>
        <v>1913.1200000000001</v>
      </c>
      <c r="D97" s="23">
        <f t="shared" si="5"/>
        <v>2009.87</v>
      </c>
      <c r="E97" s="23">
        <f t="shared" si="5"/>
        <v>1845.7800000000002</v>
      </c>
      <c r="F97" s="23">
        <f t="shared" si="5"/>
        <v>2006.1100000000001</v>
      </c>
      <c r="G97" s="23">
        <f t="shared" si="5"/>
        <v>2126.66</v>
      </c>
      <c r="H97" s="23">
        <f t="shared" si="5"/>
        <v>1922.1</v>
      </c>
      <c r="I97" s="23">
        <f t="shared" si="5"/>
        <v>1540.3899999999999</v>
      </c>
      <c r="J97" s="23">
        <f t="shared" si="5"/>
        <v>1460.29</v>
      </c>
      <c r="K97" s="23">
        <f>SUM(K98:K107)+0.1</f>
        <v>1456.1502964313272</v>
      </c>
      <c r="L97" s="23"/>
    </row>
    <row r="98" spans="1:12" ht="20.100000000000001" customHeight="1">
      <c r="A98" s="56" t="s">
        <v>3</v>
      </c>
      <c r="J98" s="22">
        <v>153.26</v>
      </c>
      <c r="K98" s="22">
        <v>154.25</v>
      </c>
    </row>
    <row r="99" spans="1:12" ht="20.100000000000001" customHeight="1">
      <c r="A99" s="56" t="s">
        <v>4</v>
      </c>
      <c r="J99" s="22"/>
      <c r="K99" s="22"/>
    </row>
    <row r="100" spans="1:12" ht="20.100000000000001" customHeight="1">
      <c r="A100" s="56" t="s">
        <v>5</v>
      </c>
      <c r="B100" s="117">
        <v>265.39999999999998</v>
      </c>
      <c r="C100" s="117">
        <v>113.49</v>
      </c>
      <c r="D100" s="117">
        <v>110.2</v>
      </c>
      <c r="E100" s="117">
        <v>133.1</v>
      </c>
      <c r="F100" s="117">
        <v>235</v>
      </c>
      <c r="G100" s="19">
        <v>242.47</v>
      </c>
      <c r="H100" s="19">
        <v>209</v>
      </c>
      <c r="I100" s="19">
        <v>184</v>
      </c>
      <c r="J100" s="22">
        <v>236.48</v>
      </c>
      <c r="K100" s="22">
        <v>237.3346484668993</v>
      </c>
      <c r="L100" s="19"/>
    </row>
    <row r="101" spans="1:12" ht="20.100000000000001" customHeight="1">
      <c r="A101" s="56" t="s">
        <v>6</v>
      </c>
      <c r="B101" s="117">
        <v>208.01</v>
      </c>
      <c r="C101" s="117">
        <v>116.16</v>
      </c>
      <c r="D101" s="117">
        <v>121.74</v>
      </c>
      <c r="E101" s="117">
        <v>120</v>
      </c>
      <c r="F101" s="117">
        <v>123.47</v>
      </c>
      <c r="G101" s="19">
        <v>190.58</v>
      </c>
      <c r="H101" s="19">
        <v>195.15</v>
      </c>
      <c r="I101" s="19">
        <v>194.52</v>
      </c>
      <c r="J101" s="22">
        <v>198.5</v>
      </c>
      <c r="K101" s="22">
        <v>199.16</v>
      </c>
      <c r="L101" s="19"/>
    </row>
    <row r="102" spans="1:12" ht="20.100000000000001" customHeight="1">
      <c r="A102" s="56" t="s">
        <v>7</v>
      </c>
      <c r="B102" s="117">
        <v>20.04</v>
      </c>
      <c r="C102" s="117">
        <v>29.23</v>
      </c>
      <c r="D102" s="117">
        <v>8.68</v>
      </c>
      <c r="E102" s="117">
        <v>29</v>
      </c>
      <c r="F102" s="117">
        <v>45.43</v>
      </c>
      <c r="G102" s="19">
        <v>45.35</v>
      </c>
      <c r="H102" s="19">
        <v>38.11</v>
      </c>
      <c r="I102" s="19">
        <v>46.64</v>
      </c>
      <c r="J102" s="22">
        <v>51.39</v>
      </c>
      <c r="K102" s="22">
        <v>46.011908085767502</v>
      </c>
      <c r="L102" s="19"/>
    </row>
    <row r="103" spans="1:12" ht="20.100000000000001" customHeight="1">
      <c r="A103" s="56" t="s">
        <v>8</v>
      </c>
      <c r="B103" s="117">
        <v>413.09</v>
      </c>
      <c r="C103" s="117">
        <v>238.34</v>
      </c>
      <c r="D103" s="117">
        <v>226.83</v>
      </c>
      <c r="E103" s="117">
        <v>210.05</v>
      </c>
      <c r="F103" s="117">
        <v>223.67</v>
      </c>
      <c r="G103" s="19">
        <v>235.3</v>
      </c>
      <c r="H103" s="19">
        <f>241.15-0.01</f>
        <v>241.14000000000001</v>
      </c>
      <c r="I103" s="19">
        <v>229.9</v>
      </c>
      <c r="J103" s="22">
        <v>234.6</v>
      </c>
      <c r="K103" s="22">
        <v>179.96565975482611</v>
      </c>
      <c r="L103" s="19"/>
    </row>
    <row r="104" spans="1:12" ht="20.100000000000001" customHeight="1">
      <c r="A104" s="56" t="s">
        <v>9</v>
      </c>
      <c r="B104" s="117">
        <v>683.8</v>
      </c>
      <c r="C104" s="117">
        <v>673.7</v>
      </c>
      <c r="D104" s="117">
        <v>717.77</v>
      </c>
      <c r="E104" s="117">
        <v>532.59</v>
      </c>
      <c r="F104" s="117">
        <v>544.41999999999996</v>
      </c>
      <c r="G104" s="19">
        <v>569.13</v>
      </c>
      <c r="H104" s="19">
        <v>564.65</v>
      </c>
      <c r="I104" s="19">
        <v>330.36</v>
      </c>
      <c r="J104" s="22">
        <f>93.15-0.01</f>
        <v>93.14</v>
      </c>
      <c r="K104" s="22">
        <v>95.572686664907295</v>
      </c>
      <c r="L104" s="19"/>
    </row>
    <row r="105" spans="1:12" ht="20.100000000000001" customHeight="1">
      <c r="A105" s="56" t="s">
        <v>10</v>
      </c>
      <c r="B105" s="117">
        <v>225.25</v>
      </c>
      <c r="C105" s="117">
        <v>254.8</v>
      </c>
      <c r="D105" s="117">
        <v>260</v>
      </c>
      <c r="E105" s="117">
        <v>262.60000000000002</v>
      </c>
      <c r="F105" s="117">
        <v>275.60000000000002</v>
      </c>
      <c r="G105" s="19">
        <v>273.82</v>
      </c>
      <c r="H105" s="19">
        <v>133.33000000000001</v>
      </c>
      <c r="I105" s="19">
        <v>47.12</v>
      </c>
      <c r="J105" s="22">
        <v>27.56</v>
      </c>
      <c r="K105" s="22">
        <v>100.08718094157328</v>
      </c>
      <c r="L105" s="19"/>
    </row>
    <row r="106" spans="1:12" ht="20.100000000000001" customHeight="1">
      <c r="A106" s="56" t="s">
        <v>11</v>
      </c>
      <c r="B106" s="117">
        <v>330.7</v>
      </c>
      <c r="C106" s="117">
        <v>274.5</v>
      </c>
      <c r="D106" s="117">
        <v>282.39999999999998</v>
      </c>
      <c r="E106" s="117">
        <v>267.2</v>
      </c>
      <c r="F106" s="117">
        <v>309.10000000000002</v>
      </c>
      <c r="G106" s="19">
        <v>260.51</v>
      </c>
      <c r="H106" s="19">
        <v>197.4</v>
      </c>
      <c r="I106" s="19">
        <v>171</v>
      </c>
      <c r="J106" s="22">
        <f>123.05-0.01</f>
        <v>123.03999999999999</v>
      </c>
      <c r="K106" s="22">
        <v>98.952403316824103</v>
      </c>
      <c r="L106" s="19"/>
    </row>
    <row r="107" spans="1:12" ht="20.100000000000001" customHeight="1">
      <c r="A107" s="71" t="s">
        <v>12</v>
      </c>
      <c r="B107" s="117"/>
      <c r="C107" s="118">
        <v>212.9</v>
      </c>
      <c r="D107" s="118">
        <v>282.25</v>
      </c>
      <c r="E107" s="118">
        <v>291.24</v>
      </c>
      <c r="F107" s="118">
        <v>249.42</v>
      </c>
      <c r="G107" s="28">
        <v>309.5</v>
      </c>
      <c r="H107" s="28">
        <v>343.32</v>
      </c>
      <c r="I107" s="28">
        <v>336.85</v>
      </c>
      <c r="J107" s="30">
        <f>342.32</f>
        <v>342.32</v>
      </c>
      <c r="K107" s="30">
        <v>344.71580920052986</v>
      </c>
      <c r="L107" s="30"/>
    </row>
    <row r="108" spans="1:12" ht="20.100000000000001" customHeight="1">
      <c r="J108" s="25"/>
    </row>
    <row r="109" spans="1:12" ht="20.100000000000001" customHeight="1">
      <c r="A109" s="9" t="s">
        <v>491</v>
      </c>
      <c r="B109" s="9"/>
      <c r="C109" s="9"/>
      <c r="D109" s="9"/>
      <c r="E109" s="9"/>
      <c r="F109" s="2"/>
    </row>
    <row r="110" spans="1:12" ht="20.100000000000001" customHeight="1">
      <c r="A110" s="13" t="s">
        <v>240</v>
      </c>
      <c r="B110" s="9"/>
      <c r="C110" s="9"/>
      <c r="D110" s="9"/>
      <c r="E110" s="9"/>
      <c r="F110" s="2"/>
    </row>
    <row r="111" spans="1:12" ht="20.100000000000001" customHeight="1">
      <c r="A111" s="9"/>
      <c r="B111" s="9"/>
      <c r="C111" s="9"/>
      <c r="D111" s="9"/>
      <c r="E111" s="9"/>
      <c r="F111" s="2"/>
    </row>
    <row r="112" spans="1:12" ht="20.100000000000001" customHeight="1">
      <c r="A112" s="4"/>
      <c r="B112" s="4"/>
      <c r="C112" s="4"/>
      <c r="D112" s="4"/>
      <c r="E112" s="4"/>
      <c r="F112" s="384" t="s">
        <v>273</v>
      </c>
      <c r="G112" s="385"/>
      <c r="H112" s="385"/>
      <c r="I112" s="385"/>
      <c r="J112" s="385"/>
      <c r="K112" s="385"/>
      <c r="L112" s="385"/>
    </row>
    <row r="113" spans="1:12" ht="27.2" customHeight="1">
      <c r="A113" s="3"/>
      <c r="B113" s="6">
        <v>2012</v>
      </c>
      <c r="C113" s="6">
        <v>2013</v>
      </c>
      <c r="D113" s="6">
        <v>2014</v>
      </c>
      <c r="E113" s="194">
        <v>2015</v>
      </c>
      <c r="F113" s="194">
        <v>2016</v>
      </c>
      <c r="G113" s="194">
        <v>2017</v>
      </c>
      <c r="H113" s="194">
        <v>2018</v>
      </c>
      <c r="I113" s="194">
        <v>2019</v>
      </c>
      <c r="J113" s="7">
        <v>2020</v>
      </c>
      <c r="K113" s="194">
        <v>2021</v>
      </c>
      <c r="L113" s="7" t="s">
        <v>345</v>
      </c>
    </row>
    <row r="114" spans="1:12" ht="20.100000000000001" customHeight="1">
      <c r="A114" s="3"/>
      <c r="B114" s="3"/>
      <c r="C114" s="3"/>
      <c r="D114" s="3"/>
      <c r="E114" s="3"/>
      <c r="F114" s="3"/>
    </row>
    <row r="115" spans="1:12" ht="20.100000000000001" customHeight="1">
      <c r="A115" s="2" t="s">
        <v>0</v>
      </c>
      <c r="B115" s="23">
        <f>SUM(B116:B125)</f>
        <v>6572.6</v>
      </c>
      <c r="C115" s="23">
        <f t="shared" ref="C115:L115" si="6">SUM(C116:C125)</f>
        <v>5448.71</v>
      </c>
      <c r="D115" s="23">
        <f t="shared" si="6"/>
        <v>5543.2300000000005</v>
      </c>
      <c r="E115" s="23">
        <f t="shared" si="6"/>
        <v>4868.6799999999994</v>
      </c>
      <c r="F115" s="23">
        <f t="shared" si="6"/>
        <v>4792.8999999999996</v>
      </c>
      <c r="G115" s="23">
        <f t="shared" si="6"/>
        <v>4367.7</v>
      </c>
      <c r="H115" s="23">
        <f t="shared" si="6"/>
        <v>2988.4999999999995</v>
      </c>
      <c r="I115" s="23">
        <f t="shared" si="6"/>
        <v>2255.77</v>
      </c>
      <c r="J115" s="23">
        <f t="shared" si="6"/>
        <v>1424.6</v>
      </c>
      <c r="K115" s="23">
        <f t="shared" si="6"/>
        <v>1318.1</v>
      </c>
      <c r="L115" s="23">
        <f t="shared" si="6"/>
        <v>0</v>
      </c>
    </row>
    <row r="116" spans="1:12" ht="20.100000000000001" customHeight="1">
      <c r="A116" s="56" t="s">
        <v>3</v>
      </c>
      <c r="B116" s="19"/>
      <c r="C116" s="19"/>
      <c r="D116" s="19">
        <v>2.4300000000000002</v>
      </c>
      <c r="E116" s="25"/>
      <c r="F116" s="19">
        <v>1</v>
      </c>
      <c r="G116" s="19"/>
      <c r="J116">
        <v>18.899999999999999</v>
      </c>
      <c r="K116" s="22">
        <v>14</v>
      </c>
    </row>
    <row r="117" spans="1:12" ht="20.100000000000001" customHeight="1">
      <c r="A117" s="56" t="s">
        <v>4</v>
      </c>
      <c r="B117" s="19"/>
      <c r="C117" s="19"/>
      <c r="D117" s="19"/>
      <c r="E117" s="19"/>
      <c r="F117" s="25"/>
      <c r="G117" s="19"/>
      <c r="K117" s="22"/>
    </row>
    <row r="118" spans="1:12" ht="20.100000000000001" customHeight="1">
      <c r="A118" s="56" t="s">
        <v>5</v>
      </c>
      <c r="B118" s="117">
        <v>506.7</v>
      </c>
      <c r="C118" s="117">
        <v>209.4</v>
      </c>
      <c r="D118" s="19">
        <v>319</v>
      </c>
      <c r="E118" s="19">
        <v>356</v>
      </c>
      <c r="F118" s="19">
        <v>403</v>
      </c>
      <c r="G118" s="19">
        <v>401</v>
      </c>
      <c r="H118" s="19">
        <v>360</v>
      </c>
      <c r="I118" s="19">
        <v>345</v>
      </c>
      <c r="J118" s="19">
        <v>170</v>
      </c>
      <c r="K118" s="22">
        <v>170</v>
      </c>
    </row>
    <row r="119" spans="1:12" ht="20.100000000000001" customHeight="1">
      <c r="A119" s="56" t="s">
        <v>6</v>
      </c>
      <c r="B119" s="117">
        <v>532</v>
      </c>
      <c r="C119" s="117">
        <v>408.8</v>
      </c>
      <c r="D119" s="19">
        <v>409.2</v>
      </c>
      <c r="E119" s="19">
        <v>410.2</v>
      </c>
      <c r="F119" s="19">
        <v>420.6</v>
      </c>
      <c r="G119" s="19">
        <v>420</v>
      </c>
      <c r="H119" s="19">
        <v>426</v>
      </c>
      <c r="I119" s="19">
        <v>426.5</v>
      </c>
      <c r="J119" s="19">
        <v>426.5</v>
      </c>
      <c r="K119" s="22">
        <v>395</v>
      </c>
    </row>
    <row r="120" spans="1:12" ht="20.100000000000001" customHeight="1">
      <c r="A120" s="56" t="s">
        <v>7</v>
      </c>
      <c r="B120" s="117">
        <v>1730</v>
      </c>
      <c r="C120" s="117">
        <v>1707</v>
      </c>
      <c r="D120" s="19">
        <v>1574</v>
      </c>
      <c r="E120" s="19">
        <v>1644</v>
      </c>
      <c r="F120" s="19">
        <v>1771</v>
      </c>
      <c r="G120" s="19">
        <v>1694</v>
      </c>
      <c r="H120" s="19">
        <v>1128</v>
      </c>
      <c r="I120" s="19">
        <v>794</v>
      </c>
      <c r="J120" s="19">
        <v>327</v>
      </c>
      <c r="K120" s="22">
        <v>298</v>
      </c>
    </row>
    <row r="121" spans="1:12" ht="20.100000000000001" customHeight="1">
      <c r="A121" s="56" t="s">
        <v>8</v>
      </c>
      <c r="B121" s="117">
        <v>1554.4</v>
      </c>
      <c r="C121" s="117">
        <v>926.41</v>
      </c>
      <c r="D121" s="19">
        <v>571.20000000000005</v>
      </c>
      <c r="E121" s="19">
        <v>451.1</v>
      </c>
      <c r="F121" s="19">
        <v>348</v>
      </c>
      <c r="G121" s="19">
        <v>174.6</v>
      </c>
      <c r="H121" s="19">
        <v>283</v>
      </c>
      <c r="I121" s="19">
        <v>250</v>
      </c>
      <c r="J121" s="19">
        <v>152</v>
      </c>
      <c r="K121" s="22">
        <v>130</v>
      </c>
    </row>
    <row r="122" spans="1:12" ht="20.100000000000001" customHeight="1">
      <c r="A122" s="56" t="s">
        <v>9</v>
      </c>
      <c r="B122" s="117">
        <v>644</v>
      </c>
      <c r="C122" s="117">
        <v>444</v>
      </c>
      <c r="D122" s="19">
        <v>450</v>
      </c>
      <c r="E122" s="19">
        <v>261.2</v>
      </c>
      <c r="F122" s="19">
        <v>275.7</v>
      </c>
      <c r="G122" s="19">
        <v>255.7</v>
      </c>
      <c r="H122" s="19">
        <v>255.7</v>
      </c>
      <c r="I122" s="19">
        <v>80.17</v>
      </c>
      <c r="J122" s="19">
        <v>10.5</v>
      </c>
      <c r="K122" s="22">
        <v>2</v>
      </c>
    </row>
    <row r="123" spans="1:12" ht="20.100000000000001" customHeight="1">
      <c r="A123" s="56" t="s">
        <v>10</v>
      </c>
      <c r="B123" s="117">
        <v>700</v>
      </c>
      <c r="C123" s="117">
        <v>650</v>
      </c>
      <c r="D123" s="19">
        <v>650</v>
      </c>
      <c r="E123" s="19">
        <v>635</v>
      </c>
      <c r="F123" s="19">
        <v>642</v>
      </c>
      <c r="G123" s="19">
        <v>631.6</v>
      </c>
      <c r="H123" s="19">
        <v>47.2</v>
      </c>
      <c r="I123" s="19">
        <v>18.100000000000001</v>
      </c>
      <c r="K123" s="22"/>
    </row>
    <row r="124" spans="1:12" ht="20.100000000000001" customHeight="1">
      <c r="A124" s="56" t="s">
        <v>11</v>
      </c>
      <c r="B124" s="117">
        <v>905.5</v>
      </c>
      <c r="C124" s="117">
        <v>743.5</v>
      </c>
      <c r="D124" s="19">
        <v>1107.0999999999999</v>
      </c>
      <c r="E124" s="19">
        <v>651.79999999999995</v>
      </c>
      <c r="F124" s="19">
        <v>540</v>
      </c>
      <c r="G124" s="19">
        <v>435</v>
      </c>
      <c r="H124" s="19">
        <v>189.5</v>
      </c>
      <c r="I124" s="19">
        <v>50</v>
      </c>
      <c r="J124" s="19">
        <v>17.600000000000001</v>
      </c>
      <c r="K124" s="22">
        <v>7</v>
      </c>
    </row>
    <row r="125" spans="1:12" ht="20.100000000000001" customHeight="1">
      <c r="A125" s="71" t="s">
        <v>12</v>
      </c>
      <c r="B125" s="117"/>
      <c r="C125" s="118">
        <v>359.6</v>
      </c>
      <c r="D125" s="28">
        <v>460.3</v>
      </c>
      <c r="E125" s="28">
        <v>459.38</v>
      </c>
      <c r="F125" s="28">
        <v>391.6</v>
      </c>
      <c r="G125" s="28">
        <v>355.8</v>
      </c>
      <c r="H125" s="28">
        <v>299.10000000000002</v>
      </c>
      <c r="I125" s="28">
        <v>292</v>
      </c>
      <c r="J125" s="28">
        <v>302.10000000000002</v>
      </c>
      <c r="K125" s="30">
        <v>302.10000000000002</v>
      </c>
      <c r="L125" s="30"/>
    </row>
    <row r="126" spans="1:12" ht="20.100000000000001" customHeight="1">
      <c r="A126" s="3"/>
      <c r="B126" s="3"/>
      <c r="C126" s="3"/>
      <c r="D126" s="3"/>
      <c r="E126" s="3"/>
      <c r="F126" s="3"/>
      <c r="K126" s="19"/>
    </row>
    <row r="127" spans="1:12" ht="20.100000000000001" customHeight="1">
      <c r="A127" s="9" t="s">
        <v>492</v>
      </c>
      <c r="B127" s="9"/>
      <c r="C127" s="9"/>
      <c r="D127" s="9"/>
      <c r="E127" s="9"/>
      <c r="F127" s="2"/>
    </row>
    <row r="128" spans="1:12" ht="20.100000000000001" customHeight="1">
      <c r="A128" s="13" t="s">
        <v>242</v>
      </c>
      <c r="B128" s="9"/>
      <c r="C128" s="9"/>
      <c r="D128" s="9"/>
      <c r="E128" s="9"/>
      <c r="F128" s="2"/>
    </row>
    <row r="129" spans="1:12" ht="20.100000000000001" customHeight="1">
      <c r="A129" s="9"/>
      <c r="B129" s="9"/>
      <c r="C129" s="9"/>
      <c r="D129" s="9"/>
      <c r="E129" s="9"/>
      <c r="F129" s="2"/>
    </row>
    <row r="130" spans="1:12" ht="20.100000000000001" customHeight="1">
      <c r="A130" s="4"/>
      <c r="B130" s="4"/>
      <c r="C130" s="4"/>
      <c r="D130" s="4"/>
      <c r="E130" s="4"/>
      <c r="F130" s="387" t="s">
        <v>359</v>
      </c>
      <c r="G130" s="387"/>
      <c r="H130" s="387"/>
      <c r="I130" s="387"/>
      <c r="J130" s="387"/>
      <c r="K130" s="387"/>
      <c r="L130" s="387"/>
    </row>
    <row r="131" spans="1:12" ht="27.2" customHeight="1">
      <c r="A131" s="3"/>
      <c r="B131" s="6">
        <v>2012</v>
      </c>
      <c r="C131" s="6">
        <v>2013</v>
      </c>
      <c r="D131" s="6">
        <v>2014</v>
      </c>
      <c r="E131" s="6">
        <v>2015</v>
      </c>
      <c r="F131" s="6">
        <v>2016</v>
      </c>
      <c r="G131" s="6">
        <v>2017</v>
      </c>
      <c r="H131" s="194">
        <v>2018</v>
      </c>
      <c r="I131" s="194">
        <v>2019</v>
      </c>
      <c r="J131" s="7">
        <v>2020</v>
      </c>
      <c r="K131" s="194">
        <v>2021</v>
      </c>
      <c r="L131" s="7" t="s">
        <v>345</v>
      </c>
    </row>
    <row r="132" spans="1:12" ht="20.100000000000001" customHeight="1">
      <c r="A132" s="3"/>
      <c r="B132" s="3"/>
      <c r="C132" s="3"/>
      <c r="D132" s="3"/>
      <c r="E132" s="3"/>
      <c r="F132" s="3"/>
    </row>
    <row r="133" spans="1:12" ht="20.100000000000001" customHeight="1">
      <c r="A133" s="2" t="s">
        <v>0</v>
      </c>
      <c r="B133" s="23">
        <f>SUM(B134:B143)</f>
        <v>8809.99</v>
      </c>
      <c r="C133" s="23">
        <f t="shared" ref="C133:L133" si="7">SUM(C134:C143)</f>
        <v>7236.2999999999993</v>
      </c>
      <c r="D133" s="23">
        <f t="shared" si="7"/>
        <v>7233.6299999999992</v>
      </c>
      <c r="E133" s="23">
        <f t="shared" si="7"/>
        <v>6431.36</v>
      </c>
      <c r="F133" s="23">
        <f t="shared" si="7"/>
        <v>6342.1900000000005</v>
      </c>
      <c r="G133" s="23">
        <f t="shared" si="7"/>
        <v>5888.81</v>
      </c>
      <c r="H133" s="23">
        <f t="shared" si="7"/>
        <v>4042.3700000000003</v>
      </c>
      <c r="I133" s="23">
        <f t="shared" si="7"/>
        <v>2922.6900000000005</v>
      </c>
      <c r="J133" s="23">
        <f t="shared" si="7"/>
        <v>1825.0000000000002</v>
      </c>
      <c r="K133" s="23">
        <f t="shared" si="7"/>
        <v>1677.6142174286852</v>
      </c>
      <c r="L133" s="23">
        <f t="shared" si="7"/>
        <v>0</v>
      </c>
    </row>
    <row r="134" spans="1:12" ht="20.100000000000001" customHeight="1">
      <c r="A134" s="56" t="s">
        <v>3</v>
      </c>
      <c r="D134" s="22">
        <v>2.0699999999999998</v>
      </c>
      <c r="E134" s="22"/>
      <c r="F134" s="22">
        <v>1.9</v>
      </c>
      <c r="G134" s="19"/>
      <c r="J134" s="19">
        <v>27.21</v>
      </c>
      <c r="K134" s="22">
        <v>20.149999999999999</v>
      </c>
    </row>
    <row r="135" spans="1:12" ht="20.100000000000001" customHeight="1">
      <c r="A135" s="56" t="s">
        <v>4</v>
      </c>
      <c r="G135" s="19"/>
      <c r="J135" s="19"/>
      <c r="K135" s="22"/>
    </row>
    <row r="136" spans="1:12" ht="20.100000000000001" customHeight="1">
      <c r="A136" s="56" t="s">
        <v>5</v>
      </c>
      <c r="B136" s="117">
        <v>511.8</v>
      </c>
      <c r="C136" s="117">
        <v>222.54</v>
      </c>
      <c r="D136" s="117">
        <v>325.39999999999998</v>
      </c>
      <c r="E136" s="117">
        <v>377.1</v>
      </c>
      <c r="F136" s="117">
        <v>409.8</v>
      </c>
      <c r="G136" s="19">
        <v>430.8</v>
      </c>
      <c r="H136" s="19">
        <v>381.39</v>
      </c>
      <c r="I136" s="19">
        <v>362</v>
      </c>
      <c r="J136" s="19">
        <v>178.6</v>
      </c>
      <c r="K136" s="22">
        <v>179.76901966245197</v>
      </c>
    </row>
    <row r="137" spans="1:12" ht="20.100000000000001" customHeight="1">
      <c r="A137" s="56" t="s">
        <v>6</v>
      </c>
      <c r="B137" s="117">
        <v>563.71</v>
      </c>
      <c r="C137" s="117">
        <v>441.44</v>
      </c>
      <c r="D137" s="117">
        <v>433.62</v>
      </c>
      <c r="E137" s="117">
        <v>459.18</v>
      </c>
      <c r="F137" s="117">
        <v>483.69</v>
      </c>
      <c r="G137" s="19">
        <v>521.94000000000005</v>
      </c>
      <c r="H137" s="19">
        <v>574.29999999999995</v>
      </c>
      <c r="I137" s="19">
        <v>584.85</v>
      </c>
      <c r="J137" s="19">
        <v>585.98</v>
      </c>
      <c r="K137" s="22">
        <v>543.40195327367996</v>
      </c>
    </row>
    <row r="138" spans="1:12" ht="20.100000000000001" customHeight="1">
      <c r="A138" s="56" t="s">
        <v>7</v>
      </c>
      <c r="B138" s="117">
        <v>2335.5</v>
      </c>
      <c r="C138" s="117">
        <v>2271.1</v>
      </c>
      <c r="D138" s="117">
        <v>2008.4</v>
      </c>
      <c r="E138" s="117">
        <v>2210.59</v>
      </c>
      <c r="F138" s="117">
        <v>2380.5</v>
      </c>
      <c r="G138" s="19">
        <v>2284.9</v>
      </c>
      <c r="H138" s="19">
        <v>1524.65</v>
      </c>
      <c r="I138" s="19">
        <v>1075.24</v>
      </c>
      <c r="J138" s="19">
        <v>443.93</v>
      </c>
      <c r="K138" s="22">
        <v>407.21857938153988</v>
      </c>
    </row>
    <row r="139" spans="1:12" ht="20.100000000000001" customHeight="1">
      <c r="A139" s="56" t="s">
        <v>8</v>
      </c>
      <c r="B139" s="117">
        <v>2005.18</v>
      </c>
      <c r="C139" s="117">
        <v>1209.8699999999999</v>
      </c>
      <c r="D139" s="117">
        <v>753.98</v>
      </c>
      <c r="E139" s="117">
        <v>591.70000000000005</v>
      </c>
      <c r="F139" s="117">
        <v>464.7</v>
      </c>
      <c r="G139" s="19">
        <v>230.64</v>
      </c>
      <c r="H139" s="19">
        <v>382.05</v>
      </c>
      <c r="I139" s="19">
        <v>331.4</v>
      </c>
      <c r="J139" s="19">
        <v>201.12</v>
      </c>
      <c r="K139" s="22">
        <v>168.92197299784146</v>
      </c>
    </row>
    <row r="140" spans="1:12" ht="20.100000000000001" customHeight="1">
      <c r="A140" s="56" t="s">
        <v>9</v>
      </c>
      <c r="B140" s="117">
        <v>1177.5</v>
      </c>
      <c r="C140" s="117">
        <v>772.9</v>
      </c>
      <c r="D140" s="117">
        <v>796.5</v>
      </c>
      <c r="E140" s="117">
        <v>470.8</v>
      </c>
      <c r="F140" s="117">
        <v>493.54</v>
      </c>
      <c r="G140" s="19">
        <v>481.06</v>
      </c>
      <c r="H140" s="19">
        <v>472.4</v>
      </c>
      <c r="I140" s="19">
        <v>138.69</v>
      </c>
      <c r="J140" s="19">
        <f>18.43+0.02</f>
        <v>18.45</v>
      </c>
      <c r="K140" s="22">
        <v>3.5207842700384346</v>
      </c>
    </row>
    <row r="141" spans="1:12" ht="20.100000000000001" customHeight="1">
      <c r="A141" s="56" t="s">
        <v>10</v>
      </c>
      <c r="B141" s="117">
        <v>910</v>
      </c>
      <c r="C141" s="117">
        <v>845</v>
      </c>
      <c r="D141" s="117">
        <v>845</v>
      </c>
      <c r="E141" s="117">
        <v>825.5</v>
      </c>
      <c r="F141" s="117">
        <v>842.16</v>
      </c>
      <c r="G141" s="19">
        <v>841.27</v>
      </c>
      <c r="H141" s="19">
        <f>63.58-0.04</f>
        <v>63.54</v>
      </c>
      <c r="I141" s="19">
        <v>23.71</v>
      </c>
      <c r="J141" s="19"/>
      <c r="K141" s="22"/>
    </row>
    <row r="142" spans="1:12" ht="20.100000000000001" customHeight="1">
      <c r="A142" s="56" t="s">
        <v>11</v>
      </c>
      <c r="B142" s="117">
        <v>1306.3</v>
      </c>
      <c r="C142" s="117">
        <v>1095.8499999999999</v>
      </c>
      <c r="D142" s="117">
        <v>1586.53</v>
      </c>
      <c r="E142" s="117">
        <v>1011.19</v>
      </c>
      <c r="F142" s="117">
        <v>850.8</v>
      </c>
      <c r="G142" s="19">
        <v>705</v>
      </c>
      <c r="H142" s="19">
        <v>307.2</v>
      </c>
      <c r="I142" s="19">
        <v>78</v>
      </c>
      <c r="J142" s="19">
        <v>28.2</v>
      </c>
      <c r="K142" s="22">
        <v>11.302517685066567</v>
      </c>
    </row>
    <row r="143" spans="1:12" ht="20.100000000000001" customHeight="1">
      <c r="A143" s="71" t="s">
        <v>12</v>
      </c>
      <c r="B143" s="117"/>
      <c r="C143" s="118">
        <v>377.6</v>
      </c>
      <c r="D143" s="118">
        <v>482.13</v>
      </c>
      <c r="E143" s="118">
        <v>485.3</v>
      </c>
      <c r="F143" s="118">
        <v>415.1</v>
      </c>
      <c r="G143" s="28">
        <v>393.2</v>
      </c>
      <c r="H143" s="28">
        <v>336.84</v>
      </c>
      <c r="I143" s="28">
        <v>328.8</v>
      </c>
      <c r="J143" s="28">
        <v>341.51</v>
      </c>
      <c r="K143" s="30">
        <v>343.32939015806687</v>
      </c>
      <c r="L143" s="30"/>
    </row>
    <row r="144" spans="1:12" ht="20.100000000000001" customHeight="1">
      <c r="K144" s="25"/>
    </row>
    <row r="145" spans="1:12" ht="20.100000000000001" customHeight="1">
      <c r="A145" s="9" t="s">
        <v>493</v>
      </c>
      <c r="B145" s="9"/>
      <c r="C145" s="9"/>
      <c r="D145" s="9"/>
      <c r="E145" s="9"/>
      <c r="F145" s="2"/>
    </row>
    <row r="146" spans="1:12" ht="20.100000000000001" customHeight="1">
      <c r="A146" s="13" t="s">
        <v>248</v>
      </c>
      <c r="B146" s="9"/>
      <c r="C146" s="9"/>
      <c r="D146" s="9"/>
      <c r="E146" s="9"/>
      <c r="F146" s="2"/>
    </row>
    <row r="147" spans="1:12" ht="20.100000000000001" customHeight="1">
      <c r="A147" s="9"/>
      <c r="B147" s="9"/>
      <c r="C147" s="9"/>
      <c r="D147" s="9"/>
      <c r="E147" s="9"/>
      <c r="F147" s="2"/>
    </row>
    <row r="148" spans="1:12" ht="20.100000000000001" customHeight="1">
      <c r="A148" s="4"/>
      <c r="B148" s="4"/>
      <c r="C148" s="4"/>
      <c r="D148" s="4"/>
      <c r="E148" s="4"/>
      <c r="F148" s="384" t="s">
        <v>273</v>
      </c>
      <c r="G148" s="385"/>
      <c r="H148" s="385"/>
      <c r="I148" s="385"/>
      <c r="J148" s="385"/>
      <c r="K148" s="385"/>
      <c r="L148" s="385"/>
    </row>
    <row r="149" spans="1:12" ht="27.2" customHeight="1">
      <c r="A149" s="3"/>
      <c r="B149" s="6">
        <v>2012</v>
      </c>
      <c r="C149" s="6">
        <v>2013</v>
      </c>
      <c r="D149" s="6">
        <v>2014</v>
      </c>
      <c r="E149" s="6">
        <v>2015</v>
      </c>
      <c r="F149" s="6">
        <v>2016</v>
      </c>
      <c r="G149" s="6">
        <v>2017</v>
      </c>
      <c r="H149" s="6">
        <v>2018</v>
      </c>
      <c r="I149" s="6">
        <v>2019</v>
      </c>
      <c r="J149" s="293">
        <v>2020</v>
      </c>
      <c r="K149" s="6">
        <v>2021</v>
      </c>
      <c r="L149" s="7" t="s">
        <v>345</v>
      </c>
    </row>
    <row r="150" spans="1:12" ht="20.100000000000001" customHeight="1">
      <c r="A150" s="3"/>
      <c r="B150" s="3"/>
      <c r="C150" s="3"/>
      <c r="D150" s="3"/>
      <c r="E150" s="3"/>
      <c r="F150" s="3"/>
    </row>
    <row r="151" spans="1:12" ht="20.100000000000001" customHeight="1">
      <c r="A151" s="2" t="s">
        <v>0</v>
      </c>
      <c r="B151" s="23">
        <f>SUM(B152:B161)</f>
        <v>4.5999999999999996</v>
      </c>
      <c r="C151" s="23">
        <f t="shared" ref="C151:L151" si="8">SUM(C152:C161)</f>
        <v>3.4</v>
      </c>
      <c r="D151" s="23">
        <f t="shared" si="8"/>
        <v>3.4</v>
      </c>
      <c r="E151" s="23">
        <f t="shared" si="8"/>
        <v>3</v>
      </c>
      <c r="F151" s="23">
        <f t="shared" si="8"/>
        <v>3</v>
      </c>
      <c r="G151" s="23">
        <f t="shared" si="8"/>
        <v>3</v>
      </c>
      <c r="H151" s="23">
        <f t="shared" si="8"/>
        <v>2</v>
      </c>
      <c r="I151" s="23">
        <f t="shared" si="8"/>
        <v>2</v>
      </c>
      <c r="J151" s="23">
        <f t="shared" si="8"/>
        <v>1</v>
      </c>
      <c r="K151" s="23">
        <f t="shared" si="8"/>
        <v>0</v>
      </c>
      <c r="L151" s="23">
        <f t="shared" si="8"/>
        <v>0</v>
      </c>
    </row>
    <row r="152" spans="1:12" ht="20.100000000000001" customHeight="1">
      <c r="A152" s="56" t="s">
        <v>3</v>
      </c>
      <c r="B152" s="111"/>
      <c r="C152" s="111"/>
      <c r="D152" s="25"/>
      <c r="E152" s="25"/>
      <c r="F152" s="25"/>
    </row>
    <row r="153" spans="1:12" ht="20.100000000000001" customHeight="1">
      <c r="A153" s="56" t="s">
        <v>4</v>
      </c>
      <c r="B153" s="111"/>
      <c r="C153" s="111"/>
      <c r="D153" s="25"/>
      <c r="E153" s="25"/>
      <c r="F153" s="25"/>
    </row>
    <row r="154" spans="1:12" ht="20.100000000000001" customHeight="1">
      <c r="A154" s="56" t="s">
        <v>5</v>
      </c>
      <c r="B154" s="111"/>
      <c r="C154" s="111"/>
      <c r="D154" s="25"/>
      <c r="E154" s="25"/>
      <c r="F154" s="25"/>
    </row>
    <row r="155" spans="1:12" ht="20.100000000000001" customHeight="1">
      <c r="A155" s="56" t="s">
        <v>6</v>
      </c>
      <c r="B155" s="111"/>
      <c r="C155" s="111"/>
      <c r="D155" s="25"/>
      <c r="E155" s="25"/>
      <c r="F155" s="25"/>
    </row>
    <row r="156" spans="1:12" ht="20.100000000000001" customHeight="1">
      <c r="A156" s="56" t="s">
        <v>7</v>
      </c>
      <c r="B156" s="120">
        <v>4</v>
      </c>
      <c r="C156" s="120">
        <v>3</v>
      </c>
      <c r="D156" s="19">
        <v>3</v>
      </c>
      <c r="E156" s="19">
        <v>3</v>
      </c>
      <c r="F156" s="19">
        <v>3</v>
      </c>
      <c r="G156" s="22">
        <v>3</v>
      </c>
      <c r="H156" s="19">
        <v>2</v>
      </c>
      <c r="I156" s="19">
        <v>2</v>
      </c>
      <c r="J156" s="19">
        <v>1</v>
      </c>
    </row>
    <row r="157" spans="1:12" ht="20.100000000000001" customHeight="1">
      <c r="A157" s="56" t="s">
        <v>8</v>
      </c>
      <c r="B157" s="111"/>
      <c r="C157" s="111"/>
      <c r="D157" s="25"/>
      <c r="E157" s="25"/>
      <c r="F157" s="25"/>
    </row>
    <row r="158" spans="1:12" ht="20.100000000000001" customHeight="1">
      <c r="A158" s="56" t="s">
        <v>9</v>
      </c>
      <c r="B158" s="120">
        <v>0.6</v>
      </c>
      <c r="C158" s="120">
        <v>0.4</v>
      </c>
      <c r="D158" s="19">
        <v>0.4</v>
      </c>
      <c r="E158" s="25"/>
      <c r="F158" s="25"/>
    </row>
    <row r="159" spans="1:12" ht="20.100000000000001" customHeight="1">
      <c r="A159" s="56" t="s">
        <v>10</v>
      </c>
      <c r="B159" s="111"/>
      <c r="C159" s="111"/>
      <c r="D159" s="25"/>
      <c r="E159" s="25"/>
      <c r="F159" s="25"/>
    </row>
    <row r="160" spans="1:12" ht="20.100000000000001" customHeight="1">
      <c r="A160" s="56" t="s">
        <v>11</v>
      </c>
      <c r="B160" s="111"/>
      <c r="C160" s="25"/>
      <c r="D160" s="25"/>
      <c r="E160" s="25"/>
      <c r="F160" s="25"/>
    </row>
    <row r="161" spans="1:12" ht="20.100000000000001" customHeight="1">
      <c r="A161" s="71" t="s">
        <v>12</v>
      </c>
      <c r="B161" s="111"/>
      <c r="C161" s="119"/>
      <c r="D161" s="119"/>
      <c r="E161" s="119"/>
      <c r="F161" s="119"/>
      <c r="G161" s="5"/>
      <c r="H161" s="5"/>
      <c r="I161" s="5"/>
      <c r="J161" s="5"/>
      <c r="K161" s="5"/>
      <c r="L161" s="5"/>
    </row>
    <row r="162" spans="1:12" ht="20.100000000000001" customHeight="1">
      <c r="A162" s="3"/>
      <c r="B162" s="3"/>
      <c r="C162" s="3"/>
      <c r="D162" s="3"/>
      <c r="E162" s="3"/>
      <c r="F162" s="3"/>
    </row>
    <row r="163" spans="1:12" ht="20.100000000000001" customHeight="1">
      <c r="A163" s="9" t="s">
        <v>494</v>
      </c>
      <c r="B163" s="9"/>
      <c r="C163" s="9"/>
      <c r="D163" s="9"/>
      <c r="E163" s="9"/>
      <c r="F163" s="2"/>
    </row>
    <row r="164" spans="1:12" ht="20.100000000000001" customHeight="1">
      <c r="A164" s="13" t="s">
        <v>250</v>
      </c>
      <c r="B164" s="9"/>
      <c r="C164" s="9"/>
      <c r="D164" s="9"/>
      <c r="E164" s="9"/>
      <c r="F164" s="2"/>
    </row>
    <row r="165" spans="1:12" ht="20.100000000000001" customHeight="1">
      <c r="A165" s="9"/>
      <c r="B165" s="9"/>
      <c r="C165" s="9"/>
      <c r="D165" s="9"/>
      <c r="E165" s="9"/>
      <c r="F165" s="2"/>
    </row>
    <row r="166" spans="1:12" ht="20.100000000000001" customHeight="1">
      <c r="A166" s="4"/>
      <c r="B166" s="4"/>
      <c r="C166" s="4"/>
      <c r="D166" s="4"/>
      <c r="E166" s="4"/>
      <c r="F166" s="387" t="s">
        <v>359</v>
      </c>
      <c r="G166" s="387"/>
      <c r="H166" s="387"/>
      <c r="I166" s="387"/>
      <c r="J166" s="387"/>
      <c r="K166" s="387"/>
      <c r="L166" s="387"/>
    </row>
    <row r="167" spans="1:12" ht="27.2" customHeight="1">
      <c r="A167" s="3"/>
      <c r="B167" s="6">
        <v>2012</v>
      </c>
      <c r="C167" s="6">
        <v>2013</v>
      </c>
      <c r="D167" s="6">
        <v>2014</v>
      </c>
      <c r="E167" s="6">
        <v>2015</v>
      </c>
      <c r="F167" s="6">
        <v>2016</v>
      </c>
      <c r="G167" s="6">
        <v>2017</v>
      </c>
      <c r="H167" s="6">
        <v>2018</v>
      </c>
      <c r="I167" s="6">
        <v>2019</v>
      </c>
      <c r="J167" s="293">
        <v>2020</v>
      </c>
      <c r="K167" s="6">
        <v>2021</v>
      </c>
      <c r="L167" s="7" t="s">
        <v>345</v>
      </c>
    </row>
    <row r="168" spans="1:12" ht="20.100000000000001" customHeight="1">
      <c r="A168" s="3"/>
      <c r="B168" s="3"/>
      <c r="C168" s="3"/>
      <c r="D168" s="3"/>
      <c r="E168" s="3"/>
      <c r="F168" s="3"/>
    </row>
    <row r="169" spans="1:12" ht="20.100000000000001" customHeight="1">
      <c r="A169" s="2" t="s">
        <v>0</v>
      </c>
      <c r="B169" s="23">
        <f>SUM(B170:B179)</f>
        <v>1.96</v>
      </c>
      <c r="C169" s="23">
        <f t="shared" ref="C169:L169" si="9">SUM(C170:C179)</f>
        <v>1.3399999999999999</v>
      </c>
      <c r="D169" s="23">
        <f t="shared" si="9"/>
        <v>1.39</v>
      </c>
      <c r="E169" s="23">
        <f t="shared" si="9"/>
        <v>0.96</v>
      </c>
      <c r="F169" s="23">
        <f t="shared" si="9"/>
        <v>0.96</v>
      </c>
      <c r="G169" s="23">
        <f t="shared" si="9"/>
        <v>0.98</v>
      </c>
      <c r="H169" s="23">
        <f t="shared" si="9"/>
        <v>0.66</v>
      </c>
      <c r="I169" s="23">
        <f t="shared" si="9"/>
        <v>0.66</v>
      </c>
      <c r="J169" s="23">
        <f t="shared" si="9"/>
        <v>0.31</v>
      </c>
      <c r="K169" s="23">
        <f t="shared" si="9"/>
        <v>0</v>
      </c>
      <c r="L169" s="23">
        <f t="shared" si="9"/>
        <v>0</v>
      </c>
    </row>
    <row r="170" spans="1:12" ht="20.100000000000001" customHeight="1">
      <c r="A170" s="56" t="s">
        <v>3</v>
      </c>
    </row>
    <row r="171" spans="1:12" ht="20.100000000000001" customHeight="1">
      <c r="A171" s="56" t="s">
        <v>4</v>
      </c>
    </row>
    <row r="172" spans="1:12" ht="20.100000000000001" customHeight="1">
      <c r="A172" s="56" t="s">
        <v>5</v>
      </c>
    </row>
    <row r="173" spans="1:12" ht="20.100000000000001" customHeight="1">
      <c r="A173" s="56" t="s">
        <v>6</v>
      </c>
    </row>
    <row r="174" spans="1:12" ht="20.100000000000001" customHeight="1">
      <c r="A174" s="56" t="s">
        <v>7</v>
      </c>
      <c r="B174" s="123">
        <v>1.6</v>
      </c>
      <c r="C174" s="123">
        <v>1.1399999999999999</v>
      </c>
      <c r="D174" s="123">
        <v>1.1299999999999999</v>
      </c>
      <c r="E174" s="123">
        <v>0.96</v>
      </c>
      <c r="F174" s="123">
        <v>0.96</v>
      </c>
      <c r="G174" s="22">
        <v>0.98</v>
      </c>
      <c r="H174" s="22">
        <v>0.66</v>
      </c>
      <c r="I174" s="22">
        <v>0.66</v>
      </c>
      <c r="J174" s="22">
        <v>0.31</v>
      </c>
    </row>
    <row r="175" spans="1:12" ht="20.100000000000001" customHeight="1">
      <c r="A175" s="56" t="s">
        <v>8</v>
      </c>
    </row>
    <row r="176" spans="1:12" ht="20.100000000000001" customHeight="1">
      <c r="A176" s="56" t="s">
        <v>9</v>
      </c>
      <c r="B176" s="123">
        <v>0.36</v>
      </c>
      <c r="C176" s="123">
        <v>0.2</v>
      </c>
      <c r="D176" s="123">
        <v>0.26</v>
      </c>
    </row>
    <row r="177" spans="1:12" ht="20.100000000000001" customHeight="1">
      <c r="A177" s="56" t="s">
        <v>10</v>
      </c>
    </row>
    <row r="178" spans="1:12" ht="20.100000000000001" customHeight="1">
      <c r="A178" s="56" t="s">
        <v>11</v>
      </c>
    </row>
    <row r="179" spans="1:12" ht="20.100000000000001" customHeight="1">
      <c r="A179" s="71" t="s">
        <v>12</v>
      </c>
      <c r="C179" s="5"/>
      <c r="D179" s="5"/>
      <c r="E179" s="5"/>
      <c r="F179" s="5"/>
      <c r="G179" s="5"/>
      <c r="H179" s="5"/>
      <c r="I179" s="5"/>
      <c r="J179" s="5"/>
      <c r="K179" s="5"/>
      <c r="L179" s="5"/>
    </row>
    <row r="180" spans="1:12" ht="20.100000000000001" customHeight="1"/>
    <row r="181" spans="1:12" ht="20.100000000000001" customHeight="1"/>
    <row r="182" spans="1:12" ht="20.100000000000001" customHeight="1"/>
    <row r="183" spans="1:12" ht="20.100000000000001" customHeight="1"/>
    <row r="184" spans="1:12" ht="20.100000000000001" customHeight="1"/>
    <row r="185" spans="1:12" ht="20.100000000000001" customHeight="1"/>
    <row r="186" spans="1:12" ht="20.100000000000001" customHeight="1"/>
    <row r="187" spans="1:12" ht="20.100000000000001" customHeight="1"/>
    <row r="188" spans="1:12" ht="20.100000000000001" customHeight="1"/>
    <row r="189" spans="1:12" ht="20.100000000000001" customHeight="1"/>
    <row r="190" spans="1:12" ht="20.100000000000001" customHeight="1"/>
    <row r="191" spans="1:12" ht="20.100000000000001" customHeight="1"/>
    <row r="192" spans="1:1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sheetData>
  <mergeCells count="10">
    <mergeCell ref="F166:L166"/>
    <mergeCell ref="F94:L94"/>
    <mergeCell ref="F112:L112"/>
    <mergeCell ref="F130:L130"/>
    <mergeCell ref="F148:L148"/>
    <mergeCell ref="F4:L4"/>
    <mergeCell ref="F22:L22"/>
    <mergeCell ref="F40:L40"/>
    <mergeCell ref="F58:L58"/>
    <mergeCell ref="F76:L76"/>
  </mergeCells>
  <pageMargins left="0.94" right="0.64" top="0.62992125984251968" bottom="0.2" header="0.51181102362204722" footer="0.23622047244094491"/>
  <pageSetup orientation="portrait" r:id="rId1"/>
  <headerFooter alignWithMargins="0">
    <oddFooter>&amp;C&amp;11&amp;P</oddFoot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228"/>
  <sheetViews>
    <sheetView workbookViewId="0">
      <selection activeCell="M46" sqref="M46"/>
    </sheetView>
  </sheetViews>
  <sheetFormatPr defaultRowHeight="12.75"/>
  <cols>
    <col min="1" max="1" width="39.7109375" style="3" customWidth="1"/>
    <col min="2" max="2" width="9.7109375" style="3" hidden="1" customWidth="1"/>
    <col min="3" max="3" width="10.5703125" style="3" hidden="1" customWidth="1"/>
    <col min="4" max="5" width="10" style="3" hidden="1" customWidth="1"/>
    <col min="6" max="6" width="10" style="196" hidden="1" customWidth="1"/>
    <col min="7" max="7" width="10" style="3" hidden="1" customWidth="1"/>
    <col min="8" max="10" width="10" style="3" customWidth="1"/>
    <col min="11" max="16384" width="9.140625" style="3"/>
  </cols>
  <sheetData>
    <row r="1" spans="1:12" ht="18" customHeight="1">
      <c r="A1" s="9" t="s">
        <v>495</v>
      </c>
      <c r="B1" s="9"/>
      <c r="C1" s="9"/>
      <c r="D1" s="9"/>
      <c r="E1" s="9"/>
      <c r="F1" s="33"/>
    </row>
    <row r="2" spans="1:12" ht="18" customHeight="1">
      <c r="A2" s="10" t="s">
        <v>496</v>
      </c>
      <c r="B2" s="9"/>
      <c r="C2" s="9"/>
      <c r="D2" s="9"/>
      <c r="E2" s="9"/>
      <c r="F2" s="33"/>
    </row>
    <row r="3" spans="1:12" ht="18" customHeight="1">
      <c r="A3" s="13"/>
      <c r="B3" s="9"/>
      <c r="C3" s="9"/>
      <c r="D3" s="9"/>
      <c r="E3" s="9"/>
      <c r="F3" s="33"/>
    </row>
    <row r="4" spans="1:12" ht="12" customHeight="1">
      <c r="A4" s="4"/>
      <c r="B4" s="4"/>
      <c r="C4" s="4"/>
      <c r="D4" s="4"/>
      <c r="E4" s="4"/>
      <c r="F4" s="387"/>
      <c r="G4" s="387"/>
      <c r="H4" s="387"/>
      <c r="I4" s="387"/>
      <c r="J4" s="387"/>
      <c r="K4" s="387"/>
      <c r="L4" s="387"/>
    </row>
    <row r="5" spans="1:12" ht="24.75" customHeight="1">
      <c r="B5" s="6">
        <v>2012</v>
      </c>
      <c r="C5" s="194">
        <v>2013</v>
      </c>
      <c r="D5" s="194">
        <v>2014</v>
      </c>
      <c r="E5" s="194">
        <v>2015</v>
      </c>
      <c r="F5" s="194">
        <v>2016</v>
      </c>
      <c r="G5" s="194">
        <v>2017</v>
      </c>
      <c r="H5" s="194">
        <v>2018</v>
      </c>
      <c r="I5" s="194">
        <v>2019</v>
      </c>
      <c r="J5" s="194">
        <v>2020</v>
      </c>
      <c r="K5" s="194">
        <v>2021</v>
      </c>
      <c r="L5" s="7" t="s">
        <v>345</v>
      </c>
    </row>
    <row r="6" spans="1:12" ht="9.9499999999999993" customHeight="1">
      <c r="B6" s="60"/>
      <c r="C6" s="60"/>
      <c r="D6" s="60"/>
      <c r="E6" s="60"/>
      <c r="F6" s="77"/>
    </row>
    <row r="7" spans="1:12" ht="18.75" customHeight="1">
      <c r="A7" s="2" t="s">
        <v>497</v>
      </c>
    </row>
    <row r="8" spans="1:12" ht="18.75" customHeight="1">
      <c r="A8" s="3" t="s">
        <v>64</v>
      </c>
      <c r="C8" s="17"/>
      <c r="D8" s="17"/>
      <c r="E8" s="17"/>
      <c r="F8" s="24"/>
      <c r="G8" s="17"/>
    </row>
    <row r="9" spans="1:12" ht="18.75" customHeight="1">
      <c r="A9" s="8" t="s">
        <v>65</v>
      </c>
      <c r="B9" s="24">
        <v>4.3</v>
      </c>
      <c r="C9" s="24">
        <v>4.5</v>
      </c>
      <c r="D9" s="17">
        <v>4.5</v>
      </c>
      <c r="E9" s="17">
        <v>5</v>
      </c>
      <c r="F9" s="17">
        <v>5</v>
      </c>
      <c r="G9" s="17">
        <v>2.8</v>
      </c>
      <c r="H9" s="17">
        <v>2.5</v>
      </c>
      <c r="I9" s="17">
        <v>2</v>
      </c>
      <c r="J9" s="17">
        <v>2</v>
      </c>
    </row>
    <row r="10" spans="1:12" ht="18.75" customHeight="1">
      <c r="A10" s="8" t="s">
        <v>66</v>
      </c>
      <c r="B10" s="24">
        <v>288.74</v>
      </c>
      <c r="C10" s="24">
        <v>340.04</v>
      </c>
      <c r="D10" s="17">
        <v>345.5</v>
      </c>
      <c r="E10" s="17">
        <v>346.29</v>
      </c>
      <c r="F10" s="17">
        <v>342.87</v>
      </c>
      <c r="G10" s="17">
        <v>346.48</v>
      </c>
      <c r="H10" s="17">
        <v>371.68</v>
      </c>
      <c r="I10" s="17">
        <v>446.96000000000004</v>
      </c>
      <c r="J10" s="17">
        <v>669.3</v>
      </c>
      <c r="K10" s="17">
        <v>739.63</v>
      </c>
    </row>
    <row r="11" spans="1:12" ht="18.75" customHeight="1">
      <c r="A11" s="8" t="s">
        <v>67</v>
      </c>
      <c r="B11" s="24">
        <v>213.82</v>
      </c>
      <c r="C11" s="24">
        <v>218.7</v>
      </c>
      <c r="D11" s="17">
        <v>216.82</v>
      </c>
      <c r="E11" s="17">
        <v>217.07</v>
      </c>
      <c r="F11" s="17">
        <v>212.71</v>
      </c>
      <c r="G11" s="17">
        <v>201.31</v>
      </c>
      <c r="H11" s="17">
        <v>204.31</v>
      </c>
      <c r="I11" s="253">
        <v>225.90999999999997</v>
      </c>
      <c r="J11" s="17">
        <v>284.77999999999997</v>
      </c>
      <c r="K11" s="17">
        <v>264.20999999999998</v>
      </c>
    </row>
    <row r="12" spans="1:12" ht="18.75" customHeight="1">
      <c r="A12" s="8" t="s">
        <v>68</v>
      </c>
      <c r="B12" s="24">
        <v>53.8</v>
      </c>
      <c r="C12" s="24">
        <v>55</v>
      </c>
      <c r="D12" s="17">
        <v>56</v>
      </c>
      <c r="E12" s="17">
        <v>56</v>
      </c>
      <c r="F12" s="17">
        <v>57.99</v>
      </c>
      <c r="G12" s="17">
        <v>57.99</v>
      </c>
      <c r="H12" s="17">
        <v>57.99</v>
      </c>
      <c r="I12" s="17">
        <v>57.99</v>
      </c>
      <c r="J12" s="17">
        <v>57.99</v>
      </c>
      <c r="K12" s="17">
        <v>57.99</v>
      </c>
    </row>
    <row r="13" spans="1:12" ht="18.75" customHeight="1">
      <c r="A13" s="8" t="s">
        <v>69</v>
      </c>
      <c r="B13" s="24">
        <v>298.95</v>
      </c>
      <c r="C13" s="24">
        <v>301.8</v>
      </c>
      <c r="D13" s="17">
        <v>302.5</v>
      </c>
      <c r="E13" s="17">
        <v>302.7</v>
      </c>
      <c r="F13" s="17">
        <v>292.83999999999997</v>
      </c>
      <c r="G13" s="17">
        <v>302.82</v>
      </c>
      <c r="H13" s="17">
        <v>305.29000000000002</v>
      </c>
      <c r="I13" s="253">
        <v>321.86</v>
      </c>
      <c r="J13" s="17">
        <v>348.24</v>
      </c>
      <c r="K13" s="17">
        <v>364.09</v>
      </c>
    </row>
    <row r="14" spans="1:12" ht="18.75" customHeight="1">
      <c r="A14" s="8" t="s">
        <v>324</v>
      </c>
      <c r="B14" s="24">
        <v>125.94</v>
      </c>
      <c r="C14" s="24">
        <v>123.79</v>
      </c>
      <c r="D14" s="17">
        <v>125.04</v>
      </c>
      <c r="E14" s="17">
        <v>125.09</v>
      </c>
      <c r="F14" s="17">
        <v>117.93</v>
      </c>
      <c r="G14" s="17">
        <v>125.9</v>
      </c>
      <c r="H14" s="17">
        <v>124.9</v>
      </c>
      <c r="I14" s="253">
        <v>124.39999999999999</v>
      </c>
      <c r="J14" s="17">
        <v>123.9</v>
      </c>
      <c r="K14" s="17">
        <v>130.96</v>
      </c>
    </row>
    <row r="15" spans="1:12" ht="18.75" customHeight="1">
      <c r="A15" s="8" t="s">
        <v>71</v>
      </c>
      <c r="B15" s="24"/>
      <c r="C15" s="24">
        <v>265.10000000000002</v>
      </c>
      <c r="D15" s="17">
        <v>273.2</v>
      </c>
      <c r="E15" s="17">
        <v>280.58</v>
      </c>
      <c r="F15" s="17">
        <v>298.48</v>
      </c>
      <c r="G15" s="17">
        <v>307.39</v>
      </c>
      <c r="H15" s="17">
        <v>317.37</v>
      </c>
      <c r="I15" s="253">
        <v>321.47000000000003</v>
      </c>
      <c r="J15" s="17">
        <v>329.13</v>
      </c>
      <c r="K15" s="17">
        <v>318.08</v>
      </c>
    </row>
    <row r="16" spans="1:12" ht="18.75" customHeight="1">
      <c r="A16" s="8" t="s">
        <v>72</v>
      </c>
      <c r="B16" s="24"/>
      <c r="C16" s="24">
        <v>6.35</v>
      </c>
      <c r="D16" s="17">
        <v>7.85</v>
      </c>
      <c r="E16" s="17">
        <v>8.85</v>
      </c>
      <c r="F16" s="17">
        <v>9.3800000000000008</v>
      </c>
      <c r="G16" s="17">
        <v>9.41</v>
      </c>
      <c r="H16" s="17">
        <v>10.01</v>
      </c>
      <c r="I16" s="253">
        <v>10.210000000000001</v>
      </c>
      <c r="J16" s="17">
        <v>11.08</v>
      </c>
      <c r="K16" s="17">
        <v>14.71</v>
      </c>
    </row>
    <row r="17" spans="1:12" ht="18.75" customHeight="1">
      <c r="A17" s="8" t="s">
        <v>73</v>
      </c>
      <c r="B17" s="24"/>
      <c r="C17" s="24">
        <v>85.61</v>
      </c>
      <c r="D17" s="17">
        <v>99.71</v>
      </c>
      <c r="E17" s="17">
        <v>103.34</v>
      </c>
      <c r="F17" s="17">
        <v>110.32</v>
      </c>
      <c r="G17" s="17">
        <v>214.4</v>
      </c>
      <c r="H17" s="17">
        <v>301.20999999999998</v>
      </c>
      <c r="I17" s="253">
        <v>317.74</v>
      </c>
      <c r="J17" s="17">
        <v>362.87</v>
      </c>
      <c r="K17" s="17">
        <v>447.93</v>
      </c>
    </row>
    <row r="18" spans="1:12" ht="18.75" customHeight="1">
      <c r="A18" s="2" t="s">
        <v>16</v>
      </c>
      <c r="C18" s="17"/>
      <c r="D18" s="17"/>
      <c r="E18" s="17"/>
      <c r="F18" s="24"/>
      <c r="G18" s="17"/>
      <c r="I18" s="17"/>
    </row>
    <row r="19" spans="1:12" ht="18.75" customHeight="1">
      <c r="A19" s="3" t="s">
        <v>74</v>
      </c>
      <c r="C19" s="17"/>
      <c r="D19" s="17"/>
      <c r="E19" s="17"/>
      <c r="F19" s="24"/>
      <c r="G19" s="17"/>
      <c r="I19" s="17"/>
    </row>
    <row r="20" spans="1:12" ht="18.75" customHeight="1">
      <c r="A20" s="8" t="s">
        <v>75</v>
      </c>
      <c r="C20" s="17"/>
      <c r="D20" s="17"/>
      <c r="E20" s="17"/>
      <c r="F20" s="24"/>
      <c r="G20" s="17"/>
      <c r="I20" s="17"/>
    </row>
    <row r="21" spans="1:12" ht="18.75" customHeight="1">
      <c r="A21" s="8" t="s">
        <v>76</v>
      </c>
      <c r="C21" s="17"/>
      <c r="D21" s="17"/>
      <c r="E21" s="17"/>
      <c r="F21" s="24"/>
      <c r="G21" s="17"/>
      <c r="I21" s="17"/>
    </row>
    <row r="22" spans="1:12" ht="18.75" customHeight="1">
      <c r="A22" s="8" t="s">
        <v>77</v>
      </c>
      <c r="C22" s="17"/>
      <c r="D22" s="17"/>
      <c r="E22" s="17"/>
      <c r="F22" s="24"/>
      <c r="G22" s="17"/>
      <c r="I22" s="17"/>
    </row>
    <row r="23" spans="1:12" ht="18.75" customHeight="1">
      <c r="A23" s="8" t="s">
        <v>78</v>
      </c>
      <c r="B23" s="24">
        <v>3640.28</v>
      </c>
      <c r="C23" s="24">
        <v>4254.97</v>
      </c>
      <c r="D23" s="17">
        <v>5136.92</v>
      </c>
      <c r="E23" s="17">
        <v>5172.62</v>
      </c>
      <c r="F23" s="17">
        <v>5172.62</v>
      </c>
      <c r="G23" s="17">
        <v>5172.62</v>
      </c>
      <c r="H23" s="17">
        <v>5146.7</v>
      </c>
      <c r="I23" s="17">
        <v>5131.41</v>
      </c>
      <c r="J23" s="17">
        <v>5025.1099999999997</v>
      </c>
      <c r="K23" s="17">
        <v>5020.97</v>
      </c>
      <c r="L23" s="21"/>
    </row>
    <row r="24" spans="1:12" ht="18.75" customHeight="1">
      <c r="A24" s="8" t="s">
        <v>79</v>
      </c>
      <c r="B24" s="24">
        <v>3707.55</v>
      </c>
      <c r="C24" s="24">
        <v>3996.26</v>
      </c>
      <c r="D24" s="17">
        <v>4058.79</v>
      </c>
      <c r="E24" s="17">
        <v>4135.59</v>
      </c>
      <c r="F24" s="17">
        <v>4051.8</v>
      </c>
      <c r="G24" s="17">
        <v>3939.72</v>
      </c>
      <c r="H24" s="17">
        <v>3994.82</v>
      </c>
      <c r="I24" s="17">
        <v>3330.8900000000003</v>
      </c>
      <c r="J24" s="17">
        <v>3320.43</v>
      </c>
      <c r="K24" s="17">
        <v>2476.4</v>
      </c>
      <c r="L24" s="21"/>
    </row>
    <row r="25" spans="1:12" ht="18.75" customHeight="1">
      <c r="A25" s="8" t="s">
        <v>80</v>
      </c>
      <c r="B25" s="24">
        <v>520.5</v>
      </c>
      <c r="C25" s="24">
        <v>549.66999999999996</v>
      </c>
      <c r="D25" s="17">
        <v>588.25</v>
      </c>
      <c r="E25" s="17">
        <v>607.05999999999995</v>
      </c>
      <c r="F25" s="17">
        <v>606.26</v>
      </c>
      <c r="G25" s="17">
        <v>608.80999999999995</v>
      </c>
      <c r="H25" s="17">
        <v>610.11</v>
      </c>
      <c r="I25" s="17">
        <v>612.01</v>
      </c>
      <c r="J25" s="17">
        <v>626.01</v>
      </c>
      <c r="K25" s="17">
        <v>627.61</v>
      </c>
      <c r="L25" s="21"/>
    </row>
    <row r="26" spans="1:12" ht="18" customHeight="1">
      <c r="A26" s="116" t="s">
        <v>325</v>
      </c>
      <c r="C26" s="17">
        <v>516.07000000000005</v>
      </c>
      <c r="D26" s="17">
        <v>557.04999999999995</v>
      </c>
      <c r="E26" s="17">
        <v>577.36</v>
      </c>
      <c r="F26" s="24">
        <v>577.36</v>
      </c>
      <c r="G26" s="17">
        <v>594.89</v>
      </c>
      <c r="H26" s="17">
        <v>596.89</v>
      </c>
      <c r="I26" s="17">
        <v>596.89</v>
      </c>
      <c r="J26" s="17">
        <v>611.09</v>
      </c>
      <c r="K26" s="17">
        <v>611.09</v>
      </c>
      <c r="L26" s="21"/>
    </row>
    <row r="27" spans="1:12" ht="20.100000000000001" customHeight="1">
      <c r="A27" s="116" t="s">
        <v>82</v>
      </c>
      <c r="C27" s="17">
        <v>33.6</v>
      </c>
      <c r="D27" s="17">
        <v>31.2</v>
      </c>
      <c r="E27" s="17">
        <v>29.7</v>
      </c>
      <c r="F27" s="24">
        <v>28.9</v>
      </c>
      <c r="G27" s="17">
        <v>13.92</v>
      </c>
      <c r="H27" s="17">
        <v>13.22</v>
      </c>
      <c r="I27" s="17">
        <v>15.12</v>
      </c>
      <c r="J27" s="17">
        <v>14.92</v>
      </c>
      <c r="K27" s="17">
        <v>16.52</v>
      </c>
      <c r="L27" s="21"/>
    </row>
    <row r="28" spans="1:12" ht="20.100000000000001" customHeight="1">
      <c r="A28" s="11" t="s">
        <v>498</v>
      </c>
      <c r="C28" s="17"/>
      <c r="D28" s="17"/>
      <c r="E28" s="17"/>
      <c r="F28" s="24"/>
      <c r="G28" s="17"/>
      <c r="H28" s="17"/>
      <c r="I28" s="17"/>
      <c r="J28" s="17"/>
      <c r="K28" s="17"/>
      <c r="L28" s="21"/>
    </row>
    <row r="29" spans="1:12" ht="18.75" customHeight="1">
      <c r="A29" s="3" t="s">
        <v>64</v>
      </c>
      <c r="C29" s="17"/>
      <c r="D29" s="17"/>
      <c r="E29" s="17"/>
      <c r="F29" s="24"/>
      <c r="G29" s="17"/>
      <c r="H29" s="17"/>
      <c r="I29" s="17"/>
    </row>
    <row r="30" spans="1:12" ht="18.75" customHeight="1">
      <c r="A30" s="8" t="s">
        <v>65</v>
      </c>
      <c r="B30" s="24">
        <v>4.0999999999999996</v>
      </c>
      <c r="C30" s="24">
        <v>4.2</v>
      </c>
      <c r="D30" s="17">
        <v>4.3</v>
      </c>
      <c r="E30" s="17">
        <v>4.4000000000000004</v>
      </c>
      <c r="F30" s="17">
        <v>4.4000000000000004</v>
      </c>
      <c r="G30" s="17">
        <v>2.5</v>
      </c>
      <c r="H30" s="17">
        <v>2.5</v>
      </c>
      <c r="I30" s="17">
        <v>2</v>
      </c>
      <c r="J30" s="17">
        <v>2</v>
      </c>
    </row>
    <row r="31" spans="1:12" ht="18.75" customHeight="1">
      <c r="A31" s="8" t="s">
        <v>66</v>
      </c>
      <c r="B31" s="24">
        <v>153.35</v>
      </c>
      <c r="C31" s="24">
        <v>156</v>
      </c>
      <c r="D31" s="17">
        <v>163.44999999999999</v>
      </c>
      <c r="E31" s="17">
        <v>166.76</v>
      </c>
      <c r="F31" s="17">
        <v>173.88</v>
      </c>
      <c r="G31" s="17">
        <v>200.98</v>
      </c>
      <c r="H31" s="17">
        <v>218.58</v>
      </c>
      <c r="I31" s="253">
        <v>235.31</v>
      </c>
      <c r="J31" s="17">
        <v>275.33</v>
      </c>
      <c r="K31" s="17">
        <v>354.26</v>
      </c>
    </row>
    <row r="32" spans="1:12" ht="18.75" customHeight="1">
      <c r="A32" s="8" t="s">
        <v>67</v>
      </c>
      <c r="B32" s="24">
        <v>141.96</v>
      </c>
      <c r="C32" s="24">
        <v>141.83000000000001</v>
      </c>
      <c r="D32" s="17">
        <v>136.86000000000001</v>
      </c>
      <c r="E32" s="17">
        <v>138.85</v>
      </c>
      <c r="F32" s="17">
        <v>138.25</v>
      </c>
      <c r="G32" s="17">
        <v>150.69</v>
      </c>
      <c r="H32" s="17">
        <v>158.16</v>
      </c>
      <c r="I32" s="17">
        <v>159.65</v>
      </c>
      <c r="J32" s="17">
        <v>163.88</v>
      </c>
      <c r="K32" s="17">
        <v>156.43</v>
      </c>
    </row>
    <row r="33" spans="1:11" ht="18.75" customHeight="1">
      <c r="A33" s="8" t="s">
        <v>68</v>
      </c>
      <c r="B33" s="24">
        <v>32.6</v>
      </c>
      <c r="C33" s="24">
        <v>33.799999999999997</v>
      </c>
      <c r="D33" s="17">
        <v>38.85</v>
      </c>
      <c r="E33" s="17">
        <v>39.92</v>
      </c>
      <c r="F33" s="17">
        <v>40</v>
      </c>
      <c r="G33" s="17">
        <v>55.5</v>
      </c>
      <c r="H33" s="17">
        <v>55.99</v>
      </c>
      <c r="I33" s="17">
        <v>55.99</v>
      </c>
      <c r="J33" s="17">
        <v>57.99</v>
      </c>
      <c r="K33" s="17">
        <v>57.99</v>
      </c>
    </row>
    <row r="34" spans="1:11" ht="18.75" customHeight="1">
      <c r="A34" s="8" t="s">
        <v>69</v>
      </c>
      <c r="B34" s="24">
        <v>205.25</v>
      </c>
      <c r="C34" s="24">
        <v>216.21</v>
      </c>
      <c r="D34" s="17">
        <v>214.25</v>
      </c>
      <c r="E34" s="17">
        <v>218</v>
      </c>
      <c r="F34" s="17">
        <v>226.24</v>
      </c>
      <c r="G34" s="17">
        <v>244.3</v>
      </c>
      <c r="H34" s="17">
        <v>250.14</v>
      </c>
      <c r="I34" s="17">
        <v>262.81000000000006</v>
      </c>
      <c r="J34" s="17">
        <v>269.57</v>
      </c>
      <c r="K34" s="17">
        <v>270.79000000000002</v>
      </c>
    </row>
    <row r="35" spans="1:11" ht="18.75" customHeight="1">
      <c r="A35" s="8" t="s">
        <v>70</v>
      </c>
      <c r="B35" s="24">
        <v>76.540000000000006</v>
      </c>
      <c r="C35" s="24">
        <v>74.94</v>
      </c>
      <c r="D35" s="17">
        <v>77.739999999999995</v>
      </c>
      <c r="E35" s="17">
        <v>79.239999999999995</v>
      </c>
      <c r="F35" s="17">
        <v>76.13</v>
      </c>
      <c r="G35" s="17">
        <v>86.11</v>
      </c>
      <c r="H35" s="17">
        <v>89.34</v>
      </c>
      <c r="I35" s="17">
        <v>93.83</v>
      </c>
      <c r="J35" s="17">
        <v>99.83</v>
      </c>
      <c r="K35" s="17">
        <v>99.94</v>
      </c>
    </row>
    <row r="36" spans="1:11" ht="18.75" customHeight="1">
      <c r="A36" s="3" t="s">
        <v>74</v>
      </c>
      <c r="C36" s="17"/>
      <c r="D36" s="17"/>
      <c r="E36" s="17"/>
      <c r="F36" s="24"/>
      <c r="G36" s="17"/>
      <c r="H36" s="17"/>
      <c r="I36" s="17"/>
      <c r="K36" s="17"/>
    </row>
    <row r="37" spans="1:11" ht="18.75" customHeight="1">
      <c r="A37" s="8" t="s">
        <v>75</v>
      </c>
      <c r="C37" s="17"/>
      <c r="D37" s="17"/>
      <c r="E37" s="17"/>
      <c r="F37" s="24"/>
      <c r="G37" s="17"/>
      <c r="H37" s="17"/>
      <c r="I37" s="17"/>
      <c r="K37" s="17"/>
    </row>
    <row r="38" spans="1:11" ht="18.75" customHeight="1">
      <c r="A38" s="8" t="s">
        <v>76</v>
      </c>
      <c r="C38" s="17"/>
      <c r="D38" s="17"/>
      <c r="E38" s="17"/>
      <c r="F38" s="24"/>
      <c r="G38" s="17"/>
      <c r="H38" s="17"/>
      <c r="I38" s="17"/>
      <c r="K38" s="17"/>
    </row>
    <row r="39" spans="1:11" ht="18.75" customHeight="1">
      <c r="A39" s="8" t="s">
        <v>77</v>
      </c>
      <c r="C39" s="17"/>
      <c r="D39" s="17"/>
      <c r="E39" s="17"/>
      <c r="F39" s="24"/>
      <c r="G39" s="17"/>
      <c r="H39" s="17"/>
      <c r="I39" s="17"/>
      <c r="K39" s="17"/>
    </row>
    <row r="40" spans="1:11" ht="18.75" customHeight="1">
      <c r="A40" s="8" t="s">
        <v>78</v>
      </c>
      <c r="C40" s="17"/>
      <c r="D40" s="17"/>
      <c r="E40" s="17"/>
      <c r="F40" s="24"/>
      <c r="G40" s="17">
        <v>630.80999999999995</v>
      </c>
      <c r="H40" s="17">
        <v>1424.22</v>
      </c>
      <c r="I40" s="17">
        <v>2071.98</v>
      </c>
      <c r="J40" s="17">
        <f>2683.06-0.02</f>
        <v>2683.04</v>
      </c>
      <c r="K40" s="17">
        <v>3403.47</v>
      </c>
    </row>
    <row r="41" spans="1:11" ht="18.75" customHeight="1">
      <c r="A41" s="8" t="s">
        <v>79</v>
      </c>
      <c r="B41" s="24">
        <v>1482.76</v>
      </c>
      <c r="C41" s="24">
        <v>1917.09</v>
      </c>
      <c r="D41" s="17">
        <v>2263.37</v>
      </c>
      <c r="E41" s="17">
        <v>3414.27</v>
      </c>
      <c r="F41" s="17">
        <v>3646.26</v>
      </c>
      <c r="G41" s="17">
        <v>3646.56</v>
      </c>
      <c r="H41" s="17">
        <v>3712.46</v>
      </c>
      <c r="I41" s="17">
        <v>3180.26</v>
      </c>
      <c r="J41" s="17">
        <v>3320.43</v>
      </c>
      <c r="K41" s="17">
        <v>2419.4</v>
      </c>
    </row>
    <row r="42" spans="1:11" ht="18.75" customHeight="1">
      <c r="A42" s="8" t="s">
        <v>80</v>
      </c>
      <c r="B42" s="24">
        <v>239.1</v>
      </c>
      <c r="C42" s="24">
        <v>295.31</v>
      </c>
      <c r="D42" s="17">
        <v>295.26</v>
      </c>
      <c r="E42" s="17">
        <v>296.45999999999998</v>
      </c>
      <c r="F42" s="17">
        <v>317.60000000000002</v>
      </c>
      <c r="G42" s="17">
        <v>307.02</v>
      </c>
      <c r="H42" s="17">
        <v>308.52</v>
      </c>
      <c r="I42" s="17">
        <v>308.42</v>
      </c>
      <c r="J42" s="21">
        <f>295.3+12.92</f>
        <v>308.22000000000003</v>
      </c>
      <c r="K42" s="17">
        <f>410.09+14.52</f>
        <v>424.60999999999996</v>
      </c>
    </row>
    <row r="43" spans="1:11" ht="18.75" customHeight="1">
      <c r="A43" s="11" t="s">
        <v>83</v>
      </c>
      <c r="C43" s="17"/>
      <c r="D43" s="17"/>
      <c r="E43" s="17"/>
      <c r="F43" s="24"/>
      <c r="G43" s="17"/>
      <c r="H43" s="17"/>
      <c r="I43" s="17"/>
      <c r="K43" s="17"/>
    </row>
    <row r="44" spans="1:11" ht="18.75" customHeight="1">
      <c r="A44" s="3" t="s">
        <v>64</v>
      </c>
      <c r="C44" s="17"/>
      <c r="D44" s="17"/>
      <c r="E44" s="17"/>
      <c r="F44" s="24"/>
      <c r="G44" s="17"/>
      <c r="H44" s="17"/>
      <c r="I44" s="17"/>
      <c r="K44" s="17"/>
    </row>
    <row r="45" spans="1:11" ht="18.75" customHeight="1">
      <c r="A45" s="8" t="s">
        <v>65</v>
      </c>
      <c r="B45" s="24">
        <v>19.190000000000001</v>
      </c>
      <c r="C45" s="24">
        <v>20.16</v>
      </c>
      <c r="D45" s="17">
        <v>20.64</v>
      </c>
      <c r="E45" s="17">
        <v>21.21</v>
      </c>
      <c r="F45" s="17">
        <v>21.22</v>
      </c>
      <c r="G45" s="17">
        <v>12.01</v>
      </c>
      <c r="H45" s="17">
        <v>11.52</v>
      </c>
      <c r="I45" s="17">
        <v>9.2099999999999991</v>
      </c>
      <c r="J45" s="17">
        <v>9.25</v>
      </c>
      <c r="K45" s="17"/>
    </row>
    <row r="46" spans="1:11" ht="18.75" customHeight="1">
      <c r="A46" s="8" t="s">
        <v>66</v>
      </c>
      <c r="B46" s="24">
        <v>590.79999999999995</v>
      </c>
      <c r="C46" s="24">
        <v>587.34</v>
      </c>
      <c r="D46" s="17">
        <v>640.94000000000005</v>
      </c>
      <c r="E46" s="17">
        <v>685.06</v>
      </c>
      <c r="F46" s="17">
        <v>695.22</v>
      </c>
      <c r="G46" s="17">
        <v>825.88</v>
      </c>
      <c r="H46" s="17">
        <v>911.86</v>
      </c>
      <c r="I46" s="17">
        <v>968.72493000000009</v>
      </c>
      <c r="J46" s="17">
        <v>1140.31</v>
      </c>
      <c r="K46" s="17">
        <v>1319.53</v>
      </c>
    </row>
    <row r="47" spans="1:11" ht="18.75" customHeight="1">
      <c r="A47" s="8" t="s">
        <v>67</v>
      </c>
      <c r="B47" s="24">
        <v>923.05</v>
      </c>
      <c r="C47" s="24">
        <v>920.82</v>
      </c>
      <c r="D47" s="17">
        <v>858.91</v>
      </c>
      <c r="E47" s="17">
        <v>876.46</v>
      </c>
      <c r="F47" s="17">
        <v>868.69</v>
      </c>
      <c r="G47" s="17">
        <v>994.14</v>
      </c>
      <c r="H47" s="17">
        <v>1084.03</v>
      </c>
      <c r="I47" s="17">
        <v>1107.2607999999998</v>
      </c>
      <c r="J47" s="17">
        <v>1174.78</v>
      </c>
      <c r="K47" s="17">
        <v>1093.8</v>
      </c>
    </row>
    <row r="48" spans="1:11" ht="18.75" customHeight="1">
      <c r="A48" s="8" t="s">
        <v>68</v>
      </c>
      <c r="B48" s="24">
        <v>270.32</v>
      </c>
      <c r="C48" s="24">
        <v>294.11</v>
      </c>
      <c r="D48" s="17">
        <v>354.51</v>
      </c>
      <c r="E48" s="17">
        <v>382.74</v>
      </c>
      <c r="F48" s="17">
        <v>404</v>
      </c>
      <c r="G48" s="17">
        <v>571.89</v>
      </c>
      <c r="H48" s="17">
        <v>588.72</v>
      </c>
      <c r="I48" s="17">
        <v>590.82106999999996</v>
      </c>
      <c r="J48" s="17">
        <v>611.79</v>
      </c>
      <c r="K48" s="17">
        <v>599.09</v>
      </c>
    </row>
    <row r="49" spans="1:14" ht="18.75" customHeight="1">
      <c r="A49" s="8" t="s">
        <v>69</v>
      </c>
      <c r="B49" s="24">
        <v>906.84</v>
      </c>
      <c r="C49" s="24">
        <v>1078.3699999999999</v>
      </c>
      <c r="D49" s="17">
        <v>1173.04</v>
      </c>
      <c r="E49" s="17">
        <v>1277.97</v>
      </c>
      <c r="F49" s="17">
        <v>1358.37</v>
      </c>
      <c r="G49" s="17">
        <v>1479.77</v>
      </c>
      <c r="H49" s="17">
        <v>1532.68</v>
      </c>
      <c r="I49" s="17">
        <v>1599.7713299999998</v>
      </c>
      <c r="J49" s="17">
        <v>1658.35</v>
      </c>
      <c r="K49" s="17">
        <v>1673.24</v>
      </c>
    </row>
    <row r="50" spans="1:14" ht="18.75" customHeight="1">
      <c r="A50" s="8" t="s">
        <v>326</v>
      </c>
      <c r="B50" s="24">
        <v>319.31</v>
      </c>
      <c r="C50" s="24">
        <v>306.45</v>
      </c>
      <c r="D50" s="17">
        <v>337.69</v>
      </c>
      <c r="E50" s="17">
        <v>362.99</v>
      </c>
      <c r="F50" s="17">
        <v>352.98</v>
      </c>
      <c r="G50" s="17">
        <v>400.43</v>
      </c>
      <c r="H50" s="17">
        <v>422.62</v>
      </c>
      <c r="I50" s="17">
        <v>440.88625000000008</v>
      </c>
      <c r="J50" s="17">
        <v>461.21</v>
      </c>
      <c r="K50" s="17">
        <v>464.62</v>
      </c>
    </row>
    <row r="51" spans="1:14" ht="18.75" customHeight="1">
      <c r="A51" s="3" t="s">
        <v>74</v>
      </c>
      <c r="C51" s="17"/>
      <c r="D51" s="17"/>
      <c r="E51" s="17"/>
      <c r="F51" s="24"/>
      <c r="G51" s="17"/>
      <c r="H51" s="17"/>
      <c r="I51" s="17"/>
      <c r="K51" s="17"/>
    </row>
    <row r="52" spans="1:14" ht="18.75" customHeight="1">
      <c r="A52" s="8" t="s">
        <v>75</v>
      </c>
      <c r="C52" s="17"/>
      <c r="D52" s="17"/>
      <c r="E52" s="17"/>
      <c r="F52" s="24"/>
      <c r="G52" s="17"/>
      <c r="H52" s="17"/>
      <c r="I52" s="17"/>
      <c r="K52" s="17"/>
    </row>
    <row r="53" spans="1:14" ht="18.75" customHeight="1">
      <c r="A53" s="8" t="s">
        <v>76</v>
      </c>
      <c r="C53" s="17"/>
      <c r="D53" s="17"/>
      <c r="E53" s="17"/>
      <c r="F53" s="24"/>
      <c r="G53" s="17"/>
      <c r="H53" s="17"/>
      <c r="I53" s="17"/>
      <c r="K53" s="17"/>
    </row>
    <row r="54" spans="1:14" ht="18.75" customHeight="1">
      <c r="A54" s="8" t="s">
        <v>77</v>
      </c>
      <c r="C54" s="17"/>
      <c r="D54" s="17"/>
      <c r="E54" s="17"/>
      <c r="F54" s="24"/>
      <c r="G54" s="17"/>
      <c r="H54" s="17"/>
      <c r="I54" s="17"/>
      <c r="K54" s="17"/>
      <c r="N54" s="17"/>
    </row>
    <row r="55" spans="1:14" ht="18.75" customHeight="1">
      <c r="A55" s="8" t="s">
        <v>78</v>
      </c>
      <c r="C55" s="17"/>
      <c r="D55" s="17"/>
      <c r="E55" s="17"/>
      <c r="F55" s="24"/>
      <c r="G55" s="17">
        <v>443.33</v>
      </c>
      <c r="H55" s="17">
        <v>1166.51</v>
      </c>
      <c r="I55" s="17">
        <v>2138.0299999999997</v>
      </c>
      <c r="J55" s="17">
        <v>3271.97</v>
      </c>
      <c r="K55" s="17">
        <v>4252.57</v>
      </c>
      <c r="L55" s="18"/>
      <c r="M55" s="100"/>
    </row>
    <row r="56" spans="1:14" ht="18.75" customHeight="1">
      <c r="A56" s="8" t="s">
        <v>79</v>
      </c>
      <c r="B56" s="24">
        <v>4532.3</v>
      </c>
      <c r="C56" s="24">
        <v>5408.79</v>
      </c>
      <c r="D56" s="17">
        <v>3717.86</v>
      </c>
      <c r="E56" s="17">
        <v>6357.32</v>
      </c>
      <c r="F56" s="17">
        <v>3760.07</v>
      </c>
      <c r="G56" s="17">
        <v>7964.6</v>
      </c>
      <c r="H56" s="17">
        <v>3272.89</v>
      </c>
      <c r="I56" s="17">
        <v>4546.8051999999998</v>
      </c>
      <c r="J56" s="17">
        <v>2803.82</v>
      </c>
      <c r="K56" s="17">
        <v>4321.79</v>
      </c>
      <c r="L56" s="18"/>
      <c r="M56" s="100"/>
    </row>
    <row r="57" spans="1:14" ht="18.75" customHeight="1">
      <c r="A57" s="8" t="s">
        <v>80</v>
      </c>
      <c r="B57" s="24">
        <v>60.51</v>
      </c>
      <c r="C57" s="24">
        <v>74.930000000000007</v>
      </c>
      <c r="D57" s="17">
        <v>78.069999999999993</v>
      </c>
      <c r="E57" s="17">
        <v>82.4</v>
      </c>
      <c r="F57" s="17">
        <v>91.71</v>
      </c>
      <c r="G57" s="17">
        <v>77.7</v>
      </c>
      <c r="H57" s="17">
        <v>79</v>
      </c>
      <c r="I57" s="17">
        <v>77.09</v>
      </c>
      <c r="J57" s="17">
        <f>J58+J59</f>
        <v>72.14</v>
      </c>
      <c r="K57" s="17">
        <f>+K58+K59</f>
        <v>114.80000000000001</v>
      </c>
      <c r="L57" s="18"/>
      <c r="M57" s="100"/>
    </row>
    <row r="58" spans="1:14" ht="18" customHeight="1">
      <c r="A58" s="116" t="s">
        <v>81</v>
      </c>
      <c r="C58" s="17">
        <v>67.97</v>
      </c>
      <c r="D58" s="17">
        <v>71</v>
      </c>
      <c r="E58" s="17">
        <v>75.34</v>
      </c>
      <c r="F58" s="24">
        <v>85.04</v>
      </c>
      <c r="G58" s="17">
        <v>74.12</v>
      </c>
      <c r="H58" s="17">
        <v>75.010000000000005</v>
      </c>
      <c r="I58" s="17">
        <v>72.93910000000001</v>
      </c>
      <c r="J58" s="17">
        <v>68.02</v>
      </c>
      <c r="K58" s="17">
        <v>110.4</v>
      </c>
      <c r="L58" s="18"/>
      <c r="M58" s="100"/>
    </row>
    <row r="59" spans="1:14" ht="20.100000000000001" customHeight="1">
      <c r="A59" s="116" t="s">
        <v>82</v>
      </c>
      <c r="C59" s="17">
        <v>6.94</v>
      </c>
      <c r="D59" s="17">
        <v>7.07</v>
      </c>
      <c r="E59" s="17">
        <v>7.06</v>
      </c>
      <c r="F59" s="24">
        <v>6.66</v>
      </c>
      <c r="G59" s="17">
        <v>3.58</v>
      </c>
      <c r="H59" s="17">
        <v>3.99</v>
      </c>
      <c r="I59" s="17">
        <v>4.1505200000000002</v>
      </c>
      <c r="J59" s="17">
        <v>4.12</v>
      </c>
      <c r="K59" s="17">
        <v>4.4000000000000004</v>
      </c>
      <c r="L59" s="18"/>
      <c r="M59" s="100"/>
    </row>
    <row r="60" spans="1:14" ht="20.100000000000001" customHeight="1">
      <c r="A60" s="4"/>
      <c r="B60" s="4"/>
      <c r="C60" s="4"/>
      <c r="D60" s="4"/>
      <c r="E60" s="4"/>
      <c r="F60" s="195"/>
      <c r="G60" s="4"/>
      <c r="H60" s="4"/>
      <c r="I60" s="4"/>
      <c r="J60" s="4"/>
      <c r="K60" s="4"/>
      <c r="L60" s="4"/>
    </row>
    <row r="61" spans="1:14" ht="20.100000000000001" customHeight="1"/>
    <row r="62" spans="1:14" ht="20.100000000000001" customHeight="1"/>
    <row r="63" spans="1:14" ht="20.100000000000001" customHeight="1"/>
    <row r="64" spans="1:1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sheetData>
  <mergeCells count="1">
    <mergeCell ref="F4:L4"/>
  </mergeCells>
  <phoneticPr fontId="131" type="noConversion"/>
  <pageMargins left="0.77" right="0.56000000000000005"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EF3EC-C40D-4574-877B-30DE279FD0EB}">
  <dimension ref="A1:L39"/>
  <sheetViews>
    <sheetView topLeftCell="A16" workbookViewId="0">
      <selection activeCell="K30" sqref="K30"/>
    </sheetView>
  </sheetViews>
  <sheetFormatPr defaultRowHeight="12.75"/>
  <cols>
    <col min="1" max="1" width="38.28515625" customWidth="1"/>
    <col min="2" max="2" width="9.7109375" hidden="1" customWidth="1"/>
    <col min="3" max="7" width="10" hidden="1" customWidth="1"/>
    <col min="8" max="9" width="9.85546875" customWidth="1"/>
  </cols>
  <sheetData>
    <row r="1" spans="1:12" ht="20.100000000000001" customHeight="1">
      <c r="A1" s="9" t="s">
        <v>499</v>
      </c>
      <c r="B1" s="9"/>
      <c r="C1" s="9"/>
      <c r="D1" s="9"/>
      <c r="E1" s="9"/>
      <c r="F1" s="33"/>
    </row>
    <row r="2" spans="1:12" ht="20.100000000000001" customHeight="1">
      <c r="A2" s="10" t="s">
        <v>500</v>
      </c>
      <c r="B2" s="9"/>
      <c r="C2" s="9"/>
      <c r="D2" s="9"/>
      <c r="E2" s="9"/>
      <c r="F2" s="33"/>
    </row>
    <row r="3" spans="1:12" ht="20.100000000000001" customHeight="1">
      <c r="A3" s="13"/>
      <c r="B3" s="9"/>
      <c r="C3" s="9"/>
      <c r="D3" s="9"/>
      <c r="E3" s="9"/>
      <c r="F3" s="33"/>
    </row>
    <row r="4" spans="1:12" ht="20.100000000000001" customHeight="1">
      <c r="A4" s="1"/>
      <c r="B4" s="3"/>
      <c r="C4" s="3"/>
      <c r="D4" s="3"/>
      <c r="E4" s="3"/>
      <c r="F4" s="196"/>
    </row>
    <row r="5" spans="1:12" ht="20.100000000000001" customHeight="1">
      <c r="A5" s="34"/>
      <c r="B5" s="4"/>
      <c r="C5" s="4"/>
      <c r="D5" s="4"/>
      <c r="E5" s="384" t="s">
        <v>486</v>
      </c>
      <c r="F5" s="385"/>
      <c r="G5" s="385"/>
      <c r="H5" s="385"/>
      <c r="I5" s="385"/>
      <c r="J5" s="385"/>
      <c r="K5" s="385"/>
      <c r="L5" s="385"/>
    </row>
    <row r="6" spans="1:12" ht="27" customHeight="1">
      <c r="A6" s="3"/>
      <c r="B6" s="6">
        <v>2012</v>
      </c>
      <c r="C6" s="6">
        <v>2013</v>
      </c>
      <c r="D6" s="6">
        <v>2014</v>
      </c>
      <c r="E6" s="6">
        <v>2015</v>
      </c>
      <c r="F6" s="6">
        <v>2016</v>
      </c>
      <c r="G6" s="6">
        <v>2017</v>
      </c>
      <c r="H6" s="194">
        <v>2018</v>
      </c>
      <c r="I6" s="194">
        <v>2019</v>
      </c>
      <c r="J6" s="7">
        <v>2020</v>
      </c>
      <c r="K6" s="194">
        <v>2021</v>
      </c>
      <c r="L6" s="7" t="s">
        <v>345</v>
      </c>
    </row>
    <row r="7" spans="1:12" ht="20.100000000000001" customHeight="1">
      <c r="A7" s="3"/>
      <c r="B7" s="3"/>
      <c r="C7" s="3"/>
      <c r="D7" s="3"/>
      <c r="E7" s="3"/>
      <c r="F7" s="196"/>
    </row>
    <row r="8" spans="1:12" ht="20.100000000000001" customHeight="1">
      <c r="A8" s="2" t="s">
        <v>0</v>
      </c>
      <c r="B8" s="23">
        <f>SUM(B9:B18)</f>
        <v>9784.6699999999983</v>
      </c>
      <c r="C8" s="23">
        <f t="shared" ref="C8:G8" si="0">SUM(C9:C18)</f>
        <v>10933.560000000001</v>
      </c>
      <c r="D8" s="23">
        <f t="shared" si="0"/>
        <v>12369.920000000002</v>
      </c>
      <c r="E8" s="23">
        <f t="shared" si="0"/>
        <v>12913.470000000001</v>
      </c>
      <c r="F8" s="23">
        <f t="shared" si="0"/>
        <v>12874.400000000001</v>
      </c>
      <c r="G8" s="23">
        <f t="shared" si="0"/>
        <v>12008.21</v>
      </c>
      <c r="H8" s="16">
        <f>SUM(H9:H18)</f>
        <v>12306.85</v>
      </c>
      <c r="I8" s="16">
        <f>SUM(I9:I18)</f>
        <v>13982.86</v>
      </c>
      <c r="J8" s="16">
        <f>SUM(J9:J18)</f>
        <v>15099.25</v>
      </c>
      <c r="K8" s="16">
        <f>SUM(K9:K18)</f>
        <v>15526.78</v>
      </c>
      <c r="L8" s="16">
        <f>SUM(L9:L18)</f>
        <v>0</v>
      </c>
    </row>
    <row r="9" spans="1:12" ht="20.100000000000001" customHeight="1">
      <c r="A9" s="56" t="s">
        <v>3</v>
      </c>
      <c r="B9" s="24">
        <v>293.23</v>
      </c>
      <c r="C9" s="24">
        <v>298.26</v>
      </c>
      <c r="D9" s="19">
        <v>296.42</v>
      </c>
      <c r="E9" s="19">
        <v>292.75</v>
      </c>
      <c r="F9" s="19">
        <v>297.47000000000003</v>
      </c>
      <c r="G9" s="19">
        <v>275.81</v>
      </c>
      <c r="H9" s="19">
        <v>275.81</v>
      </c>
      <c r="I9" s="19">
        <v>389.7</v>
      </c>
      <c r="J9" s="19">
        <v>590.28</v>
      </c>
      <c r="K9" s="19">
        <v>722.93</v>
      </c>
    </row>
    <row r="10" spans="1:12" ht="20.100000000000001" customHeight="1">
      <c r="A10" s="56" t="s">
        <v>4</v>
      </c>
      <c r="B10" s="24">
        <v>10.68</v>
      </c>
      <c r="C10" s="24">
        <v>10.88</v>
      </c>
      <c r="D10" s="19">
        <v>12.08</v>
      </c>
      <c r="E10" s="19">
        <v>12.6</v>
      </c>
      <c r="F10" s="19">
        <v>12.91</v>
      </c>
      <c r="G10" s="19">
        <v>13.96</v>
      </c>
      <c r="H10" s="19">
        <v>14.56</v>
      </c>
      <c r="I10" s="19">
        <v>14.56</v>
      </c>
      <c r="J10" s="19">
        <v>14.56</v>
      </c>
      <c r="K10" s="19">
        <v>14.56</v>
      </c>
    </row>
    <row r="11" spans="1:12" ht="20.100000000000001" customHeight="1">
      <c r="A11" s="56" t="s">
        <v>5</v>
      </c>
      <c r="B11" s="24">
        <v>885.49</v>
      </c>
      <c r="C11" s="24">
        <v>1017.08</v>
      </c>
      <c r="D11" s="19">
        <v>1380.7</v>
      </c>
      <c r="E11" s="19">
        <v>1488.93</v>
      </c>
      <c r="F11" s="19">
        <v>1489.93</v>
      </c>
      <c r="G11" s="19">
        <v>1491.33</v>
      </c>
      <c r="H11" s="19">
        <v>1470.62</v>
      </c>
      <c r="I11" s="19">
        <v>1589.78</v>
      </c>
      <c r="J11" s="19">
        <v>2007.28</v>
      </c>
      <c r="K11" s="19">
        <v>1971.02</v>
      </c>
    </row>
    <row r="12" spans="1:12" ht="20.100000000000001" customHeight="1">
      <c r="A12" s="56" t="s">
        <v>6</v>
      </c>
      <c r="B12" s="24">
        <v>1013.01</v>
      </c>
      <c r="C12" s="24">
        <v>1236.53</v>
      </c>
      <c r="D12" s="19">
        <v>1403.4</v>
      </c>
      <c r="E12" s="19">
        <v>1405.6</v>
      </c>
      <c r="F12" s="19">
        <v>1403.74</v>
      </c>
      <c r="G12" s="19">
        <v>1482.64</v>
      </c>
      <c r="H12" s="19">
        <v>1524.4</v>
      </c>
      <c r="I12" s="19">
        <v>1552.55</v>
      </c>
      <c r="J12" s="19">
        <v>1632.87</v>
      </c>
      <c r="K12" s="19">
        <v>1713.66</v>
      </c>
    </row>
    <row r="13" spans="1:12" ht="20.100000000000001" customHeight="1">
      <c r="A13" s="56" t="s">
        <v>7</v>
      </c>
      <c r="B13" s="24">
        <v>561.28</v>
      </c>
      <c r="C13" s="24">
        <v>600.47</v>
      </c>
      <c r="D13" s="19">
        <v>688.97</v>
      </c>
      <c r="E13" s="19">
        <v>713.28</v>
      </c>
      <c r="F13" s="19">
        <v>713.48</v>
      </c>
      <c r="G13" s="19">
        <v>677.29</v>
      </c>
      <c r="H13" s="19">
        <v>680.29</v>
      </c>
      <c r="I13" s="19">
        <v>708.08</v>
      </c>
      <c r="J13" s="19">
        <v>783.23</v>
      </c>
      <c r="K13" s="19">
        <v>811.83</v>
      </c>
    </row>
    <row r="14" spans="1:12" ht="20.100000000000001" customHeight="1">
      <c r="A14" s="56" t="s">
        <v>8</v>
      </c>
      <c r="B14" s="24">
        <v>1534</v>
      </c>
      <c r="C14" s="24">
        <v>1856.06</v>
      </c>
      <c r="D14" s="19">
        <v>2198.63</v>
      </c>
      <c r="E14" s="19">
        <v>2208.0300000000002</v>
      </c>
      <c r="F14" s="19">
        <v>2108.35</v>
      </c>
      <c r="G14" s="19">
        <v>2042.08</v>
      </c>
      <c r="H14" s="19">
        <v>2180.38</v>
      </c>
      <c r="I14" s="19">
        <v>3692.18</v>
      </c>
      <c r="J14" s="19">
        <v>3834.28</v>
      </c>
      <c r="K14" s="19">
        <v>3908.28</v>
      </c>
    </row>
    <row r="15" spans="1:12" ht="20.100000000000001" customHeight="1">
      <c r="A15" s="56" t="s">
        <v>9</v>
      </c>
      <c r="B15" s="24">
        <v>1820.77</v>
      </c>
      <c r="C15" s="24">
        <v>1857.33</v>
      </c>
      <c r="D15" s="19">
        <v>1915.1</v>
      </c>
      <c r="E15" s="19">
        <v>1839.93</v>
      </c>
      <c r="F15" s="19">
        <v>1882.73</v>
      </c>
      <c r="G15" s="19">
        <v>1862.27</v>
      </c>
      <c r="H15" s="19">
        <v>1845.77</v>
      </c>
      <c r="I15" s="19">
        <v>2030.87</v>
      </c>
      <c r="J15" s="19">
        <v>1912.64</v>
      </c>
      <c r="K15" s="19">
        <v>2448.41</v>
      </c>
    </row>
    <row r="16" spans="1:12" ht="20.100000000000001" customHeight="1">
      <c r="A16" s="56" t="s">
        <v>10</v>
      </c>
      <c r="B16" s="111">
        <v>252.4</v>
      </c>
      <c r="C16" s="111">
        <v>256.60000000000002</v>
      </c>
      <c r="D16" s="19">
        <v>259.8</v>
      </c>
      <c r="E16" s="19">
        <v>260.7</v>
      </c>
      <c r="F16" s="19">
        <v>324.5</v>
      </c>
      <c r="G16" s="19">
        <v>241</v>
      </c>
      <c r="H16" s="19">
        <v>241.04</v>
      </c>
      <c r="I16" s="19">
        <v>238.49</v>
      </c>
      <c r="J16" s="19">
        <v>236.7</v>
      </c>
      <c r="K16" s="19">
        <v>641.79999999999995</v>
      </c>
    </row>
    <row r="17" spans="1:12" ht="20.100000000000001" customHeight="1">
      <c r="A17" s="56" t="s">
        <v>11</v>
      </c>
      <c r="B17" s="24">
        <v>3413.81</v>
      </c>
      <c r="C17" s="24">
        <v>3680.01</v>
      </c>
      <c r="D17" s="15">
        <v>4085.72</v>
      </c>
      <c r="E17" s="19">
        <v>4558.45</v>
      </c>
      <c r="F17" s="19">
        <v>4507.59</v>
      </c>
      <c r="G17" s="19">
        <v>3790.49</v>
      </c>
      <c r="H17" s="19">
        <v>3924.49</v>
      </c>
      <c r="I17" s="19">
        <v>3590.44</v>
      </c>
      <c r="J17" s="19">
        <f>3859.85-0.01</f>
        <v>3859.8399999999997</v>
      </c>
      <c r="K17" s="19">
        <v>3023.5</v>
      </c>
    </row>
    <row r="18" spans="1:12" ht="20.100000000000001" customHeight="1">
      <c r="A18" s="71" t="s">
        <v>12</v>
      </c>
      <c r="B18" s="17"/>
      <c r="C18" s="27">
        <v>120.34</v>
      </c>
      <c r="D18" s="28">
        <v>129.1</v>
      </c>
      <c r="E18" s="28">
        <v>133.19999999999999</v>
      </c>
      <c r="F18" s="28">
        <v>133.69999999999999</v>
      </c>
      <c r="G18" s="28">
        <v>131.34</v>
      </c>
      <c r="H18" s="28">
        <v>149.49</v>
      </c>
      <c r="I18" s="28">
        <v>176.21</v>
      </c>
      <c r="J18" s="28">
        <v>227.57</v>
      </c>
      <c r="K18" s="28">
        <v>270.79000000000002</v>
      </c>
      <c r="L18" s="28"/>
    </row>
    <row r="19" spans="1:12" ht="20.100000000000001" customHeight="1">
      <c r="A19" s="3"/>
      <c r="B19" s="3"/>
      <c r="C19" s="3"/>
      <c r="D19" s="3"/>
      <c r="E19" s="3"/>
      <c r="F19" s="196"/>
      <c r="J19" s="19"/>
      <c r="K19" s="25"/>
    </row>
    <row r="20" spans="1:12" ht="20.100000000000001" customHeight="1"/>
    <row r="21" spans="1:12" ht="20.100000000000001" customHeight="1"/>
    <row r="22" spans="1:12" ht="20.100000000000001" customHeight="1">
      <c r="A22" s="9" t="s">
        <v>506</v>
      </c>
      <c r="B22" s="9"/>
      <c r="C22" s="9"/>
      <c r="D22" s="9"/>
      <c r="E22" s="9"/>
      <c r="F22" s="33"/>
    </row>
    <row r="23" spans="1:12" ht="20.100000000000001" customHeight="1">
      <c r="A23" s="9" t="s">
        <v>87</v>
      </c>
      <c r="B23" s="9"/>
      <c r="C23" s="9"/>
      <c r="D23" s="9"/>
      <c r="E23" s="9"/>
      <c r="F23" s="33"/>
    </row>
    <row r="24" spans="1:12" ht="20.100000000000001" customHeight="1">
      <c r="A24" s="13" t="s">
        <v>84</v>
      </c>
      <c r="B24" s="9"/>
      <c r="C24" s="9"/>
      <c r="D24" s="9"/>
      <c r="E24" s="9"/>
      <c r="F24" s="33"/>
    </row>
    <row r="25" spans="1:12" ht="6.75" customHeight="1">
      <c r="A25" s="10"/>
      <c r="B25" s="9"/>
      <c r="C25" s="9"/>
      <c r="D25" s="9"/>
      <c r="E25" s="9"/>
      <c r="F25" s="33"/>
    </row>
    <row r="26" spans="1:12" ht="14.25" customHeight="1">
      <c r="A26" s="4"/>
      <c r="B26" s="4"/>
      <c r="C26" s="4"/>
      <c r="D26" s="4"/>
      <c r="E26" s="4"/>
      <c r="F26" s="384" t="s">
        <v>273</v>
      </c>
      <c r="G26" s="385"/>
      <c r="H26" s="385"/>
      <c r="I26" s="385"/>
      <c r="J26" s="385"/>
      <c r="K26" s="385"/>
      <c r="L26" s="385"/>
    </row>
    <row r="27" spans="1:12" ht="27" customHeight="1">
      <c r="A27" s="3"/>
      <c r="B27" s="6" t="s">
        <v>85</v>
      </c>
      <c r="C27" s="6">
        <v>2013</v>
      </c>
      <c r="D27" s="6">
        <v>2014</v>
      </c>
      <c r="E27" s="194">
        <v>2015</v>
      </c>
      <c r="F27" s="194">
        <v>2016</v>
      </c>
      <c r="G27" s="194">
        <v>2017</v>
      </c>
      <c r="H27" s="194">
        <v>2018</v>
      </c>
      <c r="I27" s="194">
        <v>2019</v>
      </c>
      <c r="J27" s="7">
        <v>2020</v>
      </c>
      <c r="K27" s="194">
        <v>2021</v>
      </c>
      <c r="L27" s="7" t="s">
        <v>345</v>
      </c>
    </row>
    <row r="28" spans="1:12" ht="20.100000000000001" customHeight="1">
      <c r="A28" s="3"/>
      <c r="B28" s="3"/>
      <c r="C28" s="3"/>
      <c r="D28" s="3"/>
      <c r="E28" s="3"/>
      <c r="F28" s="196"/>
    </row>
    <row r="29" spans="1:12" ht="20.100000000000001" customHeight="1">
      <c r="A29" s="2" t="s">
        <v>0</v>
      </c>
      <c r="B29" s="3"/>
      <c r="C29" s="23">
        <f>SUM(C30:C39)</f>
        <v>3534.5</v>
      </c>
      <c r="D29" s="23">
        <f t="shared" ref="D29:G29" si="1">SUM(D30:D39)</f>
        <v>3929.2000000000003</v>
      </c>
      <c r="E29" s="23">
        <f t="shared" si="1"/>
        <v>5115.7999999999993</v>
      </c>
      <c r="F29" s="23">
        <f t="shared" si="1"/>
        <v>5433.94</v>
      </c>
      <c r="G29" s="23">
        <f t="shared" si="1"/>
        <v>6239.46</v>
      </c>
      <c r="H29" s="16">
        <f>SUM(H30:H39)</f>
        <v>7201.01</v>
      </c>
      <c r="I29" s="16">
        <f>SUM(I30:I39)</f>
        <v>7495.52</v>
      </c>
      <c r="J29" s="16">
        <f>SUM(J30:J39)</f>
        <v>8509.98</v>
      </c>
      <c r="K29" s="16">
        <f>SUM(K30:K39)</f>
        <v>8672.4210000000003</v>
      </c>
      <c r="L29" s="16">
        <f>SUM(L30:L39)</f>
        <v>0</v>
      </c>
    </row>
    <row r="30" spans="1:12" ht="20.100000000000001" customHeight="1">
      <c r="A30" s="56" t="s">
        <v>3</v>
      </c>
      <c r="B30" s="3"/>
      <c r="C30" s="17">
        <v>177.62</v>
      </c>
      <c r="D30" s="17">
        <v>174.7</v>
      </c>
      <c r="E30" s="17">
        <v>176.52</v>
      </c>
      <c r="F30" s="24">
        <v>164.91</v>
      </c>
      <c r="G30" s="19">
        <v>223.27</v>
      </c>
      <c r="H30" s="19">
        <v>259.72000000000003</v>
      </c>
      <c r="I30" s="19">
        <v>264.42</v>
      </c>
      <c r="J30" s="19">
        <v>348.85</v>
      </c>
      <c r="K30" s="19">
        <v>355.29</v>
      </c>
    </row>
    <row r="31" spans="1:12" ht="20.100000000000001" customHeight="1">
      <c r="A31" s="56" t="s">
        <v>4</v>
      </c>
      <c r="B31" s="3"/>
      <c r="C31" s="17">
        <v>8.76</v>
      </c>
      <c r="D31" s="17">
        <v>8.6999999999999993</v>
      </c>
      <c r="E31" s="17">
        <v>9.2100000000000009</v>
      </c>
      <c r="F31" s="24">
        <v>10.8</v>
      </c>
      <c r="G31" s="19">
        <v>10.85</v>
      </c>
      <c r="H31" s="19">
        <v>11.55</v>
      </c>
      <c r="I31" s="19">
        <v>13.61</v>
      </c>
      <c r="J31" s="19">
        <v>14.56</v>
      </c>
      <c r="K31" s="19">
        <f>14.56-0.02</f>
        <v>14.540000000000001</v>
      </c>
    </row>
    <row r="32" spans="1:12" ht="20.100000000000001" customHeight="1">
      <c r="A32" s="56" t="s">
        <v>5</v>
      </c>
      <c r="B32" s="3"/>
      <c r="C32" s="17">
        <v>44.1</v>
      </c>
      <c r="D32" s="17">
        <v>59.3</v>
      </c>
      <c r="E32" s="17">
        <v>70.2</v>
      </c>
      <c r="F32" s="24">
        <v>100.1</v>
      </c>
      <c r="G32" s="19">
        <v>120.5</v>
      </c>
      <c r="H32" s="19">
        <v>370.76</v>
      </c>
      <c r="I32" s="19">
        <v>463.73</v>
      </c>
      <c r="J32" s="19">
        <v>558.47</v>
      </c>
      <c r="K32" s="19">
        <v>748.68</v>
      </c>
    </row>
    <row r="33" spans="1:12" ht="20.100000000000001" customHeight="1">
      <c r="A33" s="56" t="s">
        <v>6</v>
      </c>
      <c r="B33" s="3"/>
      <c r="C33" s="17">
        <v>70.23</v>
      </c>
      <c r="D33" s="17">
        <v>77</v>
      </c>
      <c r="E33" s="17">
        <v>79.22</v>
      </c>
      <c r="F33" s="24">
        <v>95.31</v>
      </c>
      <c r="G33" s="19">
        <v>295.14</v>
      </c>
      <c r="H33" s="19">
        <v>644.54</v>
      </c>
      <c r="I33" s="19">
        <v>766.02</v>
      </c>
      <c r="J33" s="19">
        <v>1032.1199999999999</v>
      </c>
      <c r="K33" s="19">
        <v>1294.751</v>
      </c>
    </row>
    <row r="34" spans="1:12" ht="20.100000000000001" customHeight="1">
      <c r="A34" s="56" t="s">
        <v>7</v>
      </c>
      <c r="B34" s="3"/>
      <c r="C34" s="17">
        <v>321.26</v>
      </c>
      <c r="D34" s="17">
        <v>321.2</v>
      </c>
      <c r="E34" s="17">
        <v>324.16000000000003</v>
      </c>
      <c r="F34" s="24">
        <v>347.5</v>
      </c>
      <c r="G34" s="19">
        <v>353.9</v>
      </c>
      <c r="H34" s="19">
        <v>353.6</v>
      </c>
      <c r="I34" s="19">
        <v>367.5</v>
      </c>
      <c r="J34" s="19">
        <v>378.40000000000003</v>
      </c>
      <c r="K34" s="19">
        <v>485.83</v>
      </c>
    </row>
    <row r="35" spans="1:12" ht="20.100000000000001" customHeight="1">
      <c r="A35" s="56" t="s">
        <v>8</v>
      </c>
      <c r="B35" s="3"/>
      <c r="C35" s="17">
        <v>419.13</v>
      </c>
      <c r="D35" s="17">
        <v>480.5</v>
      </c>
      <c r="E35" s="17">
        <v>586.6</v>
      </c>
      <c r="F35" s="24">
        <v>644.9</v>
      </c>
      <c r="G35" s="19">
        <v>633.76</v>
      </c>
      <c r="H35" s="19">
        <v>709.71</v>
      </c>
      <c r="I35" s="19">
        <v>819.14</v>
      </c>
      <c r="J35" s="19">
        <v>1240.32</v>
      </c>
      <c r="K35" s="19">
        <v>1560.5</v>
      </c>
    </row>
    <row r="36" spans="1:12" ht="20.100000000000001" customHeight="1">
      <c r="A36" s="56" t="s">
        <v>9</v>
      </c>
      <c r="B36" s="3"/>
      <c r="C36" s="17">
        <v>546.5</v>
      </c>
      <c r="D36" s="17">
        <v>555.1</v>
      </c>
      <c r="E36" s="17">
        <v>560.4</v>
      </c>
      <c r="F36" s="24">
        <v>554.29999999999995</v>
      </c>
      <c r="G36" s="19">
        <v>1041.5999999999999</v>
      </c>
      <c r="H36" s="19">
        <v>1199.3800000000001</v>
      </c>
      <c r="I36" s="19">
        <v>1466.1</v>
      </c>
      <c r="J36" s="19">
        <v>1460.96</v>
      </c>
      <c r="K36" s="19">
        <v>1458.7</v>
      </c>
    </row>
    <row r="37" spans="1:12" ht="20.100000000000001" customHeight="1">
      <c r="A37" s="56" t="s">
        <v>10</v>
      </c>
      <c r="B37" s="3"/>
      <c r="C37" s="17">
        <v>142.19999999999999</v>
      </c>
      <c r="D37" s="17">
        <v>144.5</v>
      </c>
      <c r="E37" s="17">
        <v>146.4</v>
      </c>
      <c r="F37" s="24">
        <v>138.5</v>
      </c>
      <c r="G37" s="19">
        <v>162.9</v>
      </c>
      <c r="H37" s="19">
        <v>159.49</v>
      </c>
      <c r="I37" s="19">
        <v>157.25</v>
      </c>
      <c r="J37" s="19">
        <v>166.53</v>
      </c>
      <c r="K37" s="19">
        <v>165.52</v>
      </c>
    </row>
    <row r="38" spans="1:12" ht="20.100000000000001" customHeight="1">
      <c r="A38" s="56" t="s">
        <v>11</v>
      </c>
      <c r="B38" s="3"/>
      <c r="C38" s="17">
        <v>1747.2</v>
      </c>
      <c r="D38" s="17">
        <v>2050.9</v>
      </c>
      <c r="E38" s="17">
        <v>3098.44</v>
      </c>
      <c r="F38" s="24">
        <v>3309.4</v>
      </c>
      <c r="G38" s="19">
        <v>3308</v>
      </c>
      <c r="H38" s="19">
        <v>3387.02</v>
      </c>
      <c r="I38" s="19">
        <v>3057.17</v>
      </c>
      <c r="J38" s="19">
        <v>3186.45</v>
      </c>
      <c r="K38" s="19">
        <v>2428.9699999999998</v>
      </c>
    </row>
    <row r="39" spans="1:12" ht="20.100000000000001" customHeight="1">
      <c r="A39" s="71" t="s">
        <v>12</v>
      </c>
      <c r="B39" s="3"/>
      <c r="C39" s="27">
        <v>57.5</v>
      </c>
      <c r="D39" s="27">
        <v>57.3</v>
      </c>
      <c r="E39" s="27">
        <v>64.650000000000006</v>
      </c>
      <c r="F39" s="213">
        <v>68.22</v>
      </c>
      <c r="G39" s="28">
        <v>89.54</v>
      </c>
      <c r="H39" s="28">
        <v>105.24</v>
      </c>
      <c r="I39" s="28">
        <v>120.58</v>
      </c>
      <c r="J39" s="28">
        <v>123.31999999999998</v>
      </c>
      <c r="K39" s="28">
        <v>159.63999999999999</v>
      </c>
      <c r="L39" s="28"/>
    </row>
  </sheetData>
  <mergeCells count="2">
    <mergeCell ref="F26:L26"/>
    <mergeCell ref="E5:L5"/>
  </mergeCells>
  <pageMargins left="0.78" right="0.6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198"/>
  <sheetViews>
    <sheetView workbookViewId="0">
      <selection activeCell="A10" sqref="A10"/>
    </sheetView>
  </sheetViews>
  <sheetFormatPr defaultRowHeight="12.75"/>
  <cols>
    <col min="1" max="1" width="38.28515625" customWidth="1"/>
    <col min="2" max="2" width="9.7109375" hidden="1" customWidth="1"/>
    <col min="3" max="7" width="10" hidden="1" customWidth="1"/>
    <col min="8" max="9" width="9.85546875" customWidth="1"/>
  </cols>
  <sheetData>
    <row r="1" spans="1:12" ht="20.100000000000001" customHeight="1">
      <c r="A1" s="9" t="s">
        <v>505</v>
      </c>
      <c r="B1" s="9"/>
      <c r="C1" s="9"/>
      <c r="D1" s="9"/>
      <c r="E1" s="9"/>
      <c r="F1" s="33"/>
    </row>
    <row r="2" spans="1:12" ht="20.100000000000001" customHeight="1">
      <c r="A2" s="9" t="s">
        <v>89</v>
      </c>
      <c r="B2" s="9"/>
      <c r="C2" s="9"/>
      <c r="D2" s="9"/>
      <c r="E2" s="9"/>
      <c r="F2" s="33"/>
    </row>
    <row r="3" spans="1:12" ht="20.100000000000001" customHeight="1">
      <c r="A3" s="13" t="s">
        <v>86</v>
      </c>
      <c r="B3" s="9"/>
      <c r="C3" s="9"/>
      <c r="D3" s="9"/>
      <c r="E3" s="9"/>
      <c r="F3" s="33"/>
    </row>
    <row r="4" spans="1:12" ht="20.100000000000001" customHeight="1">
      <c r="A4" s="1"/>
      <c r="B4" s="3"/>
      <c r="C4" s="3"/>
      <c r="D4" s="3"/>
      <c r="E4" s="3"/>
      <c r="F4" s="196"/>
    </row>
    <row r="5" spans="1:12" ht="20.100000000000001" customHeight="1">
      <c r="A5" s="34"/>
      <c r="B5" s="4"/>
      <c r="C5" s="4"/>
      <c r="D5" s="4"/>
      <c r="E5" s="4"/>
      <c r="F5" s="384" t="s">
        <v>273</v>
      </c>
      <c r="G5" s="385"/>
      <c r="H5" s="385"/>
      <c r="I5" s="385"/>
      <c r="J5" s="385"/>
      <c r="K5" s="385"/>
      <c r="L5" s="385"/>
    </row>
    <row r="6" spans="1:12" ht="27" customHeight="1">
      <c r="A6" s="3"/>
      <c r="B6" s="6">
        <v>2012</v>
      </c>
      <c r="C6" s="6">
        <v>2013</v>
      </c>
      <c r="D6" s="6">
        <v>2014</v>
      </c>
      <c r="E6" s="194">
        <v>2015</v>
      </c>
      <c r="F6" s="194">
        <v>2016</v>
      </c>
      <c r="G6" s="7">
        <v>2017</v>
      </c>
      <c r="H6" s="194">
        <v>2018</v>
      </c>
      <c r="I6" s="7">
        <v>2019</v>
      </c>
      <c r="J6" s="7">
        <v>2020</v>
      </c>
      <c r="K6" s="7">
        <v>2021</v>
      </c>
      <c r="L6" s="7" t="s">
        <v>345</v>
      </c>
    </row>
    <row r="7" spans="1:12" ht="20.100000000000001" customHeight="1">
      <c r="A7" s="3"/>
      <c r="B7" s="3"/>
      <c r="C7" s="3"/>
      <c r="D7" s="3"/>
      <c r="E7" s="3"/>
      <c r="F7" s="196"/>
    </row>
    <row r="8" spans="1:12" ht="20.100000000000001" customHeight="1">
      <c r="A8" s="2" t="s">
        <v>0</v>
      </c>
      <c r="B8" s="23">
        <f>SUM(B9:B18)</f>
        <v>9784.6699999999983</v>
      </c>
      <c r="C8" s="23">
        <f t="shared" ref="C8:L8" si="0">SUM(C9:C18)</f>
        <v>549.67000000000007</v>
      </c>
      <c r="D8" s="23">
        <f t="shared" si="0"/>
        <v>588.25</v>
      </c>
      <c r="E8" s="23">
        <f t="shared" si="0"/>
        <v>607.06000000000006</v>
      </c>
      <c r="F8" s="23">
        <f t="shared" si="0"/>
        <v>606.2600000000001</v>
      </c>
      <c r="G8" s="23">
        <f t="shared" si="0"/>
        <v>608.81000000000006</v>
      </c>
      <c r="H8" s="23">
        <f t="shared" si="0"/>
        <v>610.11</v>
      </c>
      <c r="I8" s="23">
        <f t="shared" si="0"/>
        <v>612.0100000000001</v>
      </c>
      <c r="J8" s="23">
        <f t="shared" si="0"/>
        <v>625.97000000000014</v>
      </c>
      <c r="K8" s="23">
        <f t="shared" si="0"/>
        <v>627.61000000000013</v>
      </c>
      <c r="L8" s="23">
        <f t="shared" si="0"/>
        <v>0</v>
      </c>
    </row>
    <row r="9" spans="1:12" ht="20.100000000000001" customHeight="1">
      <c r="A9" s="56" t="s">
        <v>3</v>
      </c>
      <c r="B9" s="24">
        <v>293.23</v>
      </c>
      <c r="C9" s="24"/>
      <c r="D9" s="19"/>
      <c r="E9" s="19"/>
      <c r="F9" s="19">
        <v>2.2000000000000002</v>
      </c>
      <c r="G9" s="19">
        <v>2.2000000000000002</v>
      </c>
      <c r="H9">
        <v>2.2000000000000002</v>
      </c>
      <c r="I9" s="19">
        <v>4.2</v>
      </c>
      <c r="J9" s="19">
        <v>4.2</v>
      </c>
      <c r="K9" s="19">
        <v>6.2</v>
      </c>
      <c r="L9" s="19"/>
    </row>
    <row r="10" spans="1:12" ht="20.100000000000001" customHeight="1">
      <c r="A10" s="56" t="s">
        <v>4</v>
      </c>
      <c r="B10" s="24">
        <v>10.68</v>
      </c>
      <c r="C10" s="24"/>
      <c r="D10" s="19"/>
      <c r="E10" s="19"/>
      <c r="F10" s="19"/>
      <c r="G10" s="19"/>
      <c r="K10" s="19"/>
      <c r="L10" s="19"/>
    </row>
    <row r="11" spans="1:12" ht="20.100000000000001" customHeight="1">
      <c r="A11" s="56" t="s">
        <v>5</v>
      </c>
      <c r="B11" s="24">
        <v>885.49</v>
      </c>
      <c r="C11" s="24"/>
      <c r="D11" s="19"/>
      <c r="E11" s="19"/>
      <c r="F11" s="19"/>
      <c r="G11" s="19"/>
      <c r="K11" s="19"/>
      <c r="L11" s="19"/>
    </row>
    <row r="12" spans="1:12" ht="20.100000000000001" customHeight="1">
      <c r="A12" s="56" t="s">
        <v>6</v>
      </c>
      <c r="B12" s="24">
        <v>1013.01</v>
      </c>
      <c r="C12" s="24">
        <v>23.4</v>
      </c>
      <c r="D12" s="19">
        <v>22.5</v>
      </c>
      <c r="E12" s="19">
        <v>21</v>
      </c>
      <c r="F12" s="19">
        <v>19</v>
      </c>
      <c r="G12" s="19">
        <v>4.8</v>
      </c>
      <c r="H12" s="19">
        <v>4.0999999999999996</v>
      </c>
      <c r="I12" s="19">
        <v>4</v>
      </c>
      <c r="J12" s="19">
        <v>3.8</v>
      </c>
      <c r="K12" s="19">
        <v>3.4</v>
      </c>
      <c r="L12" s="19"/>
    </row>
    <row r="13" spans="1:12" ht="20.100000000000001" customHeight="1">
      <c r="A13" s="56" t="s">
        <v>7</v>
      </c>
      <c r="B13" s="24">
        <v>561.28</v>
      </c>
      <c r="C13" s="24">
        <v>516.07000000000005</v>
      </c>
      <c r="D13" s="19">
        <v>557.04999999999995</v>
      </c>
      <c r="E13" s="19">
        <v>577.36</v>
      </c>
      <c r="F13" s="19">
        <v>577.36</v>
      </c>
      <c r="G13" s="19">
        <v>594.89</v>
      </c>
      <c r="H13" s="19">
        <v>595.89</v>
      </c>
      <c r="I13" s="19">
        <v>595.89</v>
      </c>
      <c r="J13" s="19">
        <v>595.85</v>
      </c>
      <c r="K13" s="19">
        <v>595.89</v>
      </c>
      <c r="L13" s="19"/>
    </row>
    <row r="14" spans="1:12" ht="20.100000000000001" customHeight="1">
      <c r="A14" s="56" t="s">
        <v>8</v>
      </c>
      <c r="B14" s="24">
        <v>1534</v>
      </c>
      <c r="C14" s="24"/>
      <c r="D14" s="19"/>
      <c r="E14" s="19"/>
      <c r="F14" s="19"/>
      <c r="G14" s="19"/>
      <c r="K14" s="19"/>
      <c r="L14" s="19"/>
    </row>
    <row r="15" spans="1:12" ht="20.100000000000001" customHeight="1">
      <c r="A15" s="56" t="s">
        <v>9</v>
      </c>
      <c r="B15" s="24">
        <v>1820.77</v>
      </c>
      <c r="C15" s="24">
        <v>5.2</v>
      </c>
      <c r="D15" s="19">
        <v>5.2</v>
      </c>
      <c r="E15" s="19">
        <v>5.2</v>
      </c>
      <c r="F15" s="19">
        <v>5.2</v>
      </c>
      <c r="G15" s="19">
        <v>5.2</v>
      </c>
      <c r="H15" s="19">
        <v>5.2</v>
      </c>
      <c r="I15" s="19">
        <v>5.2</v>
      </c>
      <c r="J15" s="19">
        <v>5.2</v>
      </c>
      <c r="K15" s="19">
        <v>5.2</v>
      </c>
      <c r="L15" s="19"/>
    </row>
    <row r="16" spans="1:12" ht="20.100000000000001" customHeight="1">
      <c r="A16" s="56" t="s">
        <v>10</v>
      </c>
      <c r="B16" s="111">
        <v>252.4</v>
      </c>
      <c r="C16" s="111"/>
      <c r="D16" s="19"/>
      <c r="E16" s="19"/>
      <c r="F16" s="19"/>
      <c r="G16" s="19"/>
      <c r="K16" s="19"/>
      <c r="L16" s="19"/>
    </row>
    <row r="17" spans="1:12" ht="20.100000000000001" customHeight="1">
      <c r="A17" s="56" t="s">
        <v>11</v>
      </c>
      <c r="B17" s="24">
        <v>3413.81</v>
      </c>
      <c r="C17" s="24"/>
      <c r="D17" s="19"/>
      <c r="E17" s="19"/>
      <c r="F17" s="19"/>
      <c r="G17" s="19"/>
      <c r="J17" s="19">
        <v>14.2</v>
      </c>
      <c r="K17" s="19">
        <v>14.2</v>
      </c>
      <c r="L17" s="19"/>
    </row>
    <row r="18" spans="1:12" ht="20.100000000000001" customHeight="1">
      <c r="A18" s="71" t="s">
        <v>12</v>
      </c>
      <c r="B18" s="17"/>
      <c r="C18" s="27">
        <v>5</v>
      </c>
      <c r="D18" s="28">
        <v>3.5</v>
      </c>
      <c r="E18" s="28">
        <v>3.5</v>
      </c>
      <c r="F18" s="28">
        <v>2.5</v>
      </c>
      <c r="G18" s="28">
        <v>1.72</v>
      </c>
      <c r="H18" s="28">
        <v>2.72</v>
      </c>
      <c r="I18" s="28">
        <v>2.72</v>
      </c>
      <c r="J18" s="28">
        <v>2.72</v>
      </c>
      <c r="K18" s="28">
        <v>2.72</v>
      </c>
      <c r="L18" s="28"/>
    </row>
    <row r="19" spans="1:12" ht="20.100000000000001" customHeight="1">
      <c r="A19" s="9" t="s">
        <v>501</v>
      </c>
      <c r="B19" s="9"/>
      <c r="C19" s="9"/>
      <c r="D19" s="9"/>
      <c r="E19" s="9"/>
      <c r="F19" s="33"/>
    </row>
    <row r="20" spans="1:12" ht="20.100000000000001" customHeight="1">
      <c r="A20" s="9" t="s">
        <v>89</v>
      </c>
      <c r="B20" s="9"/>
      <c r="C20" s="9"/>
      <c r="D20" s="9"/>
      <c r="E20" s="9"/>
      <c r="F20" s="33"/>
    </row>
    <row r="21" spans="1:12" ht="20.100000000000001" customHeight="1">
      <c r="A21" s="13" t="s">
        <v>91</v>
      </c>
      <c r="B21" s="9"/>
      <c r="C21" s="9"/>
      <c r="D21" s="9"/>
      <c r="E21" s="9"/>
      <c r="F21" s="33"/>
    </row>
    <row r="22" spans="1:12" ht="9.75" customHeight="1">
      <c r="A22" s="1"/>
      <c r="B22" s="3"/>
      <c r="C22" s="3"/>
      <c r="D22" s="3"/>
      <c r="E22" s="3"/>
      <c r="F22" s="196"/>
    </row>
    <row r="23" spans="1:12" ht="15" customHeight="1">
      <c r="A23" s="34"/>
      <c r="B23" s="4"/>
      <c r="C23" s="4"/>
      <c r="D23" s="4"/>
      <c r="F23" s="5"/>
      <c r="G23" s="384" t="s">
        <v>486</v>
      </c>
      <c r="H23" s="385"/>
      <c r="I23" s="385"/>
      <c r="J23" s="385"/>
      <c r="K23" s="385"/>
      <c r="L23" s="385"/>
    </row>
    <row r="24" spans="1:12" ht="27" customHeight="1">
      <c r="A24" s="3"/>
      <c r="B24" s="6">
        <v>2012</v>
      </c>
      <c r="C24" s="6">
        <v>2013</v>
      </c>
      <c r="D24" s="6">
        <v>2014</v>
      </c>
      <c r="E24" s="6">
        <v>2015</v>
      </c>
      <c r="F24" s="6">
        <v>2016</v>
      </c>
      <c r="G24" s="6">
        <v>2017</v>
      </c>
      <c r="H24" s="194">
        <v>2018</v>
      </c>
      <c r="I24" s="194">
        <v>2019</v>
      </c>
      <c r="J24" s="7">
        <v>2020</v>
      </c>
      <c r="K24" s="194">
        <v>2021</v>
      </c>
      <c r="L24" s="7" t="s">
        <v>345</v>
      </c>
    </row>
    <row r="25" spans="1:12" ht="20.100000000000001" customHeight="1">
      <c r="A25" s="3"/>
      <c r="B25" s="3"/>
      <c r="C25" s="3"/>
      <c r="D25" s="3"/>
      <c r="E25" s="3"/>
      <c r="F25" s="196"/>
    </row>
    <row r="26" spans="1:12" ht="20.100000000000001" customHeight="1">
      <c r="A26" s="2" t="s">
        <v>0</v>
      </c>
      <c r="B26" s="23">
        <f>SUM(B27:B36)</f>
        <v>9784.6699999999983</v>
      </c>
      <c r="C26" s="23">
        <f t="shared" ref="C26:L26" si="1">SUM(C27:C36)</f>
        <v>516.07000000000005</v>
      </c>
      <c r="D26" s="23">
        <f t="shared" si="1"/>
        <v>557.04999999999995</v>
      </c>
      <c r="E26" s="23">
        <f t="shared" si="1"/>
        <v>577.36</v>
      </c>
      <c r="F26" s="23">
        <f t="shared" si="1"/>
        <v>577.36</v>
      </c>
      <c r="G26" s="23">
        <f t="shared" si="1"/>
        <v>594.89</v>
      </c>
      <c r="H26" s="23">
        <f t="shared" si="1"/>
        <v>596.89</v>
      </c>
      <c r="I26" s="23">
        <f t="shared" si="1"/>
        <v>596.89</v>
      </c>
      <c r="J26" s="23">
        <f t="shared" si="1"/>
        <v>611.09</v>
      </c>
      <c r="K26" s="23">
        <f t="shared" si="1"/>
        <v>611.09</v>
      </c>
      <c r="L26" s="23">
        <f t="shared" si="1"/>
        <v>0</v>
      </c>
    </row>
    <row r="27" spans="1:12" ht="20.100000000000001" customHeight="1">
      <c r="A27" s="56" t="s">
        <v>3</v>
      </c>
      <c r="B27" s="24">
        <v>293.23</v>
      </c>
      <c r="C27" s="24"/>
      <c r="D27" s="19"/>
      <c r="E27" s="19"/>
      <c r="F27" s="19"/>
    </row>
    <row r="28" spans="1:12" ht="20.100000000000001" customHeight="1">
      <c r="A28" s="56" t="s">
        <v>4</v>
      </c>
      <c r="B28" s="24">
        <v>10.68</v>
      </c>
      <c r="C28" s="24"/>
      <c r="D28" s="19"/>
      <c r="E28" s="19"/>
      <c r="F28" s="19"/>
    </row>
    <row r="29" spans="1:12" ht="20.100000000000001" customHeight="1">
      <c r="A29" s="56" t="s">
        <v>5</v>
      </c>
      <c r="B29" s="24">
        <v>885.49</v>
      </c>
      <c r="C29" s="24"/>
      <c r="D29" s="19"/>
      <c r="E29" s="19"/>
      <c r="F29" s="19"/>
    </row>
    <row r="30" spans="1:12" ht="20.100000000000001" customHeight="1">
      <c r="A30" s="56" t="s">
        <v>6</v>
      </c>
      <c r="B30" s="24">
        <v>1013.01</v>
      </c>
      <c r="C30" s="24"/>
      <c r="D30" s="19"/>
      <c r="E30" s="19"/>
      <c r="F30" s="19"/>
    </row>
    <row r="31" spans="1:12" ht="20.100000000000001" customHeight="1">
      <c r="A31" s="56" t="s">
        <v>7</v>
      </c>
      <c r="B31" s="24">
        <v>561.28</v>
      </c>
      <c r="C31" s="24">
        <v>516.07000000000005</v>
      </c>
      <c r="D31" s="19">
        <v>557.04999999999995</v>
      </c>
      <c r="E31" s="19">
        <v>577.36</v>
      </c>
      <c r="F31" s="19">
        <v>577.36</v>
      </c>
      <c r="G31" s="22">
        <v>594.89</v>
      </c>
      <c r="H31" s="19">
        <v>595.89</v>
      </c>
      <c r="I31" s="19">
        <v>595.89</v>
      </c>
      <c r="J31" s="19">
        <v>595.89</v>
      </c>
      <c r="K31" s="19">
        <v>595.89</v>
      </c>
    </row>
    <row r="32" spans="1:12" ht="20.100000000000001" customHeight="1">
      <c r="A32" s="56" t="s">
        <v>8</v>
      </c>
      <c r="B32" s="24">
        <v>1534</v>
      </c>
      <c r="C32" s="24"/>
      <c r="D32" s="19"/>
      <c r="E32" s="19"/>
      <c r="F32" s="19"/>
    </row>
    <row r="33" spans="1:12" ht="20.100000000000001" customHeight="1">
      <c r="A33" s="56" t="s">
        <v>9</v>
      </c>
      <c r="B33" s="24">
        <v>1820.77</v>
      </c>
      <c r="C33" s="24"/>
      <c r="D33" s="19"/>
      <c r="E33" s="19"/>
      <c r="F33" s="19"/>
    </row>
    <row r="34" spans="1:12" ht="20.100000000000001" customHeight="1">
      <c r="A34" s="56" t="s">
        <v>10</v>
      </c>
      <c r="B34" s="111">
        <v>252.4</v>
      </c>
      <c r="C34" s="111"/>
      <c r="D34" s="19"/>
      <c r="E34" s="19"/>
      <c r="F34" s="19"/>
    </row>
    <row r="35" spans="1:12" ht="20.100000000000001" customHeight="1">
      <c r="A35" s="56" t="s">
        <v>11</v>
      </c>
      <c r="B35" s="24">
        <v>3413.81</v>
      </c>
      <c r="C35" s="24"/>
      <c r="D35" s="19"/>
      <c r="E35" s="19"/>
      <c r="F35" s="19"/>
      <c r="J35">
        <v>14.2</v>
      </c>
      <c r="K35">
        <v>14.2</v>
      </c>
    </row>
    <row r="36" spans="1:12" ht="20.100000000000001" customHeight="1">
      <c r="A36" s="71" t="s">
        <v>12</v>
      </c>
      <c r="B36" s="17"/>
      <c r="C36" s="27"/>
      <c r="D36" s="28"/>
      <c r="E36" s="28"/>
      <c r="F36" s="28"/>
      <c r="G36" s="5"/>
      <c r="H36" s="30">
        <v>1</v>
      </c>
      <c r="I36" s="30">
        <v>1</v>
      </c>
      <c r="J36" s="30">
        <v>1</v>
      </c>
      <c r="K36" s="30">
        <v>1</v>
      </c>
      <c r="L36" s="30"/>
    </row>
    <row r="37" spans="1:12" ht="20.100000000000001" hidden="1" customHeight="1"/>
    <row r="38" spans="1:12" ht="20.100000000000001" hidden="1" customHeight="1"/>
    <row r="39" spans="1:12" ht="9" customHeight="1"/>
    <row r="40" spans="1:12" ht="20.100000000000001" customHeight="1">
      <c r="A40" s="9" t="s">
        <v>502</v>
      </c>
      <c r="B40" s="9"/>
      <c r="C40" s="9"/>
      <c r="D40" s="9"/>
      <c r="E40" s="9"/>
      <c r="F40" s="33"/>
    </row>
    <row r="41" spans="1:12" ht="20.100000000000001" customHeight="1">
      <c r="A41" s="9" t="s">
        <v>89</v>
      </c>
      <c r="B41" s="9"/>
      <c r="C41" s="9"/>
      <c r="D41" s="9"/>
      <c r="E41" s="9"/>
      <c r="F41" s="33"/>
    </row>
    <row r="42" spans="1:12" ht="20.100000000000001" customHeight="1">
      <c r="A42" s="13" t="s">
        <v>91</v>
      </c>
      <c r="B42" s="9"/>
      <c r="C42" s="9"/>
      <c r="D42" s="9"/>
      <c r="E42" s="9"/>
      <c r="F42" s="33"/>
    </row>
    <row r="43" spans="1:12" ht="14.25" customHeight="1">
      <c r="A43" s="1"/>
      <c r="B43" s="3"/>
      <c r="C43" s="3"/>
      <c r="D43" s="3"/>
      <c r="E43" s="3"/>
      <c r="F43" s="196"/>
    </row>
    <row r="44" spans="1:12" ht="20.100000000000001" customHeight="1">
      <c r="A44" s="34"/>
      <c r="B44" s="4"/>
      <c r="C44" s="4"/>
      <c r="D44" s="4"/>
      <c r="E44" s="4"/>
      <c r="G44" s="384" t="s">
        <v>273</v>
      </c>
      <c r="H44" s="385"/>
      <c r="I44" s="385"/>
      <c r="J44" s="385"/>
      <c r="K44" s="385"/>
      <c r="L44" s="385"/>
    </row>
    <row r="45" spans="1:12" ht="27" customHeight="1">
      <c r="A45" s="3"/>
      <c r="B45" s="6">
        <v>2012</v>
      </c>
      <c r="C45" s="6">
        <v>2013</v>
      </c>
      <c r="D45" s="6">
        <v>2014</v>
      </c>
      <c r="E45" s="6">
        <v>2015</v>
      </c>
      <c r="F45" s="6">
        <v>2016</v>
      </c>
      <c r="G45" s="6">
        <v>2017</v>
      </c>
      <c r="H45" s="194">
        <v>2018</v>
      </c>
      <c r="I45" s="194">
        <v>2019</v>
      </c>
      <c r="J45" s="7">
        <v>2020</v>
      </c>
      <c r="K45" s="194">
        <v>2021</v>
      </c>
      <c r="L45" s="7" t="s">
        <v>345</v>
      </c>
    </row>
    <row r="46" spans="1:12" ht="20.100000000000001" customHeight="1">
      <c r="A46" s="3"/>
      <c r="B46" s="3"/>
      <c r="C46" s="3"/>
      <c r="D46" s="3"/>
      <c r="E46" s="3"/>
      <c r="F46" s="196"/>
    </row>
    <row r="47" spans="1:12" ht="20.100000000000001" customHeight="1">
      <c r="A47" s="2" t="s">
        <v>0</v>
      </c>
      <c r="B47" s="23">
        <f>SUM(B48:B57)</f>
        <v>9784.6699999999983</v>
      </c>
      <c r="C47" s="23">
        <f t="shared" ref="C47:L47" si="2">SUM(C48:C57)</f>
        <v>33.599999999999994</v>
      </c>
      <c r="D47" s="23">
        <f t="shared" si="2"/>
        <v>31.2</v>
      </c>
      <c r="E47" s="23">
        <f t="shared" si="2"/>
        <v>29.7</v>
      </c>
      <c r="F47" s="23">
        <f t="shared" si="2"/>
        <v>28.9</v>
      </c>
      <c r="G47" s="23">
        <f t="shared" si="2"/>
        <v>13.92</v>
      </c>
      <c r="H47" s="23">
        <f t="shared" si="2"/>
        <v>13.22</v>
      </c>
      <c r="I47" s="23">
        <f t="shared" si="2"/>
        <v>15.12</v>
      </c>
      <c r="J47" s="23">
        <f t="shared" si="2"/>
        <v>14.92</v>
      </c>
      <c r="K47" s="23">
        <f t="shared" si="2"/>
        <v>16.52</v>
      </c>
      <c r="L47" s="23">
        <f t="shared" si="2"/>
        <v>0</v>
      </c>
    </row>
    <row r="48" spans="1:12" ht="20.100000000000001" customHeight="1">
      <c r="A48" s="56" t="s">
        <v>3</v>
      </c>
      <c r="B48" s="24">
        <v>293.23</v>
      </c>
      <c r="C48" s="24"/>
      <c r="D48" s="19"/>
      <c r="E48" s="19"/>
      <c r="F48" s="19">
        <v>2.2000000000000002</v>
      </c>
      <c r="G48">
        <v>2.2000000000000002</v>
      </c>
      <c r="H48">
        <v>2.2000000000000002</v>
      </c>
      <c r="I48" s="19">
        <v>4.2</v>
      </c>
      <c r="J48" s="19">
        <v>4.2</v>
      </c>
      <c r="K48" s="19">
        <v>6.2</v>
      </c>
    </row>
    <row r="49" spans="1:12" ht="20.100000000000001" customHeight="1">
      <c r="A49" s="56" t="s">
        <v>4</v>
      </c>
      <c r="B49" s="24">
        <v>10.68</v>
      </c>
      <c r="C49" s="24"/>
      <c r="D49" s="19"/>
      <c r="E49" s="19"/>
      <c r="F49" s="19"/>
    </row>
    <row r="50" spans="1:12" ht="20.100000000000001" customHeight="1">
      <c r="A50" s="56" t="s">
        <v>5</v>
      </c>
      <c r="B50" s="24">
        <v>885.49</v>
      </c>
      <c r="C50" s="24"/>
      <c r="D50" s="19"/>
      <c r="E50" s="19"/>
      <c r="F50" s="19"/>
    </row>
    <row r="51" spans="1:12" ht="20.100000000000001" customHeight="1">
      <c r="A51" s="56" t="s">
        <v>6</v>
      </c>
      <c r="B51" s="24">
        <v>1013.01</v>
      </c>
      <c r="C51" s="24">
        <v>23.4</v>
      </c>
      <c r="D51" s="19">
        <v>22.5</v>
      </c>
      <c r="E51" s="19">
        <v>21</v>
      </c>
      <c r="F51" s="19">
        <v>19</v>
      </c>
      <c r="G51">
        <v>4.8</v>
      </c>
      <c r="H51" s="19">
        <v>4.0999999999999996</v>
      </c>
      <c r="I51" s="19">
        <v>4</v>
      </c>
      <c r="J51" s="19">
        <v>3.8</v>
      </c>
      <c r="K51" s="19">
        <v>3.4</v>
      </c>
    </row>
    <row r="52" spans="1:12" ht="20.100000000000001" customHeight="1">
      <c r="A52" s="56" t="s">
        <v>7</v>
      </c>
      <c r="B52" s="24">
        <v>561.28</v>
      </c>
      <c r="C52" s="24"/>
      <c r="D52" s="19"/>
      <c r="E52" s="19"/>
      <c r="F52" s="19"/>
    </row>
    <row r="53" spans="1:12" ht="20.100000000000001" customHeight="1">
      <c r="A53" s="56" t="s">
        <v>8</v>
      </c>
      <c r="B53" s="24">
        <v>1534</v>
      </c>
      <c r="C53" s="24"/>
      <c r="D53" s="19"/>
      <c r="E53" s="19"/>
      <c r="F53" s="19"/>
    </row>
    <row r="54" spans="1:12" ht="20.100000000000001" customHeight="1">
      <c r="A54" s="56" t="s">
        <v>9</v>
      </c>
      <c r="B54" s="24">
        <v>1820.77</v>
      </c>
      <c r="C54" s="24">
        <v>5.2</v>
      </c>
      <c r="D54" s="19">
        <v>5.2</v>
      </c>
      <c r="E54" s="19">
        <v>5.2</v>
      </c>
      <c r="F54" s="19">
        <v>5.2</v>
      </c>
      <c r="G54">
        <v>5.2</v>
      </c>
      <c r="H54" s="19">
        <v>5.2</v>
      </c>
      <c r="I54" s="19">
        <v>5.2</v>
      </c>
      <c r="J54" s="19">
        <v>5.2</v>
      </c>
      <c r="K54" s="19">
        <v>5.2</v>
      </c>
    </row>
    <row r="55" spans="1:12" ht="20.100000000000001" customHeight="1">
      <c r="A55" s="56" t="s">
        <v>10</v>
      </c>
      <c r="B55" s="111">
        <v>252.4</v>
      </c>
      <c r="C55" s="111"/>
      <c r="D55" s="19"/>
      <c r="E55" s="19"/>
      <c r="F55" s="19"/>
    </row>
    <row r="56" spans="1:12" ht="20.100000000000001" customHeight="1">
      <c r="A56" s="56" t="s">
        <v>11</v>
      </c>
      <c r="B56" s="24">
        <v>3413.81</v>
      </c>
      <c r="C56" s="24"/>
      <c r="D56" s="19"/>
      <c r="E56" s="19"/>
      <c r="F56" s="19"/>
    </row>
    <row r="57" spans="1:12" ht="20.100000000000001" customHeight="1">
      <c r="A57" s="71" t="s">
        <v>12</v>
      </c>
      <c r="B57" s="17"/>
      <c r="C57" s="27">
        <v>5</v>
      </c>
      <c r="D57" s="28">
        <v>3.5</v>
      </c>
      <c r="E57" s="28">
        <v>3.5</v>
      </c>
      <c r="F57" s="28">
        <v>2.5</v>
      </c>
      <c r="G57" s="30">
        <v>1.72</v>
      </c>
      <c r="H57" s="28">
        <v>1.72</v>
      </c>
      <c r="I57" s="28">
        <v>1.72</v>
      </c>
      <c r="J57" s="28">
        <v>1.72</v>
      </c>
      <c r="K57" s="30">
        <v>1.72</v>
      </c>
      <c r="L57" s="30"/>
    </row>
    <row r="58" spans="1:12" ht="20.100000000000001" hidden="1" customHeight="1"/>
    <row r="59" spans="1:12" ht="20.100000000000001" hidden="1" customHeight="1"/>
    <row r="60" spans="1:12" ht="20.100000000000001" hidden="1" customHeight="1"/>
    <row r="61" spans="1:12" ht="20.100000000000001" customHeight="1"/>
    <row r="62" spans="1:12" ht="20.100000000000001" customHeight="1">
      <c r="A62" s="9" t="s">
        <v>503</v>
      </c>
      <c r="B62" s="9"/>
      <c r="C62" s="9"/>
      <c r="D62" s="9"/>
      <c r="E62" s="9"/>
      <c r="F62" s="33"/>
    </row>
    <row r="63" spans="1:12" ht="20.100000000000001" customHeight="1">
      <c r="A63" s="9" t="s">
        <v>89</v>
      </c>
      <c r="B63" s="9"/>
      <c r="C63" s="9"/>
      <c r="D63" s="9"/>
      <c r="E63" s="9"/>
      <c r="F63" s="33"/>
    </row>
    <row r="64" spans="1:12" ht="20.100000000000001" customHeight="1">
      <c r="A64" s="13" t="s">
        <v>96</v>
      </c>
      <c r="B64" s="9"/>
      <c r="C64" s="9"/>
      <c r="D64" s="9"/>
      <c r="E64" s="9"/>
      <c r="F64" s="33"/>
    </row>
    <row r="65" spans="1:12" ht="20.100000000000001" customHeight="1">
      <c r="A65" s="1"/>
      <c r="B65" s="3"/>
      <c r="C65" s="3"/>
      <c r="D65" s="3"/>
      <c r="E65" s="3"/>
      <c r="F65" s="196"/>
    </row>
    <row r="66" spans="1:12" ht="20.100000000000001" customHeight="1">
      <c r="A66" s="34"/>
      <c r="B66" s="4"/>
      <c r="C66" s="4"/>
      <c r="D66" s="4"/>
      <c r="E66" s="384" t="s">
        <v>273</v>
      </c>
      <c r="F66" s="385"/>
      <c r="G66" s="385"/>
      <c r="H66" s="385"/>
      <c r="I66" s="385"/>
      <c r="J66" s="385"/>
      <c r="K66" s="385"/>
      <c r="L66" s="385"/>
    </row>
    <row r="67" spans="1:12" ht="27" customHeight="1">
      <c r="A67" s="3"/>
      <c r="B67" s="6">
        <v>2012</v>
      </c>
      <c r="C67" s="6">
        <v>2013</v>
      </c>
      <c r="D67" s="6">
        <v>2014</v>
      </c>
      <c r="E67" s="194">
        <v>2015</v>
      </c>
      <c r="F67" s="194">
        <v>2016</v>
      </c>
      <c r="G67" s="194">
        <v>2017</v>
      </c>
      <c r="H67" s="194">
        <v>2018</v>
      </c>
      <c r="I67" s="194">
        <v>2019</v>
      </c>
      <c r="J67" s="7">
        <v>2020</v>
      </c>
      <c r="K67" s="194">
        <v>2021</v>
      </c>
      <c r="L67" s="7" t="s">
        <v>345</v>
      </c>
    </row>
    <row r="68" spans="1:12" ht="20.100000000000001" customHeight="1">
      <c r="A68" s="3"/>
      <c r="B68" s="3"/>
      <c r="C68" s="3"/>
      <c r="D68" s="3"/>
      <c r="E68" s="3"/>
      <c r="F68" s="196"/>
    </row>
    <row r="69" spans="1:12" ht="20.100000000000001" customHeight="1">
      <c r="A69" s="2" t="s">
        <v>0</v>
      </c>
      <c r="B69" s="23">
        <f>SUM(B70:B79)</f>
        <v>9784.6699999999983</v>
      </c>
      <c r="C69" s="23">
        <f t="shared" ref="C69:L69" si="3">SUM(C70:C79)</f>
        <v>3996.26</v>
      </c>
      <c r="D69" s="23">
        <f t="shared" si="3"/>
        <v>4058.79</v>
      </c>
      <c r="E69" s="23">
        <f t="shared" si="3"/>
        <v>4135.59</v>
      </c>
      <c r="F69" s="23">
        <f t="shared" si="3"/>
        <v>4051.8</v>
      </c>
      <c r="G69" s="23">
        <f t="shared" si="3"/>
        <v>3939.72</v>
      </c>
      <c r="H69" s="23">
        <f t="shared" si="3"/>
        <v>3994.8199999999997</v>
      </c>
      <c r="I69" s="23">
        <f t="shared" si="3"/>
        <v>3330.8900000000003</v>
      </c>
      <c r="J69" s="23">
        <f t="shared" si="3"/>
        <v>3320.4300000000003</v>
      </c>
      <c r="K69" s="23">
        <f t="shared" si="3"/>
        <v>2476.4</v>
      </c>
      <c r="L69" s="23">
        <f t="shared" si="3"/>
        <v>0</v>
      </c>
    </row>
    <row r="70" spans="1:12" ht="20.100000000000001" customHeight="1">
      <c r="A70" s="56" t="s">
        <v>3</v>
      </c>
      <c r="B70" s="24">
        <v>293.23</v>
      </c>
      <c r="C70" s="24">
        <v>29.17</v>
      </c>
      <c r="D70" s="19">
        <v>29.17</v>
      </c>
      <c r="E70" s="19">
        <v>29.17</v>
      </c>
      <c r="F70" s="19">
        <v>24.26</v>
      </c>
      <c r="G70" s="19">
        <v>24.26</v>
      </c>
      <c r="H70" s="19">
        <v>24.26</v>
      </c>
      <c r="I70" s="19">
        <v>10.5</v>
      </c>
      <c r="J70" s="19">
        <v>10.5</v>
      </c>
      <c r="K70" s="19">
        <v>5.8</v>
      </c>
    </row>
    <row r="71" spans="1:12" ht="20.100000000000001" customHeight="1">
      <c r="A71" s="56" t="s">
        <v>4</v>
      </c>
      <c r="B71" s="24">
        <v>10.68</v>
      </c>
      <c r="C71" s="24"/>
      <c r="D71" s="19"/>
      <c r="E71" s="19"/>
      <c r="F71" s="19"/>
      <c r="G71" s="19"/>
    </row>
    <row r="72" spans="1:12" ht="20.100000000000001" customHeight="1">
      <c r="A72" s="56" t="s">
        <v>5</v>
      </c>
      <c r="B72" s="24">
        <v>885.49</v>
      </c>
      <c r="C72" s="24">
        <v>76.099999999999994</v>
      </c>
      <c r="D72" s="19">
        <v>104.34</v>
      </c>
      <c r="E72" s="19">
        <v>116.14</v>
      </c>
      <c r="F72" s="19">
        <v>116.14</v>
      </c>
      <c r="G72" s="19">
        <v>116.14</v>
      </c>
      <c r="H72" s="19">
        <v>116.14</v>
      </c>
      <c r="I72" s="19">
        <v>35.299999999999997</v>
      </c>
      <c r="J72" s="19">
        <v>35.299999999999997</v>
      </c>
      <c r="K72" s="19"/>
    </row>
    <row r="73" spans="1:12" ht="20.100000000000001" customHeight="1">
      <c r="A73" s="56" t="s">
        <v>6</v>
      </c>
      <c r="B73" s="24">
        <v>1013.01</v>
      </c>
      <c r="C73" s="24"/>
      <c r="D73" s="19"/>
      <c r="E73" s="19"/>
      <c r="F73" s="19"/>
      <c r="G73" s="19"/>
    </row>
    <row r="74" spans="1:12" ht="20.100000000000001" customHeight="1">
      <c r="A74" s="56" t="s">
        <v>7</v>
      </c>
      <c r="B74" s="24">
        <v>561.28</v>
      </c>
      <c r="C74" s="24">
        <v>3.9</v>
      </c>
      <c r="D74" s="19">
        <v>3.9</v>
      </c>
      <c r="E74" s="19">
        <v>3.9</v>
      </c>
      <c r="F74" s="19">
        <v>3.9</v>
      </c>
      <c r="G74" s="19">
        <v>2.5</v>
      </c>
      <c r="H74" s="19">
        <v>2.5</v>
      </c>
      <c r="I74" s="19"/>
      <c r="J74" s="19"/>
      <c r="K74" s="19"/>
    </row>
    <row r="75" spans="1:12" ht="20.100000000000001" customHeight="1">
      <c r="A75" s="56" t="s">
        <v>8</v>
      </c>
      <c r="B75" s="24">
        <v>1534</v>
      </c>
      <c r="C75" s="24">
        <v>526.88</v>
      </c>
      <c r="D75" s="19">
        <v>526.88</v>
      </c>
      <c r="E75" s="19">
        <v>526.88</v>
      </c>
      <c r="F75" s="19">
        <v>426.7</v>
      </c>
      <c r="G75" s="19">
        <v>457.33</v>
      </c>
      <c r="H75" s="19">
        <v>457.33</v>
      </c>
      <c r="I75" s="19">
        <v>342</v>
      </c>
      <c r="J75" s="19">
        <v>342</v>
      </c>
      <c r="K75" s="19">
        <v>370.6</v>
      </c>
    </row>
    <row r="76" spans="1:12" ht="20.100000000000001" customHeight="1">
      <c r="A76" s="56" t="s">
        <v>9</v>
      </c>
      <c r="B76" s="24">
        <v>1820.77</v>
      </c>
      <c r="C76" s="24">
        <v>42</v>
      </c>
      <c r="D76" s="19">
        <v>39</v>
      </c>
      <c r="E76" s="19">
        <v>23.5</v>
      </c>
      <c r="F76" s="19">
        <v>23.5</v>
      </c>
      <c r="G76" s="19">
        <v>23.5</v>
      </c>
      <c r="H76" s="19">
        <v>3</v>
      </c>
      <c r="I76" s="19"/>
      <c r="J76" s="19"/>
      <c r="K76" s="19"/>
    </row>
    <row r="77" spans="1:12" ht="20.100000000000001" customHeight="1">
      <c r="A77" s="56" t="s">
        <v>10</v>
      </c>
      <c r="B77" s="111">
        <v>252.4</v>
      </c>
      <c r="C77" s="111"/>
      <c r="D77" s="19"/>
      <c r="E77" s="19"/>
      <c r="F77" s="19"/>
      <c r="G77" s="19"/>
    </row>
    <row r="78" spans="1:12" ht="20.100000000000001" customHeight="1">
      <c r="A78" s="56" t="s">
        <v>11</v>
      </c>
      <c r="B78" s="24">
        <v>3413.81</v>
      </c>
      <c r="C78" s="24">
        <v>3318.21</v>
      </c>
      <c r="D78" s="19">
        <v>3349</v>
      </c>
      <c r="E78" s="19">
        <v>3428</v>
      </c>
      <c r="F78" s="19">
        <v>3449.3</v>
      </c>
      <c r="G78" s="19">
        <v>3311</v>
      </c>
      <c r="H78" s="19">
        <v>3386.6</v>
      </c>
      <c r="I78" s="19">
        <v>2939</v>
      </c>
      <c r="J78" s="19">
        <v>2929</v>
      </c>
      <c r="K78" s="19">
        <v>2100</v>
      </c>
    </row>
    <row r="79" spans="1:12" ht="20.100000000000001" customHeight="1">
      <c r="A79" s="71" t="s">
        <v>12</v>
      </c>
      <c r="B79" s="17"/>
      <c r="C79" s="27"/>
      <c r="D79" s="28">
        <v>6.5</v>
      </c>
      <c r="E79" s="28">
        <v>8</v>
      </c>
      <c r="F79" s="28">
        <v>8</v>
      </c>
      <c r="G79" s="28">
        <v>4.99</v>
      </c>
      <c r="H79" s="28">
        <v>4.99</v>
      </c>
      <c r="I79" s="28">
        <v>4.09</v>
      </c>
      <c r="J79" s="28">
        <v>3.63</v>
      </c>
      <c r="K79" s="28"/>
      <c r="L79" s="28"/>
    </row>
    <row r="80" spans="1:12" ht="20.100000000000001" customHeight="1"/>
    <row r="81" spans="1:12" ht="20.100000000000001" hidden="1" customHeight="1"/>
    <row r="82" spans="1:12" ht="20.100000000000001" hidden="1" customHeight="1"/>
    <row r="83" spans="1:12" ht="20.100000000000001" customHeight="1">
      <c r="A83" s="9" t="s">
        <v>504</v>
      </c>
      <c r="B83" s="9"/>
      <c r="C83" s="9"/>
      <c r="D83" s="9"/>
      <c r="E83" s="9"/>
      <c r="F83" s="33"/>
    </row>
    <row r="84" spans="1:12" ht="20.100000000000001" customHeight="1">
      <c r="A84" s="9" t="s">
        <v>89</v>
      </c>
      <c r="B84" s="9"/>
      <c r="C84" s="9"/>
      <c r="D84" s="9"/>
      <c r="E84" s="9"/>
      <c r="F84" s="33"/>
    </row>
    <row r="85" spans="1:12" ht="20.100000000000001" customHeight="1">
      <c r="A85" s="13" t="s">
        <v>99</v>
      </c>
      <c r="B85" s="9"/>
      <c r="C85" s="9"/>
      <c r="D85" s="9"/>
      <c r="E85" s="9"/>
      <c r="F85" s="33"/>
    </row>
    <row r="86" spans="1:12" ht="20.100000000000001" customHeight="1">
      <c r="A86" s="1"/>
      <c r="B86" s="3"/>
      <c r="C86" s="3"/>
      <c r="D86" s="3"/>
      <c r="E86" s="3"/>
      <c r="F86" s="196"/>
    </row>
    <row r="87" spans="1:12" ht="20.100000000000001" customHeight="1">
      <c r="A87" s="34"/>
      <c r="B87" s="4"/>
      <c r="C87" s="4"/>
      <c r="D87" s="4"/>
      <c r="E87" s="4"/>
      <c r="F87" s="384" t="s">
        <v>273</v>
      </c>
      <c r="G87" s="385"/>
      <c r="H87" s="385"/>
      <c r="I87" s="385"/>
      <c r="J87" s="385"/>
      <c r="K87" s="385"/>
      <c r="L87" s="385"/>
    </row>
    <row r="88" spans="1:12" ht="27" customHeight="1">
      <c r="A88" s="3"/>
      <c r="B88" s="6">
        <v>2012</v>
      </c>
      <c r="C88" s="194">
        <v>2013</v>
      </c>
      <c r="D88" s="194">
        <v>2014</v>
      </c>
      <c r="E88" s="194">
        <v>2015</v>
      </c>
      <c r="F88" s="194">
        <v>2016</v>
      </c>
      <c r="G88" s="194">
        <v>2017</v>
      </c>
      <c r="H88" s="6">
        <v>2018</v>
      </c>
      <c r="I88" s="194">
        <v>2019</v>
      </c>
      <c r="J88" s="7">
        <v>2020</v>
      </c>
      <c r="K88" s="194">
        <v>2021</v>
      </c>
      <c r="L88" s="7" t="s">
        <v>345</v>
      </c>
    </row>
    <row r="89" spans="1:12" ht="20.100000000000001" customHeight="1">
      <c r="A89" s="3"/>
      <c r="B89" s="3"/>
      <c r="C89" s="3"/>
      <c r="D89" s="3"/>
      <c r="E89" s="3"/>
      <c r="F89" s="196"/>
    </row>
    <row r="90" spans="1:12" ht="20.100000000000001" customHeight="1">
      <c r="A90" s="2" t="s">
        <v>0</v>
      </c>
      <c r="B90" s="23">
        <f>SUM(B91:B100)</f>
        <v>9784.6699999999983</v>
      </c>
      <c r="C90" s="23">
        <f t="shared" ref="C90:J90" si="4">SUM(C91:C100)</f>
        <v>4254.97</v>
      </c>
      <c r="D90" s="23">
        <f t="shared" si="4"/>
        <v>5136.8599999999997</v>
      </c>
      <c r="E90" s="23">
        <f t="shared" si="4"/>
        <v>5172.62</v>
      </c>
      <c r="F90" s="23">
        <f t="shared" si="4"/>
        <v>5172.62</v>
      </c>
      <c r="G90" s="23">
        <f t="shared" si="4"/>
        <v>5172.62</v>
      </c>
      <c r="H90" s="23">
        <f t="shared" si="4"/>
        <v>5146.71</v>
      </c>
      <c r="I90" s="23">
        <f t="shared" si="4"/>
        <v>5131.4100000000008</v>
      </c>
      <c r="J90" s="23">
        <f t="shared" si="4"/>
        <v>5025.07</v>
      </c>
      <c r="K90" s="23">
        <f>SUM(K91:K100)</f>
        <v>5020.9699999999993</v>
      </c>
      <c r="L90" s="23">
        <f>SUM(L91:L100)</f>
        <v>0</v>
      </c>
    </row>
    <row r="91" spans="1:12" ht="20.100000000000001" customHeight="1">
      <c r="A91" s="56" t="s">
        <v>3</v>
      </c>
      <c r="B91" s="24">
        <v>293.23</v>
      </c>
      <c r="C91" s="24">
        <v>95.98</v>
      </c>
      <c r="D91" s="19">
        <v>95.6</v>
      </c>
      <c r="E91" s="19">
        <v>90.18</v>
      </c>
      <c r="F91" s="19">
        <v>90.18</v>
      </c>
      <c r="G91" s="19">
        <v>90.18</v>
      </c>
      <c r="H91" s="19">
        <v>90.18</v>
      </c>
      <c r="I91" s="19">
        <v>90.18</v>
      </c>
      <c r="J91" s="19">
        <v>90.18</v>
      </c>
      <c r="K91" s="19">
        <v>90.18</v>
      </c>
    </row>
    <row r="92" spans="1:12" ht="20.100000000000001" customHeight="1">
      <c r="A92" s="56" t="s">
        <v>4</v>
      </c>
      <c r="B92" s="24">
        <v>10.68</v>
      </c>
      <c r="C92" s="24"/>
      <c r="D92" s="19"/>
      <c r="E92" s="19"/>
      <c r="F92" s="19"/>
      <c r="G92" s="19"/>
    </row>
    <row r="93" spans="1:12" ht="20.100000000000001" customHeight="1">
      <c r="A93" s="56" t="s">
        <v>5</v>
      </c>
      <c r="B93" s="24">
        <v>885.49</v>
      </c>
      <c r="C93" s="24">
        <v>817.8</v>
      </c>
      <c r="D93" s="19">
        <v>1136.79</v>
      </c>
      <c r="E93" s="19">
        <v>1228.79</v>
      </c>
      <c r="F93" s="19">
        <v>1228.79</v>
      </c>
      <c r="G93" s="19">
        <v>1228.79</v>
      </c>
      <c r="H93" s="17">
        <v>1202.8800000000001</v>
      </c>
      <c r="I93" s="19">
        <v>1202.8800000000001</v>
      </c>
      <c r="J93" s="19">
        <v>1202.8800000000001</v>
      </c>
      <c r="K93" s="19">
        <v>1201.42</v>
      </c>
    </row>
    <row r="94" spans="1:12" ht="20.100000000000001" customHeight="1">
      <c r="A94" s="56" t="s">
        <v>6</v>
      </c>
      <c r="B94" s="24">
        <v>1013.01</v>
      </c>
      <c r="C94" s="24">
        <v>1125.96</v>
      </c>
      <c r="D94" s="19">
        <v>1280.95</v>
      </c>
      <c r="E94" s="19">
        <v>1282.68</v>
      </c>
      <c r="F94" s="19">
        <v>1282.68</v>
      </c>
      <c r="G94" s="19">
        <v>1282.68</v>
      </c>
      <c r="H94" s="19">
        <v>1282.68</v>
      </c>
      <c r="I94" s="19">
        <v>1267.3800000000001</v>
      </c>
      <c r="J94" s="19">
        <v>1268.9100000000001</v>
      </c>
      <c r="K94" s="19">
        <v>1266.5999999999999</v>
      </c>
    </row>
    <row r="95" spans="1:12" ht="20.100000000000001" customHeight="1">
      <c r="A95" s="56" t="s">
        <v>7</v>
      </c>
      <c r="B95" s="24">
        <v>561.28</v>
      </c>
      <c r="C95" s="24"/>
      <c r="D95" s="19"/>
      <c r="E95" s="19"/>
      <c r="F95" s="19"/>
      <c r="G95" s="19"/>
    </row>
    <row r="96" spans="1:12" ht="20.100000000000001" customHeight="1">
      <c r="A96" s="56" t="s">
        <v>8</v>
      </c>
      <c r="B96" s="24">
        <v>1534</v>
      </c>
      <c r="C96" s="24">
        <v>1012.53</v>
      </c>
      <c r="D96" s="19">
        <v>1309</v>
      </c>
      <c r="E96" s="19">
        <v>1320.3</v>
      </c>
      <c r="F96" s="19">
        <v>1320.3</v>
      </c>
      <c r="G96" s="19">
        <v>1320.3</v>
      </c>
      <c r="H96" s="19">
        <v>1320.3</v>
      </c>
      <c r="I96" s="19">
        <v>1320.3</v>
      </c>
      <c r="J96" s="19">
        <v>1291.8599999999999</v>
      </c>
      <c r="K96" s="19">
        <v>1291.8599999999999</v>
      </c>
    </row>
    <row r="97" spans="1:12" ht="20.100000000000001" customHeight="1">
      <c r="A97" s="56" t="s">
        <v>9</v>
      </c>
      <c r="B97" s="24">
        <v>1820.77</v>
      </c>
      <c r="C97" s="24">
        <v>1036.08</v>
      </c>
      <c r="D97" s="19">
        <v>1095.4000000000001</v>
      </c>
      <c r="E97" s="19">
        <v>1038.6300000000001</v>
      </c>
      <c r="F97" s="19">
        <v>1038.6300000000001</v>
      </c>
      <c r="G97" s="19">
        <v>1038.6300000000001</v>
      </c>
      <c r="H97" s="19">
        <v>1038.6300000000001</v>
      </c>
      <c r="I97" s="19">
        <v>1038.6300000000001</v>
      </c>
      <c r="J97" s="19">
        <f>981.78-0.04</f>
        <v>981.74</v>
      </c>
      <c r="K97" s="19">
        <v>981.41</v>
      </c>
    </row>
    <row r="98" spans="1:12" ht="20.100000000000001" customHeight="1">
      <c r="A98" s="56" t="s">
        <v>10</v>
      </c>
      <c r="B98" s="111">
        <v>252.4</v>
      </c>
      <c r="C98" s="111"/>
      <c r="D98" s="19"/>
      <c r="E98" s="19"/>
      <c r="F98" s="19"/>
      <c r="G98" s="19"/>
    </row>
    <row r="99" spans="1:12" ht="20.100000000000001" customHeight="1">
      <c r="A99" s="56" t="s">
        <v>11</v>
      </c>
      <c r="B99" s="24">
        <v>3413.81</v>
      </c>
      <c r="C99" s="24">
        <v>166.62</v>
      </c>
      <c r="D99" s="19">
        <v>219.12</v>
      </c>
      <c r="E99" s="19">
        <v>212.04</v>
      </c>
      <c r="F99" s="19">
        <v>212.04</v>
      </c>
      <c r="G99" s="19">
        <v>212.04</v>
      </c>
      <c r="H99" s="19">
        <v>212.04</v>
      </c>
      <c r="I99" s="19">
        <v>212.04</v>
      </c>
      <c r="J99" s="19">
        <v>189.5</v>
      </c>
      <c r="K99" s="19">
        <v>189.5</v>
      </c>
    </row>
    <row r="100" spans="1:12" ht="20.100000000000001" customHeight="1">
      <c r="A100" s="71" t="s">
        <v>12</v>
      </c>
      <c r="B100" s="17"/>
      <c r="C100" s="27"/>
      <c r="D100" s="28"/>
      <c r="E100" s="28"/>
      <c r="F100" s="28"/>
      <c r="G100" s="28"/>
      <c r="H100" s="5"/>
      <c r="I100" s="5"/>
      <c r="J100" s="5"/>
      <c r="K100" s="28"/>
      <c r="L100" s="28"/>
    </row>
    <row r="101" spans="1:12" ht="20.100000000000001" customHeight="1"/>
    <row r="102" spans="1:12" ht="20.100000000000001" customHeight="1"/>
    <row r="103" spans="1:12" ht="20.100000000000001" customHeight="1"/>
    <row r="104" spans="1:12" ht="20.100000000000001" customHeight="1"/>
    <row r="105" spans="1:12" ht="20.100000000000001" customHeight="1"/>
    <row r="106" spans="1:12" ht="20.100000000000001" customHeight="1"/>
    <row r="107" spans="1:12" ht="20.100000000000001" customHeight="1"/>
    <row r="108" spans="1:12" ht="20.100000000000001" customHeight="1"/>
    <row r="109" spans="1:12" ht="20.100000000000001"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sheetData>
  <mergeCells count="5">
    <mergeCell ref="F87:L87"/>
    <mergeCell ref="F5:L5"/>
    <mergeCell ref="G23:L23"/>
    <mergeCell ref="G44:L44"/>
    <mergeCell ref="E66:L66"/>
  </mergeCells>
  <phoneticPr fontId="131" type="noConversion"/>
  <pageMargins left="0.78" right="0.6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157"/>
  <sheetViews>
    <sheetView topLeftCell="A65" workbookViewId="0">
      <selection activeCell="A96" sqref="A96"/>
    </sheetView>
  </sheetViews>
  <sheetFormatPr defaultRowHeight="12.75"/>
  <cols>
    <col min="1" max="1" width="38.28515625" customWidth="1"/>
    <col min="2" max="2" width="9.7109375" hidden="1" customWidth="1"/>
    <col min="3" max="7" width="10" hidden="1" customWidth="1"/>
    <col min="8" max="9" width="9.85546875" customWidth="1"/>
  </cols>
  <sheetData>
    <row r="1" spans="1:12" ht="20.100000000000001" customHeight="1">
      <c r="A1" s="9" t="s">
        <v>507</v>
      </c>
      <c r="B1" s="9"/>
      <c r="C1" s="9"/>
      <c r="D1" s="9"/>
      <c r="E1" s="9"/>
      <c r="F1" s="33"/>
    </row>
    <row r="2" spans="1:12" ht="20.100000000000001" customHeight="1">
      <c r="A2" s="9" t="s">
        <v>87</v>
      </c>
      <c r="B2" s="9"/>
      <c r="C2" s="9"/>
      <c r="D2" s="9"/>
      <c r="E2" s="9"/>
      <c r="F2" s="33"/>
    </row>
    <row r="3" spans="1:12" ht="20.100000000000001" customHeight="1">
      <c r="A3" s="13" t="s">
        <v>88</v>
      </c>
      <c r="B3" s="9"/>
      <c r="C3" s="9"/>
      <c r="D3" s="9"/>
      <c r="E3" s="9"/>
      <c r="F3" s="33"/>
    </row>
    <row r="4" spans="1:12" ht="20.100000000000001" customHeight="1">
      <c r="A4" s="10"/>
      <c r="B4" s="9"/>
      <c r="C4" s="9"/>
      <c r="D4" s="9"/>
      <c r="E4" s="9"/>
      <c r="F4" s="33"/>
    </row>
    <row r="5" spans="1:12" ht="20.100000000000001" customHeight="1">
      <c r="A5" s="4"/>
      <c r="B5" s="4"/>
      <c r="C5" s="4"/>
      <c r="D5" s="4"/>
      <c r="E5" s="4"/>
      <c r="F5" s="384" t="s">
        <v>273</v>
      </c>
      <c r="G5" s="385"/>
      <c r="H5" s="385"/>
      <c r="I5" s="385"/>
      <c r="J5" s="385"/>
      <c r="K5" s="385"/>
      <c r="L5" s="385"/>
    </row>
    <row r="6" spans="1:12" ht="27" customHeight="1">
      <c r="A6" s="3"/>
      <c r="B6" s="6" t="s">
        <v>85</v>
      </c>
      <c r="C6" s="6">
        <v>2013</v>
      </c>
      <c r="D6" s="6">
        <v>2014</v>
      </c>
      <c r="E6" s="194">
        <v>2015</v>
      </c>
      <c r="F6" s="194">
        <v>2016</v>
      </c>
      <c r="G6" s="194">
        <v>2017</v>
      </c>
      <c r="H6" s="194">
        <v>2018</v>
      </c>
      <c r="I6" s="194">
        <v>2019</v>
      </c>
      <c r="J6" s="7">
        <v>2020</v>
      </c>
      <c r="K6" s="194">
        <v>2021</v>
      </c>
      <c r="L6" s="7" t="s">
        <v>345</v>
      </c>
    </row>
    <row r="7" spans="1:12" ht="20.100000000000001" customHeight="1">
      <c r="A7" s="3"/>
      <c r="B7" s="3"/>
      <c r="C7" s="3"/>
      <c r="D7" s="3"/>
      <c r="E7" s="3"/>
      <c r="F7" s="196"/>
    </row>
    <row r="8" spans="1:12" ht="20.100000000000001" customHeight="1">
      <c r="A8" s="2" t="s">
        <v>0</v>
      </c>
      <c r="B8" s="3"/>
      <c r="C8" s="205">
        <f>SUM(C9:C18)</f>
        <v>295.26</v>
      </c>
      <c r="D8" s="205">
        <f t="shared" ref="D8:J8" si="0">SUM(D9:D18)</f>
        <v>295.26</v>
      </c>
      <c r="E8" s="205">
        <f t="shared" si="0"/>
        <v>296.45999999999998</v>
      </c>
      <c r="F8" s="205">
        <f t="shared" si="0"/>
        <v>317.60000000000002</v>
      </c>
      <c r="G8" s="205">
        <f t="shared" si="0"/>
        <v>307.02000000000004</v>
      </c>
      <c r="H8" s="205">
        <f t="shared" si="0"/>
        <v>308.52000000000004</v>
      </c>
      <c r="I8" s="205">
        <f t="shared" si="0"/>
        <v>308.42</v>
      </c>
      <c r="J8" s="205">
        <f t="shared" si="0"/>
        <v>308.22000000000003</v>
      </c>
      <c r="K8" s="205">
        <f>SUM(K9:K18)</f>
        <v>424.61</v>
      </c>
      <c r="L8" s="205">
        <f>SUM(L9:L18)</f>
        <v>0</v>
      </c>
    </row>
    <row r="9" spans="1:12" ht="20.100000000000001" customHeight="1">
      <c r="A9" s="56" t="s">
        <v>3</v>
      </c>
      <c r="B9" s="3"/>
      <c r="C9" s="17"/>
      <c r="D9" s="17"/>
      <c r="E9" s="17"/>
      <c r="F9" s="24"/>
      <c r="G9" s="19"/>
      <c r="H9">
        <v>2.2000000000000002</v>
      </c>
      <c r="I9">
        <v>2.2000000000000002</v>
      </c>
      <c r="J9">
        <v>2.2000000000000002</v>
      </c>
      <c r="K9">
        <v>4.2</v>
      </c>
    </row>
    <row r="10" spans="1:12" ht="20.100000000000001" customHeight="1">
      <c r="A10" s="56" t="s">
        <v>4</v>
      </c>
      <c r="B10" s="3"/>
      <c r="C10" s="17"/>
      <c r="D10" s="17"/>
      <c r="E10" s="17"/>
      <c r="F10" s="24"/>
      <c r="G10" s="19"/>
    </row>
    <row r="11" spans="1:12" ht="20.100000000000001" customHeight="1">
      <c r="A11" s="56" t="s">
        <v>5</v>
      </c>
      <c r="B11" s="3"/>
      <c r="C11" s="17"/>
      <c r="D11" s="17"/>
      <c r="E11" s="17"/>
      <c r="F11" s="24"/>
      <c r="G11" s="19"/>
    </row>
    <row r="12" spans="1:12" ht="20.100000000000001" customHeight="1">
      <c r="A12" s="56" t="s">
        <v>6</v>
      </c>
      <c r="B12" s="3"/>
      <c r="C12" s="17">
        <v>15.7</v>
      </c>
      <c r="D12" s="17">
        <v>16.100000000000001</v>
      </c>
      <c r="E12" s="17">
        <v>17.2</v>
      </c>
      <c r="F12" s="24">
        <v>16</v>
      </c>
      <c r="G12" s="19">
        <v>4.8</v>
      </c>
      <c r="H12" s="19">
        <v>4.0999999999999996</v>
      </c>
      <c r="I12" s="19">
        <v>4</v>
      </c>
      <c r="J12" s="19">
        <v>3.8</v>
      </c>
      <c r="K12" s="19">
        <v>3.4</v>
      </c>
    </row>
    <row r="13" spans="1:12" ht="20.100000000000001" customHeight="1">
      <c r="A13" s="56" t="s">
        <v>7</v>
      </c>
      <c r="B13" s="3"/>
      <c r="C13" s="17">
        <v>272.95999999999998</v>
      </c>
      <c r="D13" s="17">
        <v>272.95999999999998</v>
      </c>
      <c r="E13" s="17">
        <v>272.95999999999998</v>
      </c>
      <c r="F13" s="24">
        <v>295.3</v>
      </c>
      <c r="G13" s="19">
        <v>295.3</v>
      </c>
      <c r="H13" s="19">
        <v>295.3</v>
      </c>
      <c r="I13" s="19">
        <v>295.3</v>
      </c>
      <c r="J13" s="19">
        <v>295.3</v>
      </c>
      <c r="K13" s="19">
        <v>395.89</v>
      </c>
    </row>
    <row r="14" spans="1:12" ht="20.100000000000001" customHeight="1">
      <c r="A14" s="56" t="s">
        <v>8</v>
      </c>
      <c r="B14" s="3"/>
      <c r="C14" s="17"/>
      <c r="D14" s="17"/>
      <c r="E14" s="17"/>
      <c r="F14" s="24"/>
      <c r="G14" s="19"/>
    </row>
    <row r="15" spans="1:12" ht="20.100000000000001" customHeight="1">
      <c r="A15" s="56" t="s">
        <v>9</v>
      </c>
      <c r="B15" s="3"/>
      <c r="C15" s="17">
        <v>4</v>
      </c>
      <c r="D15" s="17">
        <v>4.2</v>
      </c>
      <c r="E15" s="17">
        <v>4.3</v>
      </c>
      <c r="F15" s="24">
        <v>4.3</v>
      </c>
      <c r="G15" s="19">
        <v>5.2</v>
      </c>
      <c r="H15" s="19">
        <v>5.2</v>
      </c>
      <c r="I15" s="19">
        <v>5.2</v>
      </c>
      <c r="J15" s="19">
        <v>5.2</v>
      </c>
      <c r="K15" s="19">
        <v>5.2</v>
      </c>
    </row>
    <row r="16" spans="1:12" ht="20.100000000000001" customHeight="1">
      <c r="A16" s="56" t="s">
        <v>10</v>
      </c>
      <c r="B16" s="3"/>
      <c r="C16" s="17"/>
      <c r="D16" s="17"/>
      <c r="E16" s="17"/>
      <c r="F16" s="24"/>
      <c r="G16" s="19"/>
    </row>
    <row r="17" spans="1:12" ht="20.100000000000001" customHeight="1">
      <c r="A17" s="56" t="s">
        <v>11</v>
      </c>
      <c r="B17" s="3"/>
      <c r="C17" s="17"/>
      <c r="D17" s="17"/>
      <c r="E17" s="17"/>
      <c r="F17" s="24"/>
      <c r="G17" s="19"/>
      <c r="K17" s="19">
        <v>14.2</v>
      </c>
    </row>
    <row r="18" spans="1:12" ht="20.100000000000001" customHeight="1">
      <c r="A18" s="71" t="s">
        <v>12</v>
      </c>
      <c r="B18" s="3"/>
      <c r="C18" s="27">
        <v>2.6</v>
      </c>
      <c r="D18" s="27">
        <v>2</v>
      </c>
      <c r="E18" s="27">
        <v>2</v>
      </c>
      <c r="F18" s="213">
        <v>2</v>
      </c>
      <c r="G18" s="28">
        <v>1.72</v>
      </c>
      <c r="H18" s="28">
        <v>1.72</v>
      </c>
      <c r="I18" s="28">
        <v>1.72</v>
      </c>
      <c r="J18" s="28">
        <v>1.72</v>
      </c>
      <c r="K18" s="28">
        <v>1.72</v>
      </c>
      <c r="L18" s="28"/>
    </row>
    <row r="19" spans="1:12" ht="20.100000000000001" hidden="1" customHeight="1"/>
    <row r="20" spans="1:12" ht="20.100000000000001" hidden="1" customHeight="1"/>
    <row r="21" spans="1:12" ht="20.100000000000001" customHeight="1">
      <c r="A21" s="9" t="s">
        <v>508</v>
      </c>
      <c r="B21" s="9"/>
      <c r="C21" s="9"/>
      <c r="D21" s="9"/>
      <c r="E21" s="9"/>
      <c r="F21" s="33"/>
    </row>
    <row r="22" spans="1:12" ht="20.100000000000001" customHeight="1">
      <c r="A22" s="9" t="s">
        <v>87</v>
      </c>
      <c r="B22" s="9"/>
      <c r="C22" s="9"/>
      <c r="D22" s="9"/>
      <c r="E22" s="9"/>
      <c r="F22" s="33"/>
    </row>
    <row r="23" spans="1:12" ht="20.100000000000001" customHeight="1">
      <c r="A23" s="13" t="s">
        <v>92</v>
      </c>
      <c r="B23" s="9"/>
      <c r="C23" s="9"/>
      <c r="D23" s="9"/>
      <c r="E23" s="9"/>
      <c r="F23" s="33"/>
    </row>
    <row r="24" spans="1:12" ht="20.100000000000001" customHeight="1">
      <c r="A24" s="10"/>
      <c r="B24" s="9"/>
      <c r="C24" s="9"/>
      <c r="D24" s="9"/>
      <c r="E24" s="9"/>
      <c r="F24" s="33"/>
    </row>
    <row r="25" spans="1:12" ht="20.100000000000001" customHeight="1">
      <c r="A25" s="4"/>
      <c r="B25" s="4"/>
      <c r="C25" s="4"/>
      <c r="D25" s="4"/>
      <c r="E25" s="4"/>
      <c r="F25" s="384" t="s">
        <v>273</v>
      </c>
      <c r="G25" s="385"/>
      <c r="H25" s="385"/>
      <c r="I25" s="385"/>
      <c r="J25" s="385"/>
      <c r="K25" s="385"/>
      <c r="L25" s="385"/>
    </row>
    <row r="26" spans="1:12" ht="27" customHeight="1">
      <c r="A26" s="3"/>
      <c r="B26" s="6" t="s">
        <v>85</v>
      </c>
      <c r="C26" s="6">
        <v>2013</v>
      </c>
      <c r="D26" s="6">
        <v>2014</v>
      </c>
      <c r="E26" s="194">
        <v>2015</v>
      </c>
      <c r="F26" s="194">
        <v>2016</v>
      </c>
      <c r="G26" s="194">
        <v>2017</v>
      </c>
      <c r="H26" s="194">
        <v>2018</v>
      </c>
      <c r="I26" s="194">
        <v>2019</v>
      </c>
      <c r="J26" s="7">
        <v>2020</v>
      </c>
      <c r="K26" s="194">
        <v>2021</v>
      </c>
      <c r="L26" s="7" t="s">
        <v>345</v>
      </c>
    </row>
    <row r="27" spans="1:12" ht="20.100000000000001" customHeight="1">
      <c r="A27" s="3"/>
      <c r="B27" s="3"/>
      <c r="C27" s="3"/>
      <c r="D27" s="3"/>
      <c r="E27" s="3"/>
      <c r="F27" s="196"/>
    </row>
    <row r="28" spans="1:12" ht="20.100000000000001" customHeight="1">
      <c r="A28" s="2" t="s">
        <v>0</v>
      </c>
      <c r="B28" s="3"/>
      <c r="C28" s="205">
        <f t="shared" ref="C28:L28" si="1">SUM(C29:C38)</f>
        <v>272.95999999999998</v>
      </c>
      <c r="D28" s="205">
        <f t="shared" si="1"/>
        <v>272.95999999999998</v>
      </c>
      <c r="E28" s="205">
        <f t="shared" si="1"/>
        <v>272.95999999999998</v>
      </c>
      <c r="F28" s="205">
        <f t="shared" si="1"/>
        <v>295.3</v>
      </c>
      <c r="G28" s="205">
        <f t="shared" si="1"/>
        <v>295.3</v>
      </c>
      <c r="H28" s="205">
        <f t="shared" si="1"/>
        <v>295.3</v>
      </c>
      <c r="I28" s="205">
        <f t="shared" si="1"/>
        <v>295.3</v>
      </c>
      <c r="J28" s="205">
        <f t="shared" si="1"/>
        <v>295.3</v>
      </c>
      <c r="K28" s="205">
        <f t="shared" si="1"/>
        <v>410.09</v>
      </c>
      <c r="L28" s="205">
        <f t="shared" si="1"/>
        <v>0</v>
      </c>
    </row>
    <row r="29" spans="1:12" ht="20.100000000000001" customHeight="1">
      <c r="A29" s="56" t="s">
        <v>3</v>
      </c>
      <c r="B29" s="3"/>
      <c r="C29" s="21"/>
      <c r="D29" s="21"/>
      <c r="E29" s="21"/>
      <c r="F29" s="214"/>
      <c r="G29" s="22"/>
    </row>
    <row r="30" spans="1:12" ht="20.100000000000001" customHeight="1">
      <c r="A30" s="56" t="s">
        <v>4</v>
      </c>
      <c r="B30" s="3"/>
      <c r="C30" s="21"/>
      <c r="D30" s="21"/>
      <c r="E30" s="21"/>
      <c r="F30" s="214"/>
      <c r="G30" s="22"/>
    </row>
    <row r="31" spans="1:12" ht="20.100000000000001" customHeight="1">
      <c r="A31" s="56" t="s">
        <v>5</v>
      </c>
      <c r="B31" s="3"/>
      <c r="C31" s="21"/>
      <c r="D31" s="21"/>
      <c r="E31" s="21"/>
      <c r="F31" s="214"/>
      <c r="G31" s="22"/>
    </row>
    <row r="32" spans="1:12" ht="20.100000000000001" customHeight="1">
      <c r="A32" s="56" t="s">
        <v>6</v>
      </c>
      <c r="B32" s="3"/>
      <c r="C32" s="21"/>
      <c r="D32" s="21"/>
      <c r="E32" s="21"/>
      <c r="F32" s="214"/>
      <c r="G32" s="22"/>
    </row>
    <row r="33" spans="1:15" ht="20.100000000000001" customHeight="1">
      <c r="A33" s="56" t="s">
        <v>7</v>
      </c>
      <c r="B33" s="3"/>
      <c r="C33" s="21">
        <v>272.95999999999998</v>
      </c>
      <c r="D33" s="21">
        <v>272.95999999999998</v>
      </c>
      <c r="E33" s="21">
        <v>272.95999999999998</v>
      </c>
      <c r="F33" s="214">
        <v>295.3</v>
      </c>
      <c r="G33" s="22">
        <v>295.3</v>
      </c>
      <c r="H33" s="22">
        <v>295.3</v>
      </c>
      <c r="I33" s="22">
        <v>295.3</v>
      </c>
      <c r="J33" s="22">
        <v>295.3</v>
      </c>
      <c r="K33" s="22">
        <v>395.89</v>
      </c>
    </row>
    <row r="34" spans="1:15" ht="20.100000000000001" customHeight="1">
      <c r="A34" s="56" t="s">
        <v>8</v>
      </c>
      <c r="B34" s="3"/>
      <c r="C34" s="21"/>
      <c r="D34" s="21"/>
      <c r="E34" s="21"/>
      <c r="F34" s="214"/>
      <c r="G34" s="22"/>
    </row>
    <row r="35" spans="1:15" ht="20.100000000000001" customHeight="1">
      <c r="A35" s="56" t="s">
        <v>9</v>
      </c>
      <c r="B35" s="3"/>
      <c r="C35" s="21"/>
      <c r="D35" s="21"/>
      <c r="E35" s="21"/>
      <c r="F35" s="214"/>
      <c r="G35" s="22"/>
    </row>
    <row r="36" spans="1:15" ht="20.100000000000001" customHeight="1">
      <c r="A36" s="56" t="s">
        <v>10</v>
      </c>
      <c r="B36" s="3"/>
      <c r="C36" s="21"/>
      <c r="D36" s="21"/>
      <c r="E36" s="21"/>
      <c r="F36" s="214"/>
      <c r="G36" s="22"/>
    </row>
    <row r="37" spans="1:15" ht="20.100000000000001" customHeight="1">
      <c r="A37" s="56" t="s">
        <v>11</v>
      </c>
      <c r="B37" s="3"/>
      <c r="C37" s="21"/>
      <c r="D37" s="21"/>
      <c r="E37" s="21"/>
      <c r="F37" s="214"/>
      <c r="G37" s="22"/>
      <c r="K37">
        <v>14.2</v>
      </c>
    </row>
    <row r="38" spans="1:15" ht="20.100000000000001" customHeight="1">
      <c r="A38" s="71" t="s">
        <v>12</v>
      </c>
      <c r="B38" s="3"/>
      <c r="C38" s="29"/>
      <c r="D38" s="29"/>
      <c r="E38" s="29"/>
      <c r="F38" s="215"/>
      <c r="G38" s="30"/>
      <c r="H38" s="5"/>
      <c r="I38" s="5"/>
      <c r="J38" s="5"/>
      <c r="K38" s="5"/>
      <c r="L38" s="5"/>
    </row>
    <row r="39" spans="1:15" ht="20.100000000000001" hidden="1" customHeight="1"/>
    <row r="40" spans="1:15" ht="20.100000000000001" hidden="1" customHeight="1"/>
    <row r="41" spans="1:15" ht="20.100000000000001" customHeight="1"/>
    <row r="42" spans="1:15" ht="20.100000000000001" customHeight="1">
      <c r="A42" s="9" t="s">
        <v>509</v>
      </c>
      <c r="B42" s="9"/>
      <c r="C42" s="9"/>
      <c r="D42" s="9"/>
      <c r="E42" s="9"/>
      <c r="F42" s="33"/>
    </row>
    <row r="43" spans="1:15" ht="20.100000000000001" customHeight="1">
      <c r="A43" s="9" t="s">
        <v>87</v>
      </c>
      <c r="B43" s="9"/>
      <c r="C43" s="9"/>
      <c r="D43" s="9"/>
      <c r="E43" s="9"/>
      <c r="F43" s="33"/>
    </row>
    <row r="44" spans="1:15" ht="20.100000000000001" customHeight="1">
      <c r="A44" s="13" t="s">
        <v>94</v>
      </c>
      <c r="B44" s="9"/>
      <c r="C44" s="9"/>
      <c r="D44" s="9"/>
      <c r="E44" s="9"/>
      <c r="F44" s="33"/>
    </row>
    <row r="45" spans="1:15" ht="20.100000000000001" hidden="1" customHeight="1">
      <c r="A45" s="10"/>
      <c r="B45" s="9"/>
      <c r="C45" s="9"/>
      <c r="D45" s="9"/>
      <c r="E45" s="9"/>
      <c r="F45" s="33"/>
    </row>
    <row r="46" spans="1:15" ht="20.100000000000001" customHeight="1">
      <c r="A46" s="4"/>
      <c r="B46" s="4"/>
      <c r="C46" s="4"/>
      <c r="D46" s="4"/>
      <c r="E46" s="4"/>
      <c r="F46" s="384" t="s">
        <v>273</v>
      </c>
      <c r="G46" s="385"/>
      <c r="H46" s="385"/>
      <c r="I46" s="385"/>
      <c r="J46" s="385"/>
      <c r="K46" s="385"/>
      <c r="L46" s="385"/>
      <c r="O46" s="22"/>
    </row>
    <row r="47" spans="1:15" ht="27" customHeight="1">
      <c r="A47" s="3"/>
      <c r="B47" s="6" t="s">
        <v>85</v>
      </c>
      <c r="C47" s="6">
        <v>2013</v>
      </c>
      <c r="D47" s="6">
        <v>2014</v>
      </c>
      <c r="E47" s="6">
        <v>2015</v>
      </c>
      <c r="F47" s="6">
        <v>2016</v>
      </c>
      <c r="G47" s="6">
        <v>2017</v>
      </c>
      <c r="H47" s="194">
        <v>2018</v>
      </c>
      <c r="I47" s="194">
        <v>2019</v>
      </c>
      <c r="J47" s="7">
        <v>2020</v>
      </c>
      <c r="K47" s="194">
        <v>2021</v>
      </c>
      <c r="L47" s="7" t="s">
        <v>345</v>
      </c>
    </row>
    <row r="48" spans="1:15" ht="20.100000000000001" customHeight="1">
      <c r="A48" s="3"/>
      <c r="B48" s="3"/>
      <c r="C48" s="3"/>
      <c r="D48" s="3"/>
      <c r="E48" s="3"/>
      <c r="F48" s="196"/>
    </row>
    <row r="49" spans="1:12" ht="20.100000000000001" customHeight="1">
      <c r="A49" s="2" t="s">
        <v>0</v>
      </c>
      <c r="B49" s="3"/>
      <c r="C49" s="205">
        <f t="shared" ref="C49:L49" si="2">SUM(C50:C59)</f>
        <v>22.35</v>
      </c>
      <c r="D49" s="205">
        <f t="shared" si="2"/>
        <v>22.3</v>
      </c>
      <c r="E49" s="205">
        <f t="shared" si="2"/>
        <v>23.5</v>
      </c>
      <c r="F49" s="205">
        <f t="shared" si="2"/>
        <v>22.3</v>
      </c>
      <c r="G49" s="205">
        <f t="shared" si="2"/>
        <v>11.72</v>
      </c>
      <c r="H49" s="205">
        <f t="shared" si="2"/>
        <v>13.22</v>
      </c>
      <c r="I49" s="205">
        <f t="shared" si="2"/>
        <v>13.120000000000001</v>
      </c>
      <c r="J49" s="205">
        <f t="shared" si="2"/>
        <v>12.92</v>
      </c>
      <c r="K49" s="205">
        <f t="shared" si="2"/>
        <v>14.520000000000001</v>
      </c>
      <c r="L49" s="205">
        <f t="shared" si="2"/>
        <v>0</v>
      </c>
    </row>
    <row r="50" spans="1:12" ht="20.100000000000001" customHeight="1">
      <c r="A50" s="56" t="s">
        <v>3</v>
      </c>
      <c r="B50" s="3"/>
      <c r="C50" s="21"/>
      <c r="D50" s="21"/>
      <c r="E50" s="21"/>
      <c r="F50" s="214"/>
      <c r="G50" s="22"/>
      <c r="H50">
        <v>2.2000000000000002</v>
      </c>
      <c r="I50">
        <v>2.2000000000000002</v>
      </c>
      <c r="J50">
        <v>2.2000000000000002</v>
      </c>
      <c r="K50">
        <v>4.2</v>
      </c>
    </row>
    <row r="51" spans="1:12" ht="20.100000000000001" customHeight="1">
      <c r="A51" s="56" t="s">
        <v>4</v>
      </c>
      <c r="B51" s="3"/>
      <c r="C51" s="21"/>
      <c r="D51" s="21"/>
      <c r="E51" s="21"/>
      <c r="F51" s="214"/>
      <c r="G51" s="22"/>
    </row>
    <row r="52" spans="1:12" ht="20.100000000000001" customHeight="1">
      <c r="A52" s="56" t="s">
        <v>5</v>
      </c>
      <c r="B52" s="3"/>
      <c r="C52" s="21"/>
      <c r="D52" s="21"/>
      <c r="E52" s="21"/>
      <c r="F52" s="214"/>
      <c r="G52" s="22"/>
    </row>
    <row r="53" spans="1:12" ht="20.100000000000001" customHeight="1">
      <c r="A53" s="56" t="s">
        <v>6</v>
      </c>
      <c r="B53" s="3"/>
      <c r="C53" s="21">
        <v>15.75</v>
      </c>
      <c r="D53" s="21">
        <v>16.100000000000001</v>
      </c>
      <c r="E53" s="21">
        <v>17.2</v>
      </c>
      <c r="F53" s="214">
        <v>16</v>
      </c>
      <c r="G53" s="22">
        <v>4.8</v>
      </c>
      <c r="H53" s="19">
        <v>4.0999999999999996</v>
      </c>
      <c r="I53" s="19">
        <v>4</v>
      </c>
      <c r="J53">
        <v>3.8</v>
      </c>
      <c r="K53">
        <v>3.4</v>
      </c>
    </row>
    <row r="54" spans="1:12" ht="20.100000000000001" customHeight="1">
      <c r="A54" s="56" t="s">
        <v>7</v>
      </c>
      <c r="B54" s="3"/>
      <c r="C54" s="21"/>
      <c r="D54" s="21"/>
      <c r="E54" s="21"/>
      <c r="F54" s="214"/>
      <c r="G54" s="22"/>
      <c r="H54" s="19"/>
      <c r="I54" s="19"/>
    </row>
    <row r="55" spans="1:12" ht="20.100000000000001" customHeight="1">
      <c r="A55" s="56" t="s">
        <v>8</v>
      </c>
      <c r="B55" s="3"/>
      <c r="C55" s="21"/>
      <c r="D55" s="21"/>
      <c r="E55" s="21"/>
      <c r="F55" s="214"/>
      <c r="G55" s="22"/>
    </row>
    <row r="56" spans="1:12" ht="20.100000000000001" customHeight="1">
      <c r="A56" s="56" t="s">
        <v>9</v>
      </c>
      <c r="B56" s="3"/>
      <c r="C56" s="21">
        <v>4</v>
      </c>
      <c r="D56" s="21">
        <v>4.2</v>
      </c>
      <c r="E56" s="21">
        <v>4.3</v>
      </c>
      <c r="F56" s="214">
        <v>4.3</v>
      </c>
      <c r="G56" s="22">
        <v>5.2</v>
      </c>
      <c r="H56" s="19">
        <v>5.2</v>
      </c>
      <c r="I56" s="19">
        <v>5.2</v>
      </c>
      <c r="J56">
        <v>5.2</v>
      </c>
      <c r="K56">
        <v>5.2</v>
      </c>
    </row>
    <row r="57" spans="1:12" ht="20.100000000000001" customHeight="1">
      <c r="A57" s="56" t="s">
        <v>10</v>
      </c>
      <c r="B57" s="3"/>
      <c r="C57" s="21"/>
      <c r="D57" s="21"/>
      <c r="E57" s="21"/>
      <c r="F57" s="214"/>
      <c r="G57" s="22"/>
    </row>
    <row r="58" spans="1:12" ht="20.100000000000001" customHeight="1">
      <c r="A58" s="56" t="s">
        <v>11</v>
      </c>
      <c r="B58" s="3"/>
      <c r="C58" s="21"/>
      <c r="D58" s="21"/>
      <c r="E58" s="21"/>
      <c r="F58" s="214"/>
      <c r="G58" s="22"/>
    </row>
    <row r="59" spans="1:12" ht="20.100000000000001" customHeight="1">
      <c r="A59" s="71" t="s">
        <v>12</v>
      </c>
      <c r="B59" s="3"/>
      <c r="C59" s="29">
        <v>2.6</v>
      </c>
      <c r="D59" s="29">
        <v>2</v>
      </c>
      <c r="E59" s="29">
        <v>2</v>
      </c>
      <c r="F59" s="215">
        <v>2</v>
      </c>
      <c r="G59" s="30">
        <v>1.72</v>
      </c>
      <c r="H59" s="28">
        <v>1.72</v>
      </c>
      <c r="I59" s="28">
        <v>1.72</v>
      </c>
      <c r="J59" s="28">
        <v>1.72</v>
      </c>
      <c r="K59" s="30">
        <v>1.72</v>
      </c>
      <c r="L59" s="30"/>
    </row>
    <row r="60" spans="1:12" ht="20.100000000000001" hidden="1" customHeight="1"/>
    <row r="61" spans="1:12" ht="20.100000000000001" hidden="1" customHeight="1"/>
    <row r="62" spans="1:12" ht="20.100000000000001" customHeight="1"/>
    <row r="63" spans="1:12" ht="20.100000000000001" customHeight="1">
      <c r="A63" s="9" t="s">
        <v>510</v>
      </c>
      <c r="B63" s="9"/>
      <c r="C63" s="9"/>
      <c r="D63" s="9"/>
      <c r="E63" s="9"/>
      <c r="F63" s="33"/>
    </row>
    <row r="64" spans="1:12" ht="20.100000000000001" customHeight="1">
      <c r="A64" s="9" t="s">
        <v>87</v>
      </c>
      <c r="B64" s="9"/>
      <c r="C64" s="9"/>
      <c r="D64" s="9"/>
      <c r="E64" s="9"/>
      <c r="F64" s="33"/>
    </row>
    <row r="65" spans="1:12" ht="20.100000000000001" customHeight="1">
      <c r="A65" s="13" t="s">
        <v>97</v>
      </c>
      <c r="B65" s="9"/>
      <c r="C65" s="9"/>
      <c r="D65" s="9"/>
      <c r="E65" s="9"/>
      <c r="F65" s="33"/>
    </row>
    <row r="66" spans="1:12" ht="20.100000000000001" customHeight="1">
      <c r="A66" s="10"/>
      <c r="B66" s="9"/>
      <c r="C66" s="9"/>
      <c r="D66" s="9"/>
      <c r="E66" s="9"/>
      <c r="F66" s="33"/>
    </row>
    <row r="67" spans="1:12" ht="20.100000000000001" customHeight="1">
      <c r="A67" s="4"/>
      <c r="B67" s="4"/>
      <c r="C67" s="4"/>
      <c r="D67" s="4"/>
      <c r="E67" s="4"/>
      <c r="F67" s="384" t="s">
        <v>486</v>
      </c>
      <c r="G67" s="385"/>
      <c r="H67" s="385"/>
      <c r="I67" s="385"/>
      <c r="J67" s="385"/>
      <c r="K67" s="385"/>
      <c r="L67" s="385"/>
    </row>
    <row r="68" spans="1:12" ht="27" customHeight="1">
      <c r="A68" s="3"/>
      <c r="B68" s="6" t="s">
        <v>85</v>
      </c>
      <c r="C68" s="6">
        <v>2013</v>
      </c>
      <c r="D68" s="6">
        <v>2014</v>
      </c>
      <c r="E68" s="194">
        <v>2015</v>
      </c>
      <c r="F68" s="194">
        <v>2016</v>
      </c>
      <c r="G68" s="194">
        <v>2017</v>
      </c>
      <c r="H68" s="194">
        <v>2018</v>
      </c>
      <c r="I68" s="194">
        <v>2019</v>
      </c>
      <c r="J68" s="7">
        <v>2020</v>
      </c>
      <c r="K68" s="194">
        <v>2021</v>
      </c>
      <c r="L68" s="7" t="s">
        <v>345</v>
      </c>
    </row>
    <row r="69" spans="1:12" ht="20.100000000000001" customHeight="1">
      <c r="A69" s="3"/>
      <c r="B69" s="3"/>
      <c r="C69" s="3"/>
      <c r="D69" s="3"/>
      <c r="E69" s="3"/>
      <c r="F69" s="196"/>
    </row>
    <row r="70" spans="1:12" ht="20.100000000000001" customHeight="1">
      <c r="A70" s="2" t="s">
        <v>0</v>
      </c>
      <c r="B70" s="3"/>
      <c r="C70" s="23">
        <f>SUM(C71:C80)</f>
        <v>1917.09</v>
      </c>
      <c r="D70" s="23">
        <f t="shared" ref="D70:L70" si="3">SUM(D71:D80)</f>
        <v>2263.37</v>
      </c>
      <c r="E70" s="23">
        <f t="shared" si="3"/>
        <v>3414.27</v>
      </c>
      <c r="F70" s="23">
        <f t="shared" si="3"/>
        <v>3646.26</v>
      </c>
      <c r="G70" s="23">
        <f t="shared" si="3"/>
        <v>3646.56</v>
      </c>
      <c r="H70" s="23">
        <f t="shared" si="3"/>
        <v>3712.46</v>
      </c>
      <c r="I70" s="23">
        <f t="shared" si="3"/>
        <v>3180.26</v>
      </c>
      <c r="J70" s="23">
        <f t="shared" si="3"/>
        <v>3320.4300000000003</v>
      </c>
      <c r="K70" s="23">
        <f t="shared" si="3"/>
        <v>2419.4</v>
      </c>
      <c r="L70" s="23">
        <f t="shared" si="3"/>
        <v>0</v>
      </c>
    </row>
    <row r="71" spans="1:12" ht="20.100000000000001" customHeight="1">
      <c r="A71" s="56" t="s">
        <v>3</v>
      </c>
      <c r="B71" s="3"/>
      <c r="C71" s="17">
        <v>29.17</v>
      </c>
      <c r="D71" s="17">
        <v>29.17</v>
      </c>
      <c r="E71" s="17">
        <v>29.17</v>
      </c>
      <c r="F71" s="24">
        <v>23.76</v>
      </c>
      <c r="G71" s="19">
        <v>23.76</v>
      </c>
      <c r="H71" s="19">
        <v>24.26</v>
      </c>
      <c r="I71" s="19">
        <v>10.5</v>
      </c>
      <c r="J71" s="19">
        <v>10.5</v>
      </c>
      <c r="K71" s="19">
        <v>5.8</v>
      </c>
    </row>
    <row r="72" spans="1:12" ht="20.100000000000001" customHeight="1">
      <c r="A72" s="56" t="s">
        <v>4</v>
      </c>
      <c r="B72" s="3"/>
      <c r="C72" s="17"/>
      <c r="D72" s="17"/>
      <c r="E72" s="17"/>
      <c r="F72" s="24"/>
      <c r="G72" s="19"/>
    </row>
    <row r="73" spans="1:12" ht="20.100000000000001" customHeight="1">
      <c r="A73" s="56" t="s">
        <v>5</v>
      </c>
      <c r="B73" s="3"/>
      <c r="C73" s="17"/>
      <c r="D73" s="17">
        <v>4.5</v>
      </c>
      <c r="E73" s="17">
        <v>6</v>
      </c>
      <c r="F73" s="24">
        <v>22.5</v>
      </c>
      <c r="G73" s="19">
        <v>22.5</v>
      </c>
      <c r="H73" s="19">
        <v>45</v>
      </c>
      <c r="I73" s="19">
        <v>35.299999999999997</v>
      </c>
      <c r="J73" s="19">
        <v>35.299999999999997</v>
      </c>
      <c r="K73" s="19"/>
    </row>
    <row r="74" spans="1:12" ht="20.100000000000001" customHeight="1">
      <c r="A74" s="56" t="s">
        <v>6</v>
      </c>
      <c r="B74" s="3"/>
      <c r="C74" s="17"/>
      <c r="D74" s="17"/>
      <c r="E74" s="17"/>
      <c r="F74" s="24"/>
      <c r="G74" s="19"/>
    </row>
    <row r="75" spans="1:12" ht="20.100000000000001" customHeight="1">
      <c r="A75" s="56" t="s">
        <v>7</v>
      </c>
      <c r="B75" s="3"/>
      <c r="C75" s="17"/>
      <c r="D75" s="17"/>
      <c r="E75" s="17"/>
      <c r="F75" s="24"/>
      <c r="G75" s="19"/>
    </row>
    <row r="76" spans="1:12" ht="20.100000000000001" customHeight="1">
      <c r="A76" s="56" t="s">
        <v>8</v>
      </c>
      <c r="B76" s="3"/>
      <c r="C76" s="17">
        <v>201.72</v>
      </c>
      <c r="D76" s="17">
        <v>248.7</v>
      </c>
      <c r="E76" s="17">
        <v>362.1</v>
      </c>
      <c r="F76" s="24">
        <v>382</v>
      </c>
      <c r="G76" s="19">
        <v>426.7</v>
      </c>
      <c r="H76" s="19">
        <v>426.7</v>
      </c>
      <c r="I76" s="19">
        <v>311.37</v>
      </c>
      <c r="J76" s="19">
        <v>342</v>
      </c>
      <c r="K76" s="19">
        <v>313.60000000000002</v>
      </c>
    </row>
    <row r="77" spans="1:12" ht="20.100000000000001" customHeight="1">
      <c r="A77" s="56" t="s">
        <v>9</v>
      </c>
      <c r="B77" s="3"/>
      <c r="C77" s="17">
        <v>31.2</v>
      </c>
      <c r="D77" s="17">
        <v>30</v>
      </c>
      <c r="E77" s="17">
        <v>18</v>
      </c>
      <c r="F77" s="24">
        <v>18</v>
      </c>
      <c r="G77" s="19">
        <v>18</v>
      </c>
      <c r="H77" s="19">
        <v>3</v>
      </c>
      <c r="I77" s="19"/>
      <c r="K77" s="19"/>
    </row>
    <row r="78" spans="1:12" ht="20.100000000000001" customHeight="1">
      <c r="A78" s="56" t="s">
        <v>10</v>
      </c>
      <c r="B78" s="3"/>
      <c r="C78" s="17"/>
      <c r="D78" s="17"/>
      <c r="E78" s="17"/>
      <c r="F78" s="24"/>
      <c r="G78" s="19"/>
    </row>
    <row r="79" spans="1:12" ht="20.100000000000001" customHeight="1">
      <c r="A79" s="56" t="s">
        <v>11</v>
      </c>
      <c r="B79" s="3"/>
      <c r="C79" s="17">
        <v>1655</v>
      </c>
      <c r="D79" s="17">
        <v>1951</v>
      </c>
      <c r="E79" s="17">
        <v>2999</v>
      </c>
      <c r="F79" s="24">
        <v>3200</v>
      </c>
      <c r="G79" s="19">
        <v>3154.1</v>
      </c>
      <c r="H79" s="19">
        <v>3210</v>
      </c>
      <c r="I79" s="19">
        <v>2819</v>
      </c>
      <c r="J79" s="19">
        <v>2929</v>
      </c>
      <c r="K79" s="19">
        <v>2100</v>
      </c>
    </row>
    <row r="80" spans="1:12" ht="20.100000000000001" customHeight="1">
      <c r="A80" s="71" t="s">
        <v>12</v>
      </c>
      <c r="B80" s="3"/>
      <c r="C80" s="4"/>
      <c r="D80" s="4"/>
      <c r="E80" s="4"/>
      <c r="F80" s="195"/>
      <c r="G80" s="28">
        <v>1.5</v>
      </c>
      <c r="H80" s="28">
        <v>3.5</v>
      </c>
      <c r="I80" s="28">
        <v>4.09</v>
      </c>
      <c r="J80" s="28">
        <v>3.63</v>
      </c>
      <c r="K80" s="28"/>
      <c r="L80" s="28"/>
    </row>
    <row r="81" spans="1:12" ht="20.100000000000001" hidden="1" customHeight="1"/>
    <row r="82" spans="1:12" ht="20.100000000000001" hidden="1" customHeight="1"/>
    <row r="83" spans="1:12" ht="20.100000000000001" customHeight="1"/>
    <row r="84" spans="1:12" ht="20.100000000000001" customHeight="1">
      <c r="A84" s="9" t="s">
        <v>511</v>
      </c>
      <c r="B84" s="9"/>
      <c r="C84" s="9"/>
      <c r="D84" s="9"/>
      <c r="E84" s="9"/>
      <c r="F84" s="33"/>
    </row>
    <row r="85" spans="1:12" ht="20.100000000000001" customHeight="1">
      <c r="A85" s="9" t="s">
        <v>87</v>
      </c>
      <c r="B85" s="9"/>
      <c r="C85" s="9"/>
      <c r="D85" s="9"/>
      <c r="E85" s="9"/>
      <c r="F85" s="33"/>
    </row>
    <row r="86" spans="1:12" ht="20.100000000000001" customHeight="1">
      <c r="A86" s="13" t="s">
        <v>100</v>
      </c>
      <c r="B86" s="9"/>
      <c r="C86" s="9"/>
      <c r="D86" s="9"/>
      <c r="E86" s="9"/>
      <c r="F86" s="33"/>
    </row>
    <row r="87" spans="1:12" ht="20.100000000000001" hidden="1" customHeight="1">
      <c r="A87" s="10"/>
      <c r="B87" s="9"/>
      <c r="C87" s="9"/>
      <c r="D87" s="9"/>
      <c r="E87" s="9"/>
      <c r="F87" s="33"/>
    </row>
    <row r="88" spans="1:12" ht="20.100000000000001" customHeight="1">
      <c r="A88" s="4"/>
      <c r="B88" s="4"/>
      <c r="C88" s="4"/>
      <c r="D88" s="4"/>
      <c r="E88" s="4"/>
      <c r="F88" s="384" t="s">
        <v>486</v>
      </c>
      <c r="G88" s="385"/>
      <c r="H88" s="385"/>
      <c r="I88" s="385"/>
      <c r="J88" s="385"/>
      <c r="K88" s="385"/>
      <c r="L88" s="385"/>
    </row>
    <row r="89" spans="1:12" ht="27" customHeight="1">
      <c r="A89" s="3"/>
      <c r="B89" s="6" t="s">
        <v>85</v>
      </c>
      <c r="C89" s="6">
        <v>2013</v>
      </c>
      <c r="D89" s="6">
        <v>2014</v>
      </c>
      <c r="E89" s="6">
        <v>2015</v>
      </c>
      <c r="F89" s="6">
        <v>2016</v>
      </c>
      <c r="G89" s="6">
        <v>2017</v>
      </c>
      <c r="H89" s="194">
        <v>2018</v>
      </c>
      <c r="I89" s="194">
        <v>2019</v>
      </c>
      <c r="J89" s="7">
        <v>2020</v>
      </c>
      <c r="K89" s="194">
        <v>2021</v>
      </c>
      <c r="L89" s="7" t="s">
        <v>345</v>
      </c>
    </row>
    <row r="90" spans="1:12" ht="20.100000000000001" customHeight="1">
      <c r="A90" s="3"/>
      <c r="B90" s="3"/>
      <c r="C90" s="3"/>
      <c r="D90" s="3"/>
      <c r="E90" s="3"/>
      <c r="F90" s="196"/>
    </row>
    <row r="91" spans="1:12" ht="20.100000000000001" customHeight="1">
      <c r="A91" s="2" t="s">
        <v>0</v>
      </c>
      <c r="B91" s="3"/>
      <c r="C91" s="3"/>
      <c r="D91" s="3"/>
      <c r="E91" s="3"/>
      <c r="F91" s="196"/>
      <c r="G91" s="205">
        <f t="shared" ref="G91:I91" si="4">SUM(G92:G101)</f>
        <v>630.76</v>
      </c>
      <c r="H91" s="23">
        <f t="shared" si="4"/>
        <v>1424.2099999999998</v>
      </c>
      <c r="I91" s="23">
        <f t="shared" si="4"/>
        <v>2072.0300000000002</v>
      </c>
      <c r="J91" s="23">
        <f>SUM(J92:J101)</f>
        <v>2682.9800000000005</v>
      </c>
      <c r="K91" s="23">
        <f>SUM(K92:K101)</f>
        <v>3403.47</v>
      </c>
      <c r="L91" s="23">
        <f>SUM(L92:L101)</f>
        <v>0</v>
      </c>
    </row>
    <row r="92" spans="1:12" ht="20.100000000000001" customHeight="1">
      <c r="A92" s="56" t="s">
        <v>3</v>
      </c>
      <c r="B92" s="3"/>
      <c r="C92" s="3"/>
      <c r="D92" s="3"/>
      <c r="E92" s="3"/>
      <c r="F92" s="196"/>
      <c r="G92" s="22">
        <v>48.2</v>
      </c>
      <c r="H92" s="22">
        <v>75.040000000000006</v>
      </c>
      <c r="I92" s="19">
        <v>85.92</v>
      </c>
      <c r="J92" s="19">
        <v>85.92</v>
      </c>
      <c r="K92" s="22">
        <v>85.92</v>
      </c>
    </row>
    <row r="93" spans="1:12" ht="20.100000000000001" customHeight="1">
      <c r="A93" s="56" t="s">
        <v>4</v>
      </c>
      <c r="B93" s="3"/>
      <c r="C93" s="3"/>
      <c r="D93" s="3"/>
      <c r="E93" s="3"/>
      <c r="F93" s="196"/>
      <c r="G93" s="22"/>
      <c r="H93" s="22"/>
      <c r="I93" s="19"/>
      <c r="J93" s="19"/>
      <c r="K93" s="22"/>
    </row>
    <row r="94" spans="1:12" ht="20.100000000000001" customHeight="1">
      <c r="A94" s="56" t="s">
        <v>5</v>
      </c>
      <c r="B94" s="3"/>
      <c r="C94" s="3"/>
      <c r="D94" s="3"/>
      <c r="E94" s="3"/>
      <c r="F94" s="196"/>
      <c r="G94" s="22"/>
      <c r="H94" s="22">
        <v>202.76</v>
      </c>
      <c r="I94" s="19">
        <v>300.5</v>
      </c>
      <c r="J94" s="19">
        <v>388.17</v>
      </c>
      <c r="K94" s="22">
        <v>613.67999999999995</v>
      </c>
    </row>
    <row r="95" spans="1:12" ht="20.100000000000001" customHeight="1">
      <c r="A95" s="56" t="s">
        <v>6</v>
      </c>
      <c r="B95" s="3"/>
      <c r="C95" s="3"/>
      <c r="D95" s="3"/>
      <c r="E95" s="3"/>
      <c r="F95" s="196"/>
      <c r="G95" s="22">
        <v>121.51</v>
      </c>
      <c r="H95" s="22">
        <v>430.68</v>
      </c>
      <c r="I95" s="19">
        <f>537.31</f>
        <v>537.30999999999995</v>
      </c>
      <c r="J95" s="19">
        <v>743.52</v>
      </c>
      <c r="K95" s="22">
        <v>932.83</v>
      </c>
    </row>
    <row r="96" spans="1:12" ht="20.100000000000001" customHeight="1">
      <c r="A96" s="56" t="s">
        <v>7</v>
      </c>
      <c r="B96" s="3"/>
      <c r="C96" s="3"/>
      <c r="D96" s="3"/>
      <c r="E96" s="3"/>
      <c r="F96" s="196"/>
      <c r="G96" s="22"/>
      <c r="H96" s="22"/>
      <c r="I96" s="19"/>
      <c r="J96" s="19"/>
      <c r="K96" s="22"/>
    </row>
    <row r="97" spans="1:12" ht="20.100000000000001" customHeight="1">
      <c r="A97" s="56" t="s">
        <v>8</v>
      </c>
      <c r="B97" s="3"/>
      <c r="C97" s="3"/>
      <c r="D97" s="3"/>
      <c r="E97" s="3"/>
      <c r="F97" s="196"/>
      <c r="G97" s="22"/>
      <c r="H97" s="22">
        <v>69.73</v>
      </c>
      <c r="I97" s="19">
        <f>259.61</f>
        <v>259.61</v>
      </c>
      <c r="J97" s="19">
        <v>562.16999999999996</v>
      </c>
      <c r="K97" s="22">
        <v>843.66</v>
      </c>
    </row>
    <row r="98" spans="1:12" ht="20.100000000000001" customHeight="1">
      <c r="A98" s="56" t="s">
        <v>9</v>
      </c>
      <c r="B98" s="3"/>
      <c r="C98" s="3"/>
      <c r="D98" s="3"/>
      <c r="E98" s="3"/>
      <c r="F98" s="196"/>
      <c r="G98" s="22">
        <v>422.25</v>
      </c>
      <c r="H98" s="22">
        <v>591.16</v>
      </c>
      <c r="I98" s="19">
        <f>811.28</f>
        <v>811.28</v>
      </c>
      <c r="J98" s="19">
        <v>820.4</v>
      </c>
      <c r="K98" s="22">
        <v>846.81</v>
      </c>
    </row>
    <row r="99" spans="1:12" ht="20.100000000000001" customHeight="1">
      <c r="A99" s="56" t="s">
        <v>10</v>
      </c>
      <c r="B99" s="3"/>
      <c r="C99" s="3"/>
      <c r="D99" s="3"/>
      <c r="E99" s="3"/>
      <c r="F99" s="196"/>
      <c r="G99" s="22"/>
      <c r="H99" s="22"/>
      <c r="I99" s="19"/>
      <c r="J99" s="19"/>
      <c r="K99" s="22"/>
    </row>
    <row r="100" spans="1:12" ht="20.100000000000001" customHeight="1">
      <c r="A100" s="56" t="s">
        <v>11</v>
      </c>
      <c r="B100" s="3"/>
      <c r="C100" s="3"/>
      <c r="D100" s="3"/>
      <c r="E100" s="3"/>
      <c r="F100" s="196"/>
      <c r="G100" s="22">
        <v>38.799999999999997</v>
      </c>
      <c r="H100" s="22">
        <f>54.85-0.01</f>
        <v>54.84</v>
      </c>
      <c r="I100" s="19">
        <f>77.41</f>
        <v>77.41</v>
      </c>
      <c r="J100" s="19">
        <v>82.8</v>
      </c>
      <c r="K100" s="22">
        <v>80.569999999999993</v>
      </c>
    </row>
    <row r="101" spans="1:12" ht="20.100000000000001" customHeight="1">
      <c r="A101" s="71" t="s">
        <v>12</v>
      </c>
      <c r="B101" s="3"/>
      <c r="C101" s="4"/>
      <c r="D101" s="4"/>
      <c r="E101" s="4"/>
      <c r="F101" s="195"/>
      <c r="G101" s="5"/>
      <c r="H101" s="5"/>
      <c r="I101" s="5"/>
      <c r="J101" s="5"/>
      <c r="K101" s="5"/>
      <c r="L101" s="5"/>
    </row>
    <row r="102" spans="1:12" ht="20.100000000000001" customHeight="1"/>
    <row r="103" spans="1:12" ht="20.100000000000001" customHeight="1"/>
    <row r="104" spans="1:12" ht="20.100000000000001" customHeight="1"/>
    <row r="105" spans="1:12" ht="20.100000000000001" customHeight="1"/>
    <row r="106" spans="1:12" ht="20.100000000000001" customHeight="1"/>
    <row r="107" spans="1:12" ht="20.100000000000001" customHeight="1"/>
    <row r="108" spans="1:12" ht="20.100000000000001" customHeight="1"/>
    <row r="109" spans="1:12" ht="20.100000000000001"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sheetData>
  <mergeCells count="5">
    <mergeCell ref="F88:L88"/>
    <mergeCell ref="F5:L5"/>
    <mergeCell ref="F25:L25"/>
    <mergeCell ref="F46:L46"/>
    <mergeCell ref="F67:L67"/>
  </mergeCells>
  <phoneticPr fontId="153" type="noConversion"/>
  <pageMargins left="0.85" right="0.6"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2" tint="-0.89999084444715716"/>
  </sheetPr>
  <dimension ref="A1:M160"/>
  <sheetViews>
    <sheetView topLeftCell="A77" workbookViewId="0">
      <selection activeCell="J114" sqref="J114"/>
    </sheetView>
  </sheetViews>
  <sheetFormatPr defaultRowHeight="12.75"/>
  <cols>
    <col min="1" max="1" width="38.28515625" customWidth="1"/>
    <col min="2" max="2" width="9.7109375" hidden="1" customWidth="1"/>
    <col min="3" max="7" width="10" hidden="1" customWidth="1"/>
    <col min="8" max="9" width="9.85546875" customWidth="1"/>
    <col min="10" max="10" width="10.28515625" customWidth="1"/>
    <col min="11" max="11" width="9.5703125" bestFit="1" customWidth="1"/>
    <col min="12" max="12" width="9.7109375" customWidth="1"/>
  </cols>
  <sheetData>
    <row r="1" spans="1:12" ht="20.100000000000001" hidden="1" customHeight="1"/>
    <row r="2" spans="1:12" ht="20.100000000000001" customHeight="1">
      <c r="A2" s="9" t="s">
        <v>512</v>
      </c>
      <c r="B2" s="9"/>
      <c r="C2" s="9"/>
      <c r="D2" s="9"/>
      <c r="E2" s="9"/>
      <c r="F2" s="33"/>
    </row>
    <row r="3" spans="1:12" ht="20.100000000000001" customHeight="1">
      <c r="A3" s="9" t="s">
        <v>89</v>
      </c>
      <c r="B3" s="9"/>
      <c r="C3" s="9"/>
      <c r="D3" s="9"/>
      <c r="E3" s="9"/>
      <c r="F3" s="33"/>
    </row>
    <row r="4" spans="1:12" ht="20.100000000000001" customHeight="1">
      <c r="A4" s="13" t="s">
        <v>90</v>
      </c>
      <c r="B4" s="9"/>
      <c r="C4" s="9"/>
      <c r="D4" s="9"/>
      <c r="E4" s="9"/>
      <c r="F4" s="33"/>
    </row>
    <row r="5" spans="1:12" ht="20.100000000000001" customHeight="1">
      <c r="A5" s="3"/>
      <c r="B5" s="3"/>
      <c r="C5" s="3"/>
      <c r="D5" s="3"/>
      <c r="E5" s="3"/>
      <c r="F5" s="196"/>
    </row>
    <row r="6" spans="1:12" ht="20.100000000000001" customHeight="1">
      <c r="A6" s="4"/>
      <c r="B6" s="4"/>
      <c r="C6" s="4"/>
      <c r="D6" s="4"/>
      <c r="E6" s="387" t="s">
        <v>513</v>
      </c>
      <c r="F6" s="385"/>
      <c r="G6" s="385"/>
      <c r="H6" s="385"/>
      <c r="I6" s="385"/>
      <c r="J6" s="385"/>
      <c r="K6" s="385"/>
      <c r="L6" s="385"/>
    </row>
    <row r="7" spans="1:12" ht="27" customHeight="1">
      <c r="A7" s="3"/>
      <c r="B7" s="6" t="s">
        <v>85</v>
      </c>
      <c r="C7" s="6">
        <v>2013</v>
      </c>
      <c r="D7" s="6">
        <v>2014</v>
      </c>
      <c r="E7" s="194">
        <v>2015</v>
      </c>
      <c r="F7" s="194">
        <v>2016</v>
      </c>
      <c r="G7" s="194">
        <v>2017</v>
      </c>
      <c r="H7" s="194">
        <v>2018</v>
      </c>
      <c r="I7" s="194">
        <v>2019</v>
      </c>
      <c r="J7" s="7">
        <v>2020</v>
      </c>
      <c r="K7" s="194">
        <v>2021</v>
      </c>
      <c r="L7" s="7" t="s">
        <v>345</v>
      </c>
    </row>
    <row r="8" spans="1:12" ht="20.100000000000001" customHeight="1">
      <c r="A8" s="3"/>
      <c r="B8" s="3"/>
      <c r="C8" s="3"/>
      <c r="D8" s="3"/>
      <c r="E8" s="3"/>
      <c r="F8" s="196"/>
    </row>
    <row r="9" spans="1:12" ht="20.100000000000001" customHeight="1">
      <c r="A9" s="2" t="s">
        <v>0</v>
      </c>
      <c r="B9" s="3"/>
      <c r="C9" s="205">
        <f>SUM(C10:C19)</f>
        <v>74.94</v>
      </c>
      <c r="D9" s="205">
        <f t="shared" ref="D9:L9" si="0">SUM(D10:D19)</f>
        <v>78.069999999999993</v>
      </c>
      <c r="E9" s="205">
        <f t="shared" si="0"/>
        <v>82.36999999999999</v>
      </c>
      <c r="F9" s="205">
        <f t="shared" si="0"/>
        <v>91.740000000000009</v>
      </c>
      <c r="G9" s="205">
        <f t="shared" si="0"/>
        <v>77.7</v>
      </c>
      <c r="H9" s="205">
        <f t="shared" si="0"/>
        <v>79.010000000000005</v>
      </c>
      <c r="I9" s="205">
        <f t="shared" si="0"/>
        <v>77.089999999999989</v>
      </c>
      <c r="J9" s="205">
        <f t="shared" si="0"/>
        <v>72.13</v>
      </c>
      <c r="K9" s="205">
        <f t="shared" si="0"/>
        <v>114.81</v>
      </c>
      <c r="L9" s="205">
        <f t="shared" si="0"/>
        <v>0</v>
      </c>
    </row>
    <row r="10" spans="1:12" ht="20.100000000000001" customHeight="1">
      <c r="A10" s="56" t="s">
        <v>3</v>
      </c>
      <c r="B10" s="3"/>
      <c r="C10" s="21"/>
      <c r="D10" s="21"/>
      <c r="E10" s="21"/>
      <c r="F10" s="21"/>
      <c r="G10" s="19"/>
      <c r="H10" s="22">
        <v>0.52</v>
      </c>
      <c r="I10" s="22">
        <v>0.75</v>
      </c>
      <c r="J10" s="22">
        <f>0.75-0.01</f>
        <v>0.74</v>
      </c>
      <c r="K10" s="22">
        <v>1.01</v>
      </c>
      <c r="L10" s="22"/>
    </row>
    <row r="11" spans="1:12" ht="20.100000000000001" customHeight="1">
      <c r="A11" s="56" t="s">
        <v>4</v>
      </c>
      <c r="B11" s="3"/>
      <c r="C11" s="21"/>
      <c r="D11" s="21"/>
      <c r="E11" s="21"/>
      <c r="F11" s="21"/>
      <c r="G11" s="19"/>
      <c r="J11" s="22"/>
      <c r="K11" s="22"/>
      <c r="L11" s="22"/>
    </row>
    <row r="12" spans="1:12" ht="20.100000000000001" customHeight="1">
      <c r="A12" s="56" t="s">
        <v>5</v>
      </c>
      <c r="B12" s="3"/>
      <c r="C12" s="21"/>
      <c r="D12" s="21"/>
      <c r="E12" s="21"/>
      <c r="F12" s="21"/>
      <c r="G12" s="19"/>
      <c r="J12" s="22"/>
      <c r="K12" s="22"/>
      <c r="L12" s="22"/>
    </row>
    <row r="13" spans="1:12" ht="20.100000000000001" customHeight="1">
      <c r="A13" s="56" t="s">
        <v>6</v>
      </c>
      <c r="C13" s="21">
        <v>4</v>
      </c>
      <c r="D13" s="21">
        <v>4.2</v>
      </c>
      <c r="E13" s="21">
        <v>4.0999999999999996</v>
      </c>
      <c r="F13" s="21">
        <v>3.8</v>
      </c>
      <c r="G13" s="19">
        <v>0.72</v>
      </c>
      <c r="H13" s="21">
        <v>0.62</v>
      </c>
      <c r="I13" s="21">
        <v>0.6</v>
      </c>
      <c r="J13" s="21">
        <v>0.56000000000000005</v>
      </c>
      <c r="K13" s="21">
        <v>0.53</v>
      </c>
      <c r="L13" s="22"/>
    </row>
    <row r="14" spans="1:12" ht="20.100000000000001" customHeight="1">
      <c r="A14" s="56" t="s">
        <v>7</v>
      </c>
      <c r="C14" s="21">
        <v>68</v>
      </c>
      <c r="D14" s="21">
        <v>71</v>
      </c>
      <c r="E14" s="21">
        <v>75.3</v>
      </c>
      <c r="F14" s="21">
        <v>85.04</v>
      </c>
      <c r="G14" s="19">
        <v>74.12</v>
      </c>
      <c r="H14" s="21">
        <v>75.010000000000005</v>
      </c>
      <c r="I14" s="21">
        <v>72.94</v>
      </c>
      <c r="J14" s="21">
        <v>68.02</v>
      </c>
      <c r="K14" s="21">
        <v>75.400000000000006</v>
      </c>
      <c r="L14" s="22"/>
    </row>
    <row r="15" spans="1:12" ht="20.100000000000001" customHeight="1">
      <c r="A15" s="56" t="s">
        <v>8</v>
      </c>
      <c r="C15" s="21"/>
      <c r="D15" s="21"/>
      <c r="E15" s="21"/>
      <c r="F15" s="21"/>
      <c r="G15" s="19"/>
      <c r="J15" s="22"/>
      <c r="K15" s="22"/>
      <c r="L15" s="22"/>
    </row>
    <row r="16" spans="1:12" ht="20.100000000000001" customHeight="1">
      <c r="A16" s="56" t="s">
        <v>9</v>
      </c>
      <c r="C16" s="21">
        <v>2.2400000000000002</v>
      </c>
      <c r="D16" s="21">
        <v>2.35</v>
      </c>
      <c r="E16" s="21">
        <v>2.4500000000000002</v>
      </c>
      <c r="F16" s="21">
        <v>2.5</v>
      </c>
      <c r="G16" s="19">
        <v>2.48</v>
      </c>
      <c r="H16" s="21">
        <v>2.48</v>
      </c>
      <c r="I16" s="21">
        <v>2.48</v>
      </c>
      <c r="J16" s="21">
        <v>2.48</v>
      </c>
      <c r="K16" s="21">
        <v>2.52</v>
      </c>
      <c r="L16" s="22"/>
    </row>
    <row r="17" spans="1:13" ht="20.100000000000001" customHeight="1">
      <c r="A17" s="56" t="s">
        <v>10</v>
      </c>
      <c r="C17" s="21"/>
      <c r="D17" s="21"/>
      <c r="E17" s="21"/>
      <c r="F17" s="21"/>
      <c r="G17" s="19"/>
      <c r="J17" s="22"/>
      <c r="K17" s="22"/>
      <c r="L17" s="22"/>
    </row>
    <row r="18" spans="1:13" ht="20.100000000000001" customHeight="1">
      <c r="A18" s="56" t="s">
        <v>11</v>
      </c>
      <c r="C18" s="21"/>
      <c r="D18" s="21"/>
      <c r="E18" s="21"/>
      <c r="F18" s="21"/>
      <c r="G18" s="19"/>
      <c r="J18" s="22"/>
      <c r="K18" s="22">
        <v>35</v>
      </c>
      <c r="L18" s="22"/>
    </row>
    <row r="19" spans="1:13" ht="20.100000000000001" customHeight="1">
      <c r="A19" s="71" t="s">
        <v>12</v>
      </c>
      <c r="C19" s="29">
        <v>0.7</v>
      </c>
      <c r="D19" s="29">
        <v>0.52</v>
      </c>
      <c r="E19" s="29">
        <v>0.52</v>
      </c>
      <c r="F19" s="29">
        <v>0.4</v>
      </c>
      <c r="G19" s="28">
        <v>0.38</v>
      </c>
      <c r="H19" s="29">
        <v>0.38</v>
      </c>
      <c r="I19" s="29">
        <v>0.32</v>
      </c>
      <c r="J19" s="29">
        <v>0.33</v>
      </c>
      <c r="K19" s="29">
        <f>0.34+0.01</f>
        <v>0.35000000000000003</v>
      </c>
      <c r="L19" s="29"/>
    </row>
    <row r="20" spans="1:13" ht="20.100000000000001" customHeight="1"/>
    <row r="21" spans="1:13" ht="20.100000000000001" hidden="1" customHeight="1"/>
    <row r="22" spans="1:13" ht="20.100000000000001" customHeight="1">
      <c r="A22" s="9" t="s">
        <v>514</v>
      </c>
      <c r="B22" s="9"/>
      <c r="C22" s="9"/>
      <c r="D22" s="9"/>
      <c r="E22" s="9"/>
      <c r="F22" s="33"/>
    </row>
    <row r="23" spans="1:13" ht="20.100000000000001" customHeight="1">
      <c r="A23" s="9" t="s">
        <v>89</v>
      </c>
      <c r="B23" s="9"/>
      <c r="C23" s="9"/>
      <c r="D23" s="9"/>
      <c r="E23" s="9"/>
      <c r="F23" s="33"/>
    </row>
    <row r="24" spans="1:13" ht="20.100000000000001" customHeight="1">
      <c r="A24" s="13" t="s">
        <v>93</v>
      </c>
      <c r="B24" s="9"/>
      <c r="C24" s="9"/>
      <c r="D24" s="9"/>
      <c r="E24" s="9"/>
      <c r="F24" s="33"/>
    </row>
    <row r="25" spans="1:13" ht="20.100000000000001" customHeight="1">
      <c r="A25" s="3"/>
      <c r="B25" s="3"/>
      <c r="C25" s="3"/>
      <c r="D25" s="3"/>
      <c r="E25" s="3"/>
      <c r="F25" s="196"/>
    </row>
    <row r="26" spans="1:13" ht="20.100000000000001" customHeight="1">
      <c r="A26" s="4"/>
      <c r="B26" s="4"/>
      <c r="C26" s="4"/>
      <c r="D26" s="4"/>
      <c r="E26" s="387" t="s">
        <v>513</v>
      </c>
      <c r="F26" s="385"/>
      <c r="G26" s="385"/>
      <c r="H26" s="385"/>
      <c r="I26" s="385"/>
      <c r="J26" s="385"/>
      <c r="K26" s="385"/>
      <c r="L26" s="385"/>
    </row>
    <row r="27" spans="1:13" ht="27" customHeight="1">
      <c r="A27" s="3"/>
      <c r="B27" s="6" t="s">
        <v>85</v>
      </c>
      <c r="C27" s="6">
        <v>2013</v>
      </c>
      <c r="D27" s="6">
        <v>2014</v>
      </c>
      <c r="E27" s="194">
        <v>2015</v>
      </c>
      <c r="F27" s="194">
        <v>2016</v>
      </c>
      <c r="G27" s="194">
        <v>2017</v>
      </c>
      <c r="H27" s="194">
        <v>2018</v>
      </c>
      <c r="I27" s="194">
        <v>2019</v>
      </c>
      <c r="J27" s="7">
        <v>2020</v>
      </c>
      <c r="K27" s="194">
        <v>2021</v>
      </c>
      <c r="L27" s="7" t="s">
        <v>345</v>
      </c>
    </row>
    <row r="28" spans="1:13" ht="20.100000000000001" customHeight="1">
      <c r="A28" s="3"/>
      <c r="B28" s="3"/>
      <c r="C28" s="3"/>
      <c r="D28" s="3"/>
      <c r="E28" s="3"/>
      <c r="F28" s="196"/>
    </row>
    <row r="29" spans="1:13" ht="20.100000000000001" customHeight="1">
      <c r="A29" s="2" t="s">
        <v>0</v>
      </c>
      <c r="B29" s="3"/>
      <c r="C29" s="23">
        <f>SUM(C30:C39)</f>
        <v>67.97</v>
      </c>
      <c r="D29" s="23">
        <f t="shared" ref="D29:L29" si="1">SUM(D30:D39)</f>
        <v>71</v>
      </c>
      <c r="E29" s="23">
        <f t="shared" si="1"/>
        <v>75.34</v>
      </c>
      <c r="F29" s="23">
        <f t="shared" si="1"/>
        <v>85.04</v>
      </c>
      <c r="G29" s="23">
        <f t="shared" si="1"/>
        <v>74.12</v>
      </c>
      <c r="H29" s="23">
        <f t="shared" si="1"/>
        <v>75.010000000000005</v>
      </c>
      <c r="I29" s="23">
        <f t="shared" si="1"/>
        <v>72.94</v>
      </c>
      <c r="J29" s="23">
        <f t="shared" si="1"/>
        <v>68.02</v>
      </c>
      <c r="K29" s="23">
        <f t="shared" si="1"/>
        <v>110.4</v>
      </c>
      <c r="L29" s="23">
        <f t="shared" si="1"/>
        <v>0</v>
      </c>
      <c r="M29" s="19"/>
    </row>
    <row r="30" spans="1:13" ht="20.100000000000001" customHeight="1">
      <c r="A30" s="56" t="s">
        <v>3</v>
      </c>
      <c r="B30" s="3"/>
      <c r="C30" s="17"/>
      <c r="D30" s="17"/>
      <c r="E30" s="17"/>
      <c r="F30" s="24"/>
      <c r="G30" s="19"/>
      <c r="L30" s="19"/>
    </row>
    <row r="31" spans="1:13" ht="20.100000000000001" customHeight="1">
      <c r="A31" s="56" t="s">
        <v>4</v>
      </c>
      <c r="B31" s="3"/>
      <c r="C31" s="17"/>
      <c r="D31" s="17"/>
      <c r="E31" s="17"/>
      <c r="F31" s="24"/>
      <c r="G31" s="19"/>
    </row>
    <row r="32" spans="1:13" ht="20.100000000000001" customHeight="1">
      <c r="A32" s="56" t="s">
        <v>5</v>
      </c>
      <c r="B32" s="3"/>
      <c r="C32" s="17"/>
      <c r="D32" s="17"/>
      <c r="E32" s="17"/>
      <c r="F32" s="24"/>
      <c r="G32" s="19"/>
    </row>
    <row r="33" spans="1:12" ht="20.100000000000001" customHeight="1">
      <c r="A33" s="56" t="s">
        <v>6</v>
      </c>
      <c r="C33" s="19"/>
      <c r="D33" s="19"/>
      <c r="E33" s="19"/>
      <c r="F33" s="19"/>
      <c r="G33" s="19"/>
    </row>
    <row r="34" spans="1:12" ht="20.100000000000001" customHeight="1">
      <c r="A34" s="56" t="s">
        <v>7</v>
      </c>
      <c r="C34" s="19">
        <v>67.97</v>
      </c>
      <c r="D34" s="19">
        <v>71</v>
      </c>
      <c r="E34" s="19">
        <v>75.34</v>
      </c>
      <c r="F34" s="19">
        <v>85.04</v>
      </c>
      <c r="G34" s="19">
        <v>74.12</v>
      </c>
      <c r="H34" s="19">
        <v>75.010000000000005</v>
      </c>
      <c r="I34" s="19">
        <v>72.94</v>
      </c>
      <c r="J34" s="19">
        <v>68.02</v>
      </c>
      <c r="K34" s="19">
        <v>75.400000000000006</v>
      </c>
    </row>
    <row r="35" spans="1:12" ht="20.100000000000001" customHeight="1">
      <c r="A35" s="56" t="s">
        <v>8</v>
      </c>
      <c r="C35" s="19"/>
      <c r="D35" s="19"/>
      <c r="E35" s="19"/>
      <c r="F35" s="19"/>
      <c r="G35" s="19"/>
    </row>
    <row r="36" spans="1:12" ht="20.100000000000001" customHeight="1">
      <c r="A36" s="56" t="s">
        <v>9</v>
      </c>
      <c r="C36" s="19"/>
      <c r="D36" s="19"/>
      <c r="E36" s="19"/>
      <c r="F36" s="19"/>
      <c r="G36" s="19"/>
    </row>
    <row r="37" spans="1:12" ht="20.100000000000001" customHeight="1">
      <c r="A37" s="56" t="s">
        <v>10</v>
      </c>
      <c r="C37" s="19"/>
      <c r="D37" s="19"/>
      <c r="E37" s="19"/>
      <c r="F37" s="19"/>
      <c r="G37" s="19"/>
    </row>
    <row r="38" spans="1:12" ht="20.100000000000001" customHeight="1">
      <c r="A38" s="56" t="s">
        <v>11</v>
      </c>
      <c r="C38" s="19"/>
      <c r="D38" s="19"/>
      <c r="E38" s="19"/>
      <c r="F38" s="19"/>
      <c r="G38" s="19"/>
      <c r="K38" s="22">
        <v>35</v>
      </c>
    </row>
    <row r="39" spans="1:12" ht="20.100000000000001" customHeight="1">
      <c r="A39" s="71" t="s">
        <v>12</v>
      </c>
      <c r="C39" s="28"/>
      <c r="D39" s="28"/>
      <c r="E39" s="28"/>
      <c r="F39" s="28"/>
      <c r="G39" s="28"/>
      <c r="H39" s="5"/>
      <c r="I39" s="5"/>
      <c r="J39" s="5"/>
      <c r="K39" s="5"/>
      <c r="L39" s="5"/>
    </row>
    <row r="40" spans="1:12" ht="20.100000000000001" customHeight="1"/>
    <row r="41" spans="1:12" ht="20.100000000000001" hidden="1" customHeight="1"/>
    <row r="42" spans="1:12" ht="20.100000000000001" hidden="1" customHeight="1"/>
    <row r="43" spans="1:12" ht="20.100000000000001" customHeight="1">
      <c r="A43" s="9" t="s">
        <v>516</v>
      </c>
      <c r="B43" s="9"/>
      <c r="C43" s="9"/>
      <c r="D43" s="9"/>
      <c r="E43" s="9"/>
      <c r="F43" s="33"/>
    </row>
    <row r="44" spans="1:12" ht="20.100000000000001" customHeight="1">
      <c r="A44" s="9" t="s">
        <v>89</v>
      </c>
      <c r="B44" s="9"/>
      <c r="C44" s="9"/>
      <c r="D44" s="9"/>
      <c r="E44" s="9"/>
      <c r="F44" s="33"/>
    </row>
    <row r="45" spans="1:12" ht="20.100000000000001" customHeight="1">
      <c r="A45" s="13" t="s">
        <v>95</v>
      </c>
      <c r="B45" s="9"/>
      <c r="C45" s="9"/>
      <c r="D45" s="9"/>
      <c r="E45" s="9"/>
      <c r="F45" s="33"/>
    </row>
    <row r="46" spans="1:12" ht="20.100000000000001" customHeight="1">
      <c r="A46" s="3"/>
      <c r="B46" s="3"/>
      <c r="C46" s="3"/>
      <c r="D46" s="3"/>
      <c r="E46" s="3"/>
      <c r="F46" s="196"/>
    </row>
    <row r="47" spans="1:12" ht="20.100000000000001" customHeight="1">
      <c r="A47" s="4"/>
      <c r="B47" s="4"/>
      <c r="C47" s="4"/>
      <c r="D47" s="4"/>
      <c r="E47" s="387" t="s">
        <v>513</v>
      </c>
      <c r="F47" s="385"/>
      <c r="G47" s="385"/>
      <c r="H47" s="385"/>
      <c r="I47" s="385"/>
      <c r="J47" s="385"/>
      <c r="K47" s="385"/>
      <c r="L47" s="385"/>
    </row>
    <row r="48" spans="1:12" ht="27" customHeight="1">
      <c r="A48" s="3"/>
      <c r="B48" s="6" t="s">
        <v>85</v>
      </c>
      <c r="C48" s="6">
        <v>2013</v>
      </c>
      <c r="D48" s="6">
        <v>2014</v>
      </c>
      <c r="E48" s="194">
        <v>2015</v>
      </c>
      <c r="F48" s="194">
        <v>2016</v>
      </c>
      <c r="G48" s="194">
        <v>2017</v>
      </c>
      <c r="H48" s="194">
        <v>2018</v>
      </c>
      <c r="I48" s="194">
        <v>2019</v>
      </c>
      <c r="J48" s="7">
        <v>2020</v>
      </c>
      <c r="K48" s="194">
        <v>2021</v>
      </c>
      <c r="L48" s="7" t="s">
        <v>345</v>
      </c>
    </row>
    <row r="49" spans="1:12" ht="20.100000000000001" customHeight="1">
      <c r="A49" s="3"/>
      <c r="B49" s="3"/>
      <c r="C49" s="3"/>
      <c r="D49" s="3"/>
      <c r="E49" s="3"/>
      <c r="F49" s="196"/>
    </row>
    <row r="50" spans="1:12" ht="20.100000000000001" customHeight="1">
      <c r="A50" s="2" t="s">
        <v>0</v>
      </c>
      <c r="B50" s="3"/>
      <c r="C50" s="205">
        <f>SUM(C51:C60)</f>
        <v>6.92</v>
      </c>
      <c r="D50" s="205">
        <f t="shared" ref="D50:L50" si="2">SUM(D51:D60)</f>
        <v>7.07</v>
      </c>
      <c r="E50" s="205">
        <f t="shared" si="2"/>
        <v>7.0600000000000005</v>
      </c>
      <c r="F50" s="205">
        <f t="shared" si="2"/>
        <v>6.7299999999999995</v>
      </c>
      <c r="G50" s="205">
        <f t="shared" si="2"/>
        <v>3.58</v>
      </c>
      <c r="H50" s="205">
        <f t="shared" si="2"/>
        <v>4</v>
      </c>
      <c r="I50" s="205">
        <f t="shared" si="2"/>
        <v>4.1500000000000004</v>
      </c>
      <c r="J50" s="205">
        <f t="shared" si="2"/>
        <v>4.13</v>
      </c>
      <c r="K50" s="205">
        <f t="shared" si="2"/>
        <v>4.41</v>
      </c>
      <c r="L50" s="205">
        <f t="shared" si="2"/>
        <v>0</v>
      </c>
    </row>
    <row r="51" spans="1:12" ht="20.100000000000001" customHeight="1">
      <c r="A51" s="56" t="s">
        <v>3</v>
      </c>
      <c r="B51" s="3"/>
      <c r="C51" s="21"/>
      <c r="D51" s="17"/>
      <c r="E51" s="17"/>
      <c r="F51" s="24"/>
      <c r="H51" s="22">
        <v>0.52</v>
      </c>
      <c r="I51" s="22">
        <v>0.75</v>
      </c>
      <c r="J51" s="22">
        <f>0.75-0.05</f>
        <v>0.7</v>
      </c>
      <c r="K51" s="22">
        <v>1.01</v>
      </c>
      <c r="L51" s="22"/>
    </row>
    <row r="52" spans="1:12" ht="20.100000000000001" customHeight="1">
      <c r="A52" s="56" t="s">
        <v>4</v>
      </c>
      <c r="B52" s="3"/>
      <c r="C52" s="21"/>
      <c r="D52" s="17"/>
      <c r="E52" s="17"/>
      <c r="F52" s="24"/>
      <c r="J52" s="22"/>
      <c r="K52" s="22"/>
    </row>
    <row r="53" spans="1:12" ht="20.100000000000001" customHeight="1">
      <c r="A53" s="56" t="s">
        <v>5</v>
      </c>
      <c r="B53" s="3"/>
      <c r="C53" s="21"/>
      <c r="D53" s="17"/>
      <c r="E53" s="17"/>
      <c r="F53" s="24"/>
      <c r="J53" s="22"/>
      <c r="K53" s="22"/>
    </row>
    <row r="54" spans="1:12" ht="20.100000000000001" customHeight="1">
      <c r="A54" s="56" t="s">
        <v>6</v>
      </c>
      <c r="C54" s="22">
        <v>4.0199999999999996</v>
      </c>
      <c r="D54" s="19">
        <v>4.2</v>
      </c>
      <c r="E54" s="19">
        <v>4.09</v>
      </c>
      <c r="F54" s="19">
        <v>3.8</v>
      </c>
      <c r="G54" s="22">
        <v>0.72</v>
      </c>
      <c r="H54" s="21">
        <v>0.62</v>
      </c>
      <c r="I54" s="21">
        <v>0.6</v>
      </c>
      <c r="J54" s="21">
        <v>0.6</v>
      </c>
      <c r="K54" s="21">
        <v>0.53</v>
      </c>
    </row>
    <row r="55" spans="1:12" ht="20.100000000000001" customHeight="1">
      <c r="A55" s="56" t="s">
        <v>7</v>
      </c>
      <c r="C55" s="22"/>
      <c r="D55" s="19"/>
      <c r="E55" s="19"/>
      <c r="F55" s="19"/>
      <c r="H55" s="21"/>
      <c r="I55" s="21"/>
      <c r="J55" s="22"/>
      <c r="K55" s="22"/>
    </row>
    <row r="56" spans="1:12" ht="20.100000000000001" customHeight="1">
      <c r="A56" s="56" t="s">
        <v>8</v>
      </c>
      <c r="C56" s="22"/>
      <c r="D56" s="19"/>
      <c r="E56" s="19"/>
      <c r="F56" s="19"/>
      <c r="J56" s="22"/>
      <c r="K56" s="22"/>
    </row>
    <row r="57" spans="1:12" ht="20.100000000000001" customHeight="1">
      <c r="A57" s="56" t="s">
        <v>9</v>
      </c>
      <c r="C57" s="22">
        <v>2.2000000000000002</v>
      </c>
      <c r="D57" s="19">
        <v>2.35</v>
      </c>
      <c r="E57" s="19">
        <v>2.4500000000000002</v>
      </c>
      <c r="F57" s="19">
        <v>2.5</v>
      </c>
      <c r="G57" s="22">
        <v>2.48</v>
      </c>
      <c r="H57" s="21">
        <v>2.48</v>
      </c>
      <c r="I57" s="21">
        <v>2.48</v>
      </c>
      <c r="J57" s="21">
        <v>2.5</v>
      </c>
      <c r="K57" s="21">
        <v>2.52</v>
      </c>
    </row>
    <row r="58" spans="1:12" ht="20.100000000000001" customHeight="1">
      <c r="A58" s="56" t="s">
        <v>10</v>
      </c>
      <c r="C58" s="22"/>
      <c r="D58" s="19"/>
      <c r="E58" s="19"/>
      <c r="F58" s="19"/>
      <c r="G58" s="22"/>
      <c r="J58" s="22"/>
      <c r="K58" s="22"/>
    </row>
    <row r="59" spans="1:12" ht="20.100000000000001" customHeight="1">
      <c r="A59" s="56" t="s">
        <v>11</v>
      </c>
      <c r="C59" s="22"/>
      <c r="D59" s="19"/>
      <c r="E59" s="19"/>
      <c r="F59" s="19"/>
      <c r="G59" s="22"/>
      <c r="J59" s="22"/>
      <c r="K59" s="22"/>
    </row>
    <row r="60" spans="1:12" ht="20.100000000000001" customHeight="1">
      <c r="A60" s="71" t="s">
        <v>12</v>
      </c>
      <c r="C60" s="30">
        <v>0.7</v>
      </c>
      <c r="D60" s="28">
        <v>0.52</v>
      </c>
      <c r="E60" s="28">
        <v>0.52</v>
      </c>
      <c r="F60" s="28">
        <v>0.43</v>
      </c>
      <c r="G60" s="30">
        <v>0.38</v>
      </c>
      <c r="H60" s="29">
        <v>0.38</v>
      </c>
      <c r="I60" s="29">
        <v>0.32</v>
      </c>
      <c r="J60" s="29">
        <v>0.33</v>
      </c>
      <c r="K60" s="30">
        <f>0.34+0.01</f>
        <v>0.35000000000000003</v>
      </c>
      <c r="L60" s="30"/>
    </row>
    <row r="61" spans="1:12" ht="8.25" customHeight="1"/>
    <row r="62" spans="1:12" ht="20.100000000000001" hidden="1" customHeight="1"/>
    <row r="63" spans="1:12" ht="20.100000000000001" customHeight="1">
      <c r="A63" s="9" t="s">
        <v>517</v>
      </c>
      <c r="B63" s="9"/>
      <c r="C63" s="9"/>
      <c r="D63" s="9"/>
      <c r="E63" s="9"/>
      <c r="F63" s="33"/>
    </row>
    <row r="64" spans="1:12" ht="20.100000000000001" customHeight="1">
      <c r="A64" s="9" t="s">
        <v>89</v>
      </c>
      <c r="B64" s="9"/>
      <c r="C64" s="9"/>
      <c r="D64" s="9"/>
      <c r="E64" s="9"/>
      <c r="F64" s="33"/>
    </row>
    <row r="65" spans="1:12" ht="20.100000000000001" customHeight="1">
      <c r="A65" s="13" t="s">
        <v>98</v>
      </c>
      <c r="B65" s="9"/>
      <c r="C65" s="9"/>
      <c r="D65" s="9"/>
      <c r="E65" s="9"/>
      <c r="F65" s="33"/>
    </row>
    <row r="66" spans="1:12" ht="20.100000000000001" hidden="1" customHeight="1">
      <c r="A66" s="3"/>
      <c r="B66" s="3"/>
      <c r="C66" s="3"/>
      <c r="D66" s="3"/>
      <c r="E66" s="3"/>
      <c r="F66" s="196"/>
    </row>
    <row r="67" spans="1:12" ht="20.100000000000001" customHeight="1">
      <c r="A67" s="4"/>
      <c r="B67" s="4"/>
      <c r="C67" s="4"/>
      <c r="D67" s="4"/>
      <c r="E67" s="4"/>
      <c r="F67" s="385" t="s">
        <v>515</v>
      </c>
      <c r="G67" s="385"/>
      <c r="H67" s="385"/>
      <c r="I67" s="385"/>
      <c r="J67" s="385"/>
      <c r="K67" s="385"/>
      <c r="L67" s="385"/>
    </row>
    <row r="68" spans="1:12" ht="27" customHeight="1">
      <c r="A68" s="3"/>
      <c r="B68" s="6" t="s">
        <v>85</v>
      </c>
      <c r="C68" s="6">
        <v>2013</v>
      </c>
      <c r="D68" s="6">
        <v>2014</v>
      </c>
      <c r="E68" s="194">
        <v>2015</v>
      </c>
      <c r="F68" s="194">
        <v>2016</v>
      </c>
      <c r="G68" s="194">
        <v>2017</v>
      </c>
      <c r="H68" s="194">
        <v>2018</v>
      </c>
      <c r="I68" s="194">
        <v>2019</v>
      </c>
      <c r="J68" s="7">
        <v>2020</v>
      </c>
      <c r="K68" s="194">
        <v>2021</v>
      </c>
      <c r="L68" s="7" t="s">
        <v>345</v>
      </c>
    </row>
    <row r="69" spans="1:12" ht="20.100000000000001" customHeight="1">
      <c r="A69" s="3"/>
      <c r="B69" s="3"/>
      <c r="C69" s="3"/>
      <c r="D69" s="3"/>
      <c r="E69" s="3"/>
      <c r="F69" s="196"/>
    </row>
    <row r="70" spans="1:12" ht="20.100000000000001" customHeight="1">
      <c r="A70" s="2" t="s">
        <v>0</v>
      </c>
      <c r="B70" s="3"/>
      <c r="C70" s="23">
        <f>SUM(C71:C80)</f>
        <v>5408.79</v>
      </c>
      <c r="D70" s="23">
        <f t="shared" ref="D70:L70" si="3">SUM(D71:D80)</f>
        <v>3717.87</v>
      </c>
      <c r="E70" s="23">
        <f t="shared" si="3"/>
        <v>6357.32</v>
      </c>
      <c r="F70" s="23">
        <f t="shared" si="3"/>
        <v>3760.07</v>
      </c>
      <c r="G70" s="23">
        <f t="shared" si="3"/>
        <v>7964.5499999999993</v>
      </c>
      <c r="H70" s="23">
        <f t="shared" si="3"/>
        <v>3272.89</v>
      </c>
      <c r="I70" s="23">
        <f t="shared" si="3"/>
        <v>4546.8100000000004</v>
      </c>
      <c r="J70" s="279">
        <f t="shared" si="3"/>
        <v>2803.82</v>
      </c>
      <c r="K70" s="279">
        <f t="shared" si="3"/>
        <v>4321.79</v>
      </c>
      <c r="L70" s="279">
        <f t="shared" si="3"/>
        <v>0</v>
      </c>
    </row>
    <row r="71" spans="1:12" ht="20.100000000000001" customHeight="1">
      <c r="A71" s="56" t="s">
        <v>3</v>
      </c>
      <c r="B71" s="3"/>
      <c r="C71" s="17">
        <v>75.8</v>
      </c>
      <c r="D71" s="17">
        <v>69.5</v>
      </c>
      <c r="E71" s="17">
        <v>69.69</v>
      </c>
      <c r="F71" s="24">
        <v>53.01</v>
      </c>
      <c r="G71" s="19">
        <v>52.01</v>
      </c>
      <c r="H71" s="19">
        <v>48.52</v>
      </c>
      <c r="I71" s="19">
        <v>12.29</v>
      </c>
      <c r="J71" s="19">
        <v>8.93</v>
      </c>
      <c r="K71" s="19">
        <v>4.99</v>
      </c>
    </row>
    <row r="72" spans="1:12" ht="20.100000000000001" customHeight="1">
      <c r="A72" s="56" t="s">
        <v>4</v>
      </c>
      <c r="B72" s="3"/>
      <c r="C72" s="17"/>
      <c r="D72" s="17"/>
      <c r="E72" s="17"/>
      <c r="F72" s="24"/>
      <c r="G72" s="19"/>
    </row>
    <row r="73" spans="1:12" ht="20.100000000000001" customHeight="1">
      <c r="A73" s="56" t="s">
        <v>5</v>
      </c>
      <c r="B73" s="3"/>
      <c r="C73" s="17"/>
      <c r="D73" s="17">
        <v>3.4</v>
      </c>
      <c r="E73" s="17">
        <v>4.8</v>
      </c>
      <c r="F73" s="24">
        <v>20.260000000000002</v>
      </c>
      <c r="G73" s="19">
        <v>20.260000000000002</v>
      </c>
      <c r="H73" s="19">
        <v>40.950000000000003</v>
      </c>
      <c r="I73" s="19">
        <v>20.02</v>
      </c>
      <c r="J73" s="19">
        <v>20</v>
      </c>
      <c r="K73" s="19"/>
    </row>
    <row r="74" spans="1:12" ht="20.100000000000001" customHeight="1">
      <c r="A74" s="56" t="s">
        <v>6</v>
      </c>
      <c r="C74" s="19"/>
      <c r="D74" s="19"/>
      <c r="E74" s="19"/>
      <c r="F74" s="19"/>
      <c r="G74" s="19"/>
    </row>
    <row r="75" spans="1:12" ht="20.100000000000001" customHeight="1">
      <c r="A75" s="56" t="s">
        <v>7</v>
      </c>
      <c r="C75" s="19"/>
      <c r="D75" s="19"/>
      <c r="E75" s="19"/>
      <c r="F75" s="19"/>
      <c r="G75" s="19"/>
    </row>
    <row r="76" spans="1:12" ht="20.100000000000001" customHeight="1">
      <c r="A76" s="56" t="s">
        <v>8</v>
      </c>
      <c r="C76" s="19">
        <v>322.75</v>
      </c>
      <c r="D76" s="19">
        <v>397.92</v>
      </c>
      <c r="E76" s="19">
        <v>555.83000000000004</v>
      </c>
      <c r="F76" s="19">
        <v>565</v>
      </c>
      <c r="G76" s="19">
        <v>618.74</v>
      </c>
      <c r="H76" s="19">
        <v>610.17999999999995</v>
      </c>
      <c r="I76" s="19">
        <v>391.7</v>
      </c>
      <c r="J76" s="19">
        <v>273.60000000000002</v>
      </c>
      <c r="K76" s="19">
        <v>465</v>
      </c>
    </row>
    <row r="77" spans="1:12" ht="20.100000000000001" customHeight="1">
      <c r="A77" s="56" t="s">
        <v>9</v>
      </c>
      <c r="C77" s="19">
        <v>45.24</v>
      </c>
      <c r="D77" s="19">
        <v>47.05</v>
      </c>
      <c r="E77" s="19">
        <v>27</v>
      </c>
      <c r="F77" s="19">
        <v>27</v>
      </c>
      <c r="G77" s="19">
        <v>27.18</v>
      </c>
      <c r="H77" s="19">
        <v>4.53</v>
      </c>
      <c r="I77" s="19"/>
      <c r="K77" s="19"/>
    </row>
    <row r="78" spans="1:12" ht="20.100000000000001" customHeight="1">
      <c r="A78" s="56" t="s">
        <v>10</v>
      </c>
      <c r="C78" s="19"/>
      <c r="D78" s="19"/>
      <c r="E78" s="19"/>
      <c r="F78" s="19"/>
      <c r="G78" s="19"/>
    </row>
    <row r="79" spans="1:12" ht="20.100000000000001" customHeight="1">
      <c r="A79" s="56" t="s">
        <v>11</v>
      </c>
      <c r="C79" s="19">
        <v>4965</v>
      </c>
      <c r="D79" s="19">
        <v>3200</v>
      </c>
      <c r="E79" s="19">
        <v>5700</v>
      </c>
      <c r="F79" s="19">
        <v>3094.8</v>
      </c>
      <c r="G79" s="19">
        <v>7244.9</v>
      </c>
      <c r="H79" s="19">
        <v>2568</v>
      </c>
      <c r="I79" s="19">
        <v>4122</v>
      </c>
      <c r="J79" s="19">
        <v>2501.09</v>
      </c>
      <c r="K79" s="19">
        <v>3851.8</v>
      </c>
    </row>
    <row r="80" spans="1:12" ht="20.100000000000001" customHeight="1">
      <c r="A80" s="71" t="s">
        <v>12</v>
      </c>
      <c r="C80" s="28"/>
      <c r="D80" s="28"/>
      <c r="E80" s="28"/>
      <c r="F80" s="28"/>
      <c r="G80" s="28">
        <v>1.46</v>
      </c>
      <c r="H80" s="28">
        <v>0.71</v>
      </c>
      <c r="I80" s="28">
        <v>0.8</v>
      </c>
      <c r="J80" s="28">
        <v>0.2</v>
      </c>
      <c r="K80" s="28"/>
      <c r="L80" s="28"/>
    </row>
    <row r="81" spans="1:12" ht="20.100000000000001" customHeight="1"/>
    <row r="82" spans="1:12" ht="20.100000000000001" hidden="1" customHeight="1"/>
    <row r="83" spans="1:12" ht="20.100000000000001" customHeight="1">
      <c r="A83" s="9" t="s">
        <v>518</v>
      </c>
      <c r="B83" s="9"/>
      <c r="C83" s="9"/>
      <c r="D83" s="9"/>
      <c r="E83" s="9"/>
      <c r="F83" s="33"/>
    </row>
    <row r="84" spans="1:12" ht="20.100000000000001" customHeight="1">
      <c r="A84" s="9" t="s">
        <v>89</v>
      </c>
      <c r="B84" s="9"/>
      <c r="C84" s="9"/>
      <c r="D84" s="9"/>
      <c r="E84" s="9"/>
      <c r="F84" s="33"/>
    </row>
    <row r="85" spans="1:12" ht="20.100000000000001" customHeight="1">
      <c r="A85" s="13" t="s">
        <v>101</v>
      </c>
      <c r="B85" s="9"/>
      <c r="C85" s="9"/>
      <c r="D85" s="9"/>
      <c r="E85" s="9"/>
      <c r="F85" s="33"/>
    </row>
    <row r="86" spans="1:12" ht="20.100000000000001" customHeight="1">
      <c r="A86" s="3"/>
      <c r="B86" s="3"/>
      <c r="C86" s="3"/>
      <c r="D86" s="3"/>
      <c r="E86" s="3"/>
      <c r="F86" s="196"/>
    </row>
    <row r="87" spans="1:12" ht="20.100000000000001" customHeight="1">
      <c r="A87" s="4"/>
      <c r="B87" s="4"/>
      <c r="C87" s="4"/>
      <c r="D87" s="4"/>
      <c r="E87" s="387" t="s">
        <v>513</v>
      </c>
      <c r="F87" s="385"/>
      <c r="G87" s="385"/>
      <c r="H87" s="385"/>
      <c r="I87" s="385"/>
      <c r="J87" s="385"/>
      <c r="K87" s="385"/>
      <c r="L87" s="385"/>
    </row>
    <row r="88" spans="1:12" ht="27" customHeight="1">
      <c r="A88" s="3"/>
      <c r="B88" s="6" t="s">
        <v>85</v>
      </c>
      <c r="C88" s="6">
        <v>2013</v>
      </c>
      <c r="D88" s="6">
        <v>2014</v>
      </c>
      <c r="E88" s="194">
        <v>2015</v>
      </c>
      <c r="F88" s="194">
        <v>2016</v>
      </c>
      <c r="G88" s="194">
        <v>2017</v>
      </c>
      <c r="H88" s="194">
        <v>2018</v>
      </c>
      <c r="I88" s="194">
        <v>2019</v>
      </c>
      <c r="J88" s="7">
        <v>2020</v>
      </c>
      <c r="K88" s="194">
        <v>2021</v>
      </c>
      <c r="L88" s="7" t="s">
        <v>345</v>
      </c>
    </row>
    <row r="89" spans="1:12" ht="20.100000000000001" customHeight="1">
      <c r="A89" s="3"/>
      <c r="B89" s="3"/>
      <c r="C89" s="3"/>
      <c r="D89" s="3"/>
      <c r="E89" s="3"/>
      <c r="F89" s="196"/>
    </row>
    <row r="90" spans="1:12" ht="20.100000000000001" customHeight="1">
      <c r="A90" s="2" t="s">
        <v>0</v>
      </c>
      <c r="B90" s="3"/>
      <c r="C90" s="3"/>
      <c r="D90" s="3"/>
      <c r="E90" s="3"/>
      <c r="F90" s="196"/>
      <c r="G90" s="23">
        <f t="shared" ref="G90:L90" si="4">SUM(G91:G100)</f>
        <v>443.26</v>
      </c>
      <c r="H90" s="23">
        <f t="shared" si="4"/>
        <v>1166.5099999999998</v>
      </c>
      <c r="I90" s="23">
        <f t="shared" si="4"/>
        <v>2138.04</v>
      </c>
      <c r="J90" s="23">
        <f t="shared" si="4"/>
        <v>3271.9700000000003</v>
      </c>
      <c r="K90" s="23">
        <f t="shared" si="4"/>
        <v>4252.5700000000006</v>
      </c>
      <c r="L90" s="23">
        <f t="shared" si="4"/>
        <v>0</v>
      </c>
    </row>
    <row r="91" spans="1:12" ht="20.100000000000001" customHeight="1">
      <c r="A91" s="56" t="s">
        <v>3</v>
      </c>
      <c r="B91" s="3"/>
      <c r="C91" s="3"/>
      <c r="D91" s="3"/>
      <c r="E91" s="3"/>
      <c r="F91" s="196"/>
      <c r="G91" s="19">
        <v>20.05</v>
      </c>
      <c r="H91" s="19">
        <v>41.1</v>
      </c>
      <c r="I91" s="19">
        <v>59.54</v>
      </c>
      <c r="J91" s="19">
        <v>110.44</v>
      </c>
      <c r="K91" s="19">
        <v>117.5</v>
      </c>
    </row>
    <row r="92" spans="1:12" ht="20.100000000000001" customHeight="1">
      <c r="A92" s="56" t="s">
        <v>4</v>
      </c>
      <c r="B92" s="3"/>
      <c r="C92" s="3"/>
      <c r="D92" s="3"/>
      <c r="E92" s="3"/>
      <c r="F92" s="196"/>
      <c r="G92" s="19"/>
      <c r="H92" s="19"/>
      <c r="I92" s="19"/>
      <c r="J92" s="19"/>
    </row>
    <row r="93" spans="1:12" ht="20.100000000000001" customHeight="1">
      <c r="A93" s="56" t="s">
        <v>5</v>
      </c>
      <c r="B93" s="3"/>
      <c r="C93" s="3"/>
      <c r="D93" s="3"/>
      <c r="E93" s="3"/>
      <c r="F93" s="196"/>
      <c r="G93" s="19"/>
      <c r="H93" s="19">
        <v>125.27</v>
      </c>
      <c r="I93" s="19">
        <v>260</v>
      </c>
      <c r="J93" s="19">
        <v>413</v>
      </c>
      <c r="K93" s="19">
        <v>630</v>
      </c>
    </row>
    <row r="94" spans="1:12" ht="20.100000000000001" customHeight="1">
      <c r="A94" s="56" t="s">
        <v>6</v>
      </c>
      <c r="G94" s="19">
        <v>93.41</v>
      </c>
      <c r="H94" s="19">
        <v>344.08</v>
      </c>
      <c r="I94" s="19">
        <v>588.52</v>
      </c>
      <c r="J94" s="19">
        <v>987.21</v>
      </c>
      <c r="K94" s="19">
        <v>1169.31</v>
      </c>
    </row>
    <row r="95" spans="1:12" ht="20.100000000000001" customHeight="1">
      <c r="A95" s="56" t="s">
        <v>7</v>
      </c>
      <c r="G95" s="19"/>
      <c r="H95" s="19"/>
      <c r="I95" s="19"/>
      <c r="J95" s="19"/>
    </row>
    <row r="96" spans="1:12" ht="20.100000000000001" customHeight="1">
      <c r="A96" s="56" t="s">
        <v>8</v>
      </c>
      <c r="G96" s="19"/>
      <c r="H96" s="19">
        <v>42.8</v>
      </c>
      <c r="I96" s="19">
        <v>247.82</v>
      </c>
      <c r="J96" s="19">
        <v>570.66999999999996</v>
      </c>
      <c r="K96" s="19">
        <v>898.75</v>
      </c>
    </row>
    <row r="97" spans="1:12" ht="20.100000000000001" customHeight="1">
      <c r="A97" s="56" t="s">
        <v>9</v>
      </c>
      <c r="G97" s="19">
        <v>314.98</v>
      </c>
      <c r="H97" s="19">
        <v>579.92999999999995</v>
      </c>
      <c r="I97" s="19">
        <v>900.71</v>
      </c>
      <c r="J97" s="19">
        <v>1088.5999999999999</v>
      </c>
      <c r="K97" s="19">
        <v>1331.21</v>
      </c>
    </row>
    <row r="98" spans="1:12" ht="20.100000000000001" customHeight="1">
      <c r="A98" s="56" t="s">
        <v>10</v>
      </c>
      <c r="G98" s="19"/>
      <c r="H98" s="19"/>
      <c r="I98" s="19"/>
      <c r="J98" s="19"/>
    </row>
    <row r="99" spans="1:12" ht="20.100000000000001" customHeight="1">
      <c r="A99" s="56" t="s">
        <v>11</v>
      </c>
      <c r="G99" s="19">
        <v>14.82</v>
      </c>
      <c r="H99" s="19">
        <v>33.33</v>
      </c>
      <c r="I99" s="19">
        <v>81.45</v>
      </c>
      <c r="J99" s="19">
        <v>102.05</v>
      </c>
      <c r="K99" s="19">
        <v>105.8</v>
      </c>
    </row>
    <row r="100" spans="1:12" ht="20.100000000000001" customHeight="1">
      <c r="A100" s="71" t="s">
        <v>12</v>
      </c>
      <c r="C100" s="5"/>
      <c r="D100" s="5"/>
      <c r="E100" s="5"/>
      <c r="F100" s="5"/>
      <c r="G100" s="28"/>
      <c r="H100" s="28"/>
      <c r="I100" s="28"/>
      <c r="J100" s="28"/>
      <c r="K100" s="5"/>
      <c r="L100" s="5"/>
    </row>
    <row r="101" spans="1:12" ht="20.100000000000001" customHeight="1"/>
    <row r="102" spans="1:12" ht="20.100000000000001" customHeight="1"/>
    <row r="103" spans="1:12" ht="20.100000000000001" customHeight="1"/>
    <row r="104" spans="1:12" ht="20.100000000000001" customHeight="1"/>
    <row r="105" spans="1:12" ht="20.100000000000001" customHeight="1"/>
    <row r="106" spans="1:12" ht="20.100000000000001" customHeight="1"/>
    <row r="107" spans="1:12" ht="20.100000000000001" customHeight="1"/>
    <row r="108" spans="1:12" ht="20.100000000000001" customHeight="1"/>
    <row r="109" spans="1:12" ht="20.100000000000001"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sheetData>
  <mergeCells count="5">
    <mergeCell ref="E87:L87"/>
    <mergeCell ref="E6:L6"/>
    <mergeCell ref="E26:L26"/>
    <mergeCell ref="E47:L47"/>
    <mergeCell ref="F67:L67"/>
  </mergeCells>
  <phoneticPr fontId="153" type="noConversion"/>
  <pageMargins left="0.86" right="0.57999999999999996"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31"/>
  <sheetViews>
    <sheetView workbookViewId="0">
      <selection activeCell="G4" sqref="G4:L4"/>
    </sheetView>
  </sheetViews>
  <sheetFormatPr defaultRowHeight="12.75"/>
  <cols>
    <col min="1" max="1" width="41.7109375" customWidth="1"/>
    <col min="2" max="2" width="9.7109375" hidden="1" customWidth="1"/>
    <col min="3" max="7" width="10" hidden="1" customWidth="1"/>
  </cols>
  <sheetData>
    <row r="1" spans="1:12" ht="20.100000000000001" customHeight="1">
      <c r="A1" s="9" t="s">
        <v>519</v>
      </c>
      <c r="B1" s="9"/>
      <c r="C1" s="9"/>
      <c r="D1" s="9"/>
      <c r="E1" s="9"/>
      <c r="F1" s="33"/>
    </row>
    <row r="2" spans="1:12" ht="20.100000000000001" customHeight="1">
      <c r="A2" s="13" t="s">
        <v>102</v>
      </c>
      <c r="B2" s="9"/>
      <c r="C2" s="9"/>
      <c r="D2" s="9"/>
      <c r="E2" s="9"/>
      <c r="F2" s="33"/>
    </row>
    <row r="3" spans="1:12" ht="20.100000000000001" customHeight="1">
      <c r="A3" s="10"/>
      <c r="B3" s="9"/>
      <c r="C3" s="9"/>
      <c r="D3" s="9"/>
      <c r="E3" s="9"/>
      <c r="F3" s="33"/>
    </row>
    <row r="4" spans="1:12" ht="20.100000000000001" customHeight="1">
      <c r="A4" s="4"/>
      <c r="B4" s="4"/>
      <c r="C4" s="4"/>
      <c r="D4" s="4"/>
      <c r="E4" s="4"/>
      <c r="G4" s="384" t="s">
        <v>273</v>
      </c>
      <c r="H4" s="387"/>
      <c r="I4" s="387"/>
      <c r="J4" s="387"/>
      <c r="K4" s="387"/>
      <c r="L4" s="387"/>
    </row>
    <row r="5" spans="1:12" ht="27" customHeight="1">
      <c r="A5" s="3"/>
      <c r="B5" s="6">
        <v>2012</v>
      </c>
      <c r="C5" s="194">
        <v>2013</v>
      </c>
      <c r="D5" s="194">
        <v>2014</v>
      </c>
      <c r="E5" s="194">
        <v>2015</v>
      </c>
      <c r="F5" s="194">
        <v>2016</v>
      </c>
      <c r="G5" s="194">
        <v>2017</v>
      </c>
      <c r="H5" s="194">
        <v>2018</v>
      </c>
      <c r="I5" s="194">
        <v>2019</v>
      </c>
      <c r="J5" s="7">
        <v>2020</v>
      </c>
      <c r="K5" s="194">
        <v>2021</v>
      </c>
      <c r="L5" s="7" t="s">
        <v>345</v>
      </c>
    </row>
    <row r="6" spans="1:12" ht="20.100000000000001" customHeight="1">
      <c r="A6" s="3"/>
      <c r="B6" s="3"/>
      <c r="C6" s="3"/>
      <c r="D6" s="3"/>
      <c r="E6" s="3"/>
      <c r="F6" s="196"/>
    </row>
    <row r="7" spans="1:12" ht="20.100000000000001" customHeight="1">
      <c r="A7" s="2" t="s">
        <v>0</v>
      </c>
      <c r="B7" s="23">
        <f>SUM(B8:B17)</f>
        <v>1752.5900000000001</v>
      </c>
      <c r="C7" s="23">
        <f t="shared" ref="C7:L7" si="0">SUM(C8:C17)</f>
        <v>1908.31</v>
      </c>
      <c r="D7" s="23">
        <f t="shared" si="0"/>
        <v>2103.61</v>
      </c>
      <c r="E7" s="23">
        <f t="shared" si="0"/>
        <v>2168.38</v>
      </c>
      <c r="F7" s="23">
        <f t="shared" si="0"/>
        <v>2235.6499999999996</v>
      </c>
      <c r="G7" s="23">
        <f t="shared" si="0"/>
        <v>2092.4499999999998</v>
      </c>
      <c r="H7" s="23">
        <f t="shared" si="0"/>
        <v>2259.8000000000002</v>
      </c>
      <c r="I7" s="23">
        <f t="shared" si="0"/>
        <v>4564.8799999999992</v>
      </c>
      <c r="J7" s="23">
        <f t="shared" si="0"/>
        <v>5729.74</v>
      </c>
      <c r="K7" s="23">
        <f t="shared" si="0"/>
        <v>6971.8200000000015</v>
      </c>
      <c r="L7" s="23">
        <f t="shared" si="0"/>
        <v>0</v>
      </c>
    </row>
    <row r="8" spans="1:12" ht="20.100000000000001" customHeight="1">
      <c r="A8" s="56" t="s">
        <v>3</v>
      </c>
      <c r="B8" s="24">
        <v>160.69999999999999</v>
      </c>
      <c r="C8" s="24">
        <v>158.26</v>
      </c>
      <c r="D8" s="17">
        <v>156.69999999999999</v>
      </c>
      <c r="E8" s="17">
        <v>158.52000000000001</v>
      </c>
      <c r="F8" s="17">
        <v>165.7</v>
      </c>
      <c r="G8" s="19">
        <v>157.51</v>
      </c>
      <c r="H8" s="19">
        <v>157.51</v>
      </c>
      <c r="I8" s="19">
        <v>282.39999999999998</v>
      </c>
      <c r="J8" s="17">
        <v>482.98</v>
      </c>
      <c r="K8" s="19">
        <v>618.33000000000004</v>
      </c>
    </row>
    <row r="9" spans="1:12" ht="20.100000000000001" customHeight="1">
      <c r="A9" s="56" t="s">
        <v>4</v>
      </c>
      <c r="B9" s="24">
        <v>10.050000000000001</v>
      </c>
      <c r="C9" s="24">
        <v>10.25</v>
      </c>
      <c r="D9" s="17">
        <v>11.45</v>
      </c>
      <c r="E9" s="17">
        <v>11.65</v>
      </c>
      <c r="F9" s="17">
        <v>11.96</v>
      </c>
      <c r="G9" s="19">
        <v>13.01</v>
      </c>
      <c r="H9" s="19">
        <v>13.61</v>
      </c>
      <c r="I9" s="19">
        <v>13.61</v>
      </c>
      <c r="J9" s="19">
        <v>13.61</v>
      </c>
      <c r="K9" s="19">
        <v>13.610000000000001</v>
      </c>
    </row>
    <row r="10" spans="1:12" ht="20.100000000000001" customHeight="1">
      <c r="A10" s="56" t="s">
        <v>5</v>
      </c>
      <c r="B10" s="24">
        <v>186.4</v>
      </c>
      <c r="C10" s="24">
        <v>123.18</v>
      </c>
      <c r="D10" s="17">
        <v>139.6</v>
      </c>
      <c r="E10" s="17">
        <v>144</v>
      </c>
      <c r="F10" s="17">
        <v>145</v>
      </c>
      <c r="G10" s="19">
        <v>146.4</v>
      </c>
      <c r="H10" s="19">
        <v>151.6</v>
      </c>
      <c r="I10" s="19">
        <v>351.6</v>
      </c>
      <c r="J10" s="19">
        <v>769.1</v>
      </c>
      <c r="K10" s="19">
        <v>769.6</v>
      </c>
    </row>
    <row r="11" spans="1:12" ht="20.100000000000001" customHeight="1">
      <c r="A11" s="56" t="s">
        <v>6</v>
      </c>
      <c r="B11" s="24">
        <v>97.3</v>
      </c>
      <c r="C11" s="24">
        <v>85.5</v>
      </c>
      <c r="D11" s="17">
        <v>98.4</v>
      </c>
      <c r="E11" s="17">
        <v>100.42</v>
      </c>
      <c r="F11" s="17">
        <v>100.64</v>
      </c>
      <c r="G11" s="19">
        <v>194.16</v>
      </c>
      <c r="H11" s="19">
        <v>237.57</v>
      </c>
      <c r="I11" s="19">
        <v>281.13</v>
      </c>
      <c r="J11" s="19">
        <v>360.12</v>
      </c>
      <c r="K11" s="19">
        <v>443.66</v>
      </c>
    </row>
    <row r="12" spans="1:12" ht="20.100000000000001" customHeight="1">
      <c r="A12" s="56" t="s">
        <v>7</v>
      </c>
      <c r="B12" s="24">
        <v>80.5</v>
      </c>
      <c r="C12" s="24">
        <v>80.5</v>
      </c>
      <c r="D12" s="17">
        <v>128.02000000000001</v>
      </c>
      <c r="E12" s="17">
        <v>132.02000000000001</v>
      </c>
      <c r="F12" s="17">
        <v>132.19999999999999</v>
      </c>
      <c r="G12" s="19">
        <v>79.900000000000006</v>
      </c>
      <c r="H12" s="19">
        <v>81.900000000000006</v>
      </c>
      <c r="I12" s="19">
        <v>91.75</v>
      </c>
      <c r="J12" s="19">
        <v>145.33000000000001</v>
      </c>
      <c r="K12" s="19">
        <v>173.92999999999998</v>
      </c>
    </row>
    <row r="13" spans="1:12" ht="20.100000000000001" customHeight="1">
      <c r="A13" s="56" t="s">
        <v>8</v>
      </c>
      <c r="B13" s="19">
        <v>151.74</v>
      </c>
      <c r="C13" s="19">
        <v>186.54</v>
      </c>
      <c r="D13" s="17">
        <v>222.64</v>
      </c>
      <c r="E13" s="17">
        <v>222.65</v>
      </c>
      <c r="F13" s="17">
        <v>223.15</v>
      </c>
      <c r="G13" s="19">
        <v>105.25</v>
      </c>
      <c r="H13" s="19">
        <f>148.25-0.02</f>
        <v>148.22999999999999</v>
      </c>
      <c r="I13" s="19">
        <v>1784.88</v>
      </c>
      <c r="J13" s="19">
        <v>1955.42</v>
      </c>
      <c r="K13" s="19">
        <v>2000.8200000000002</v>
      </c>
    </row>
    <row r="14" spans="1:12" ht="20.100000000000001" customHeight="1">
      <c r="A14" s="56" t="s">
        <v>9</v>
      </c>
      <c r="B14" s="19">
        <v>709.1</v>
      </c>
      <c r="C14" s="19">
        <v>735.24</v>
      </c>
      <c r="D14" s="17">
        <v>736.7</v>
      </c>
      <c r="E14" s="17">
        <v>734.6</v>
      </c>
      <c r="F14" s="17">
        <v>738</v>
      </c>
      <c r="G14" s="19">
        <v>766.54</v>
      </c>
      <c r="H14" s="19">
        <v>773.54</v>
      </c>
      <c r="I14" s="19">
        <v>945.94</v>
      </c>
      <c r="J14" s="19">
        <v>885.56</v>
      </c>
      <c r="K14" s="19">
        <v>1421.5</v>
      </c>
    </row>
    <row r="15" spans="1:12" ht="20.100000000000001" customHeight="1">
      <c r="A15" s="56" t="s">
        <v>10</v>
      </c>
      <c r="B15" s="19">
        <v>249.9</v>
      </c>
      <c r="C15" s="19">
        <v>254.1</v>
      </c>
      <c r="D15" s="17">
        <v>257.2</v>
      </c>
      <c r="E15" s="17">
        <v>258</v>
      </c>
      <c r="F15" s="17">
        <v>321.8</v>
      </c>
      <c r="G15" s="19">
        <v>238.1</v>
      </c>
      <c r="H15" s="19">
        <v>238.15</v>
      </c>
      <c r="I15" s="19">
        <v>238.5</v>
      </c>
      <c r="J15" s="19">
        <v>236.7</v>
      </c>
      <c r="K15" s="19">
        <v>641.79999999999995</v>
      </c>
    </row>
    <row r="16" spans="1:12" ht="20.100000000000001" customHeight="1">
      <c r="A16" s="56" t="s">
        <v>11</v>
      </c>
      <c r="B16" s="19">
        <v>106.9</v>
      </c>
      <c r="C16" s="19">
        <v>160.19999999999999</v>
      </c>
      <c r="D16" s="17">
        <v>234.3</v>
      </c>
      <c r="E16" s="17">
        <v>285.32</v>
      </c>
      <c r="F16" s="17">
        <v>274.5</v>
      </c>
      <c r="G16" s="19">
        <v>267.45</v>
      </c>
      <c r="H16" s="19">
        <v>325.85000000000002</v>
      </c>
      <c r="I16" s="19">
        <v>434.25</v>
      </c>
      <c r="J16" s="19">
        <v>718.4</v>
      </c>
      <c r="K16" s="19">
        <v>711.05</v>
      </c>
    </row>
    <row r="17" spans="1:12" ht="20.100000000000001" customHeight="1">
      <c r="A17" s="71" t="s">
        <v>12</v>
      </c>
      <c r="B17" s="3"/>
      <c r="C17" s="28">
        <v>114.54</v>
      </c>
      <c r="D17" s="27">
        <v>118.6</v>
      </c>
      <c r="E17" s="27">
        <v>121.2</v>
      </c>
      <c r="F17" s="27">
        <v>122.7</v>
      </c>
      <c r="G17" s="28">
        <v>124.13</v>
      </c>
      <c r="H17" s="28">
        <f>131.86-0.02</f>
        <v>131.84</v>
      </c>
      <c r="I17" s="28">
        <v>140.82</v>
      </c>
      <c r="J17" s="28">
        <v>162.52000000000001</v>
      </c>
      <c r="K17" s="28">
        <v>177.51999999999998</v>
      </c>
      <c r="L17" s="28"/>
    </row>
    <row r="18" spans="1:12" ht="20.100000000000001" customHeight="1">
      <c r="A18" s="3"/>
      <c r="B18" s="3"/>
      <c r="C18" s="3"/>
      <c r="D18" s="3"/>
      <c r="E18" s="3"/>
      <c r="F18" s="196"/>
      <c r="K18" s="19"/>
    </row>
    <row r="19" spans="1:12" ht="20.100000000000001" customHeight="1"/>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sheetData>
  <mergeCells count="1">
    <mergeCell ref="G4:L4"/>
  </mergeCells>
  <phoneticPr fontId="153" type="noConversion"/>
  <pageMargins left="0.82" right="0.53"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2" tint="-0.89999084444715716"/>
  </sheetPr>
  <dimension ref="A1:L136"/>
  <sheetViews>
    <sheetView topLeftCell="A118" zoomScaleNormal="100" workbookViewId="0">
      <selection activeCell="L133" sqref="L133"/>
    </sheetView>
  </sheetViews>
  <sheetFormatPr defaultRowHeight="12.75"/>
  <cols>
    <col min="1" max="1" width="30.5703125" customWidth="1"/>
    <col min="2" max="2" width="1.28515625" hidden="1" customWidth="1"/>
    <col min="3" max="3" width="11.85546875" hidden="1" customWidth="1"/>
    <col min="4" max="7" width="12" hidden="1" customWidth="1"/>
    <col min="8" max="9" width="12" customWidth="1"/>
    <col min="10" max="11" width="10.5703125" customWidth="1"/>
    <col min="12" max="12" width="10.7109375" customWidth="1"/>
  </cols>
  <sheetData>
    <row r="1" spans="1:12" ht="20.100000000000001" customHeight="1">
      <c r="A1" s="9" t="s">
        <v>520</v>
      </c>
      <c r="B1" s="9"/>
      <c r="C1" s="9"/>
      <c r="D1" s="9"/>
      <c r="E1" s="9"/>
      <c r="F1" s="32"/>
    </row>
    <row r="2" spans="1:12" ht="20.100000000000001" customHeight="1">
      <c r="A2" s="13" t="s">
        <v>103</v>
      </c>
      <c r="B2" s="9"/>
      <c r="C2" s="9"/>
      <c r="D2" s="9"/>
      <c r="E2" s="9"/>
      <c r="F2" s="32"/>
    </row>
    <row r="3" spans="1:12" ht="20.100000000000001" customHeight="1">
      <c r="A3" s="10"/>
      <c r="B3" s="9"/>
      <c r="C3" s="9"/>
      <c r="D3" s="9"/>
      <c r="E3" s="9"/>
      <c r="F3" s="32"/>
    </row>
    <row r="4" spans="1:12" ht="20.100000000000001" customHeight="1">
      <c r="A4" s="4"/>
      <c r="B4" s="4"/>
      <c r="C4" s="4"/>
      <c r="D4" s="4"/>
      <c r="E4" s="4"/>
      <c r="F4" s="384" t="s">
        <v>273</v>
      </c>
      <c r="G4" s="385"/>
      <c r="H4" s="385"/>
      <c r="I4" s="385"/>
      <c r="J4" s="385"/>
      <c r="K4" s="385"/>
      <c r="L4" s="385"/>
    </row>
    <row r="5" spans="1:12" ht="27" customHeight="1">
      <c r="A5" s="3"/>
      <c r="B5" s="6">
        <v>2012</v>
      </c>
      <c r="C5" s="194">
        <v>2013</v>
      </c>
      <c r="D5" s="194">
        <v>2014</v>
      </c>
      <c r="E5" s="194">
        <v>2015</v>
      </c>
      <c r="F5" s="194">
        <v>2016</v>
      </c>
      <c r="G5" s="194">
        <v>2017</v>
      </c>
      <c r="H5" s="194">
        <v>2018</v>
      </c>
      <c r="I5" s="194">
        <v>2019</v>
      </c>
      <c r="J5" s="7">
        <v>2020</v>
      </c>
      <c r="K5" s="194">
        <v>2021</v>
      </c>
      <c r="L5" s="7" t="s">
        <v>345</v>
      </c>
    </row>
    <row r="6" spans="1:12" ht="20.100000000000001" customHeight="1">
      <c r="A6" s="3"/>
      <c r="B6" s="3"/>
      <c r="C6" s="3"/>
      <c r="D6" s="3"/>
      <c r="E6" s="3"/>
      <c r="F6" s="32"/>
    </row>
    <row r="7" spans="1:12" ht="20.100000000000001" customHeight="1">
      <c r="A7" s="2" t="s">
        <v>0</v>
      </c>
      <c r="B7" s="23">
        <f>SUM(B8:B17)</f>
        <v>213.82</v>
      </c>
      <c r="C7" s="23">
        <f t="shared" ref="C7:K7" si="0">SUM(C8:C17)</f>
        <v>218.68</v>
      </c>
      <c r="D7" s="23">
        <f t="shared" si="0"/>
        <v>216.8</v>
      </c>
      <c r="E7" s="23">
        <f t="shared" si="0"/>
        <v>217.05</v>
      </c>
      <c r="F7" s="23">
        <f t="shared" si="0"/>
        <v>212.69</v>
      </c>
      <c r="G7" s="23">
        <f t="shared" si="0"/>
        <v>201.29</v>
      </c>
      <c r="H7" s="23">
        <f t="shared" si="0"/>
        <v>204.29</v>
      </c>
      <c r="I7" s="279">
        <f t="shared" si="0"/>
        <v>225.93</v>
      </c>
      <c r="J7" s="23">
        <f t="shared" si="0"/>
        <v>284.76</v>
      </c>
      <c r="K7" s="23">
        <f t="shared" si="0"/>
        <v>264.19</v>
      </c>
    </row>
    <row r="8" spans="1:12" ht="20.100000000000001" customHeight="1">
      <c r="A8" s="56" t="s">
        <v>3</v>
      </c>
      <c r="B8" s="17">
        <v>1.2</v>
      </c>
      <c r="C8" s="17">
        <v>0.77</v>
      </c>
      <c r="D8" s="19">
        <v>0.2</v>
      </c>
      <c r="E8" s="19">
        <v>0.15</v>
      </c>
      <c r="F8" s="19">
        <v>1.29</v>
      </c>
      <c r="G8" s="19">
        <v>1.29</v>
      </c>
      <c r="H8" s="19">
        <v>1.29</v>
      </c>
      <c r="I8" s="19">
        <v>1.29</v>
      </c>
      <c r="J8" s="19">
        <v>1.89</v>
      </c>
      <c r="K8" s="22">
        <v>1.89</v>
      </c>
    </row>
    <row r="9" spans="1:12" ht="20.100000000000001" customHeight="1">
      <c r="A9" s="56" t="s">
        <v>4</v>
      </c>
      <c r="B9" s="17">
        <v>0.16</v>
      </c>
      <c r="C9" s="17">
        <v>0.16</v>
      </c>
      <c r="D9" s="19">
        <v>0.16</v>
      </c>
      <c r="E9" s="19">
        <v>0.16</v>
      </c>
      <c r="F9" s="19">
        <v>0.16</v>
      </c>
      <c r="G9" s="19">
        <v>0.16</v>
      </c>
      <c r="H9" s="19">
        <f>0.16</f>
        <v>0.16</v>
      </c>
      <c r="I9" s="19">
        <v>0.16</v>
      </c>
      <c r="J9" s="19">
        <f>0.16-0.02</f>
        <v>0.14000000000000001</v>
      </c>
      <c r="K9" s="22">
        <f>0.16-0.02</f>
        <v>0.14000000000000001</v>
      </c>
    </row>
    <row r="10" spans="1:12" ht="20.100000000000001" customHeight="1">
      <c r="A10" s="56" t="s">
        <v>5</v>
      </c>
      <c r="B10" s="17">
        <v>36</v>
      </c>
      <c r="C10" s="17">
        <v>23.01</v>
      </c>
      <c r="D10" s="19">
        <v>27.5</v>
      </c>
      <c r="E10" s="19">
        <v>28</v>
      </c>
      <c r="F10" s="19">
        <v>28</v>
      </c>
      <c r="G10" s="19">
        <v>28.2</v>
      </c>
      <c r="H10" s="19">
        <v>28.2</v>
      </c>
      <c r="I10" s="19">
        <v>28.2</v>
      </c>
      <c r="J10" s="19">
        <v>44.7</v>
      </c>
      <c r="K10" s="22">
        <v>44.7</v>
      </c>
    </row>
    <row r="11" spans="1:12" ht="20.100000000000001" customHeight="1">
      <c r="A11" s="56" t="s">
        <v>6</v>
      </c>
      <c r="B11" s="17">
        <v>4.0999999999999996</v>
      </c>
      <c r="C11" s="17">
        <v>2.7</v>
      </c>
      <c r="D11" s="19">
        <v>2.8</v>
      </c>
      <c r="E11" s="19">
        <v>2.6</v>
      </c>
      <c r="F11" s="19">
        <v>2.4</v>
      </c>
      <c r="G11" s="19">
        <v>1</v>
      </c>
      <c r="H11" s="19">
        <v>1</v>
      </c>
      <c r="I11" s="19">
        <v>1</v>
      </c>
      <c r="J11" s="19">
        <v>0.9</v>
      </c>
      <c r="K11" s="22">
        <v>0.9</v>
      </c>
    </row>
    <row r="12" spans="1:12" ht="20.100000000000001" customHeight="1">
      <c r="A12" s="56" t="s">
        <v>7</v>
      </c>
      <c r="B12" s="17">
        <v>12.2</v>
      </c>
      <c r="C12" s="17">
        <v>12.2</v>
      </c>
      <c r="D12" s="19">
        <v>11.2</v>
      </c>
      <c r="E12" s="19">
        <v>11.2</v>
      </c>
      <c r="F12" s="19">
        <v>11.2</v>
      </c>
      <c r="G12" s="19">
        <v>11.2</v>
      </c>
      <c r="H12" s="19">
        <v>11.2</v>
      </c>
      <c r="I12" s="19">
        <v>11.2</v>
      </c>
      <c r="J12" s="19">
        <v>11.2</v>
      </c>
      <c r="K12" s="22">
        <v>11.2</v>
      </c>
    </row>
    <row r="13" spans="1:12" ht="20.100000000000001" customHeight="1">
      <c r="A13" s="56" t="s">
        <v>8</v>
      </c>
      <c r="B13" s="49">
        <v>4.16</v>
      </c>
      <c r="C13" s="17">
        <v>4.1399999999999997</v>
      </c>
      <c r="D13" s="17">
        <v>4.1399999999999997</v>
      </c>
      <c r="E13" s="17">
        <v>4.1399999999999997</v>
      </c>
      <c r="F13" s="17">
        <v>4.1399999999999997</v>
      </c>
      <c r="G13" s="19">
        <v>4.1399999999999997</v>
      </c>
      <c r="H13" s="19">
        <v>4.1399999999999997</v>
      </c>
      <c r="I13" s="19">
        <v>4.1399999999999997</v>
      </c>
      <c r="J13" s="19">
        <v>4.16</v>
      </c>
      <c r="K13" s="22">
        <v>4.16</v>
      </c>
    </row>
    <row r="14" spans="1:12" ht="20.100000000000001" customHeight="1">
      <c r="A14" s="56" t="s">
        <v>9</v>
      </c>
      <c r="B14" s="17">
        <v>97</v>
      </c>
      <c r="C14" s="17">
        <v>98</v>
      </c>
      <c r="D14" s="19">
        <v>93</v>
      </c>
      <c r="E14" s="19">
        <v>93</v>
      </c>
      <c r="F14" s="19">
        <v>90</v>
      </c>
      <c r="G14" s="19">
        <v>88</v>
      </c>
      <c r="H14" s="19">
        <v>89</v>
      </c>
      <c r="I14" s="19">
        <v>92</v>
      </c>
      <c r="J14" s="19">
        <v>88.37</v>
      </c>
      <c r="K14" s="22">
        <v>73</v>
      </c>
    </row>
    <row r="15" spans="1:12" ht="20.100000000000001" customHeight="1">
      <c r="A15" s="56" t="s">
        <v>10</v>
      </c>
      <c r="B15" s="17">
        <v>59</v>
      </c>
      <c r="C15" s="17">
        <v>60</v>
      </c>
      <c r="D15" s="19">
        <v>60</v>
      </c>
      <c r="E15" s="19">
        <v>60</v>
      </c>
      <c r="F15" s="19">
        <v>60</v>
      </c>
      <c r="G15" s="19">
        <v>57.6</v>
      </c>
      <c r="H15" s="19">
        <v>54.6</v>
      </c>
      <c r="I15" s="19">
        <v>51.2</v>
      </c>
      <c r="J15" s="19">
        <v>50.4</v>
      </c>
      <c r="K15" s="22">
        <v>45.2</v>
      </c>
    </row>
    <row r="16" spans="1:12" ht="20.100000000000001" customHeight="1">
      <c r="A16" s="56" t="s">
        <v>11</v>
      </c>
      <c r="B16" s="19"/>
      <c r="C16" s="19"/>
      <c r="D16" s="19"/>
      <c r="E16" s="19"/>
      <c r="F16" s="19"/>
      <c r="G16" s="19">
        <v>2.2000000000000002</v>
      </c>
      <c r="H16" s="19">
        <v>8.6999999999999993</v>
      </c>
      <c r="I16" s="19">
        <v>25.74</v>
      </c>
      <c r="J16" s="19">
        <v>70</v>
      </c>
      <c r="K16" s="22">
        <v>70</v>
      </c>
    </row>
    <row r="17" spans="1:12" ht="20.100000000000001" customHeight="1">
      <c r="A17" s="71" t="s">
        <v>12</v>
      </c>
      <c r="B17" s="19"/>
      <c r="C17" s="28">
        <v>17.7</v>
      </c>
      <c r="D17" s="28">
        <v>17.8</v>
      </c>
      <c r="E17" s="28">
        <v>17.8</v>
      </c>
      <c r="F17" s="28">
        <v>15.5</v>
      </c>
      <c r="G17" s="28">
        <v>7.5</v>
      </c>
      <c r="H17" s="28">
        <v>6</v>
      </c>
      <c r="I17" s="28">
        <v>11</v>
      </c>
      <c r="J17" s="28">
        <v>13</v>
      </c>
      <c r="K17" s="30">
        <v>13</v>
      </c>
      <c r="L17" s="30"/>
    </row>
    <row r="18" spans="1:12" ht="20.100000000000001" customHeight="1">
      <c r="A18" s="3"/>
      <c r="B18" s="3"/>
      <c r="C18" s="3"/>
      <c r="D18" s="3"/>
      <c r="E18" s="3"/>
      <c r="F18" s="32"/>
      <c r="J18" s="25"/>
    </row>
    <row r="19" spans="1:12" ht="35.25" customHeight="1">
      <c r="A19" s="401" t="s">
        <v>521</v>
      </c>
      <c r="B19" s="401"/>
      <c r="C19" s="401"/>
      <c r="D19" s="401"/>
      <c r="E19" s="401"/>
      <c r="F19" s="401"/>
      <c r="G19" s="401"/>
      <c r="H19" s="401"/>
      <c r="I19" s="401"/>
      <c r="J19" s="401"/>
      <c r="K19" s="401"/>
      <c r="L19" s="401"/>
    </row>
    <row r="20" spans="1:12" ht="20.100000000000001" customHeight="1">
      <c r="A20" s="13" t="s">
        <v>106</v>
      </c>
      <c r="B20" s="9"/>
      <c r="C20" s="9"/>
      <c r="D20" s="9"/>
      <c r="E20" s="9"/>
      <c r="F20" s="32"/>
    </row>
    <row r="21" spans="1:12" ht="12" customHeight="1">
      <c r="A21" s="10"/>
      <c r="B21" s="9"/>
      <c r="C21" s="9"/>
      <c r="D21" s="9"/>
      <c r="E21" s="9"/>
      <c r="F21" s="32"/>
    </row>
    <row r="22" spans="1:12" ht="20.100000000000001" customHeight="1">
      <c r="A22" s="4"/>
      <c r="B22" s="4"/>
      <c r="C22" s="4"/>
      <c r="D22" s="4"/>
      <c r="E22" s="4"/>
      <c r="F22" s="384" t="s">
        <v>273</v>
      </c>
      <c r="G22" s="385"/>
      <c r="H22" s="385"/>
      <c r="I22" s="385"/>
      <c r="J22" s="385"/>
      <c r="K22" s="385"/>
      <c r="L22" s="385"/>
    </row>
    <row r="23" spans="1:12" ht="27" customHeight="1">
      <c r="A23" s="3"/>
      <c r="B23" s="6">
        <v>2012</v>
      </c>
      <c r="C23" s="194">
        <v>2013</v>
      </c>
      <c r="D23" s="194">
        <v>2014</v>
      </c>
      <c r="E23" s="194">
        <v>2015</v>
      </c>
      <c r="F23" s="194">
        <v>2016</v>
      </c>
      <c r="G23" s="194">
        <v>2017</v>
      </c>
      <c r="H23" s="194">
        <v>2018</v>
      </c>
      <c r="I23" s="194">
        <v>2019</v>
      </c>
      <c r="J23" s="7">
        <v>2020</v>
      </c>
      <c r="K23" s="194">
        <v>2021</v>
      </c>
      <c r="L23" s="7" t="s">
        <v>345</v>
      </c>
    </row>
    <row r="24" spans="1:12" ht="20.100000000000001" customHeight="1">
      <c r="A24" s="3"/>
      <c r="B24" s="3"/>
      <c r="C24" s="3"/>
      <c r="D24" s="3"/>
      <c r="E24" s="3"/>
      <c r="F24" s="32"/>
    </row>
    <row r="25" spans="1:12" ht="20.100000000000001" customHeight="1">
      <c r="A25" s="2" t="s">
        <v>0</v>
      </c>
      <c r="B25" s="23">
        <f>SUM(B26:B35)</f>
        <v>4.3</v>
      </c>
      <c r="C25" s="23">
        <f t="shared" ref="C25:L25" si="1">SUM(C26:C35)</f>
        <v>4.5</v>
      </c>
      <c r="D25" s="23">
        <f t="shared" si="1"/>
        <v>4.5</v>
      </c>
      <c r="E25" s="23">
        <f t="shared" si="1"/>
        <v>5</v>
      </c>
      <c r="F25" s="23">
        <f t="shared" si="1"/>
        <v>5</v>
      </c>
      <c r="G25" s="23">
        <f t="shared" si="1"/>
        <v>2.8</v>
      </c>
      <c r="H25" s="23">
        <f t="shared" si="1"/>
        <v>2.5</v>
      </c>
      <c r="I25" s="23">
        <f t="shared" si="1"/>
        <v>2</v>
      </c>
      <c r="J25" s="23">
        <f t="shared" si="1"/>
        <v>2</v>
      </c>
      <c r="K25" s="23">
        <f t="shared" si="1"/>
        <v>0</v>
      </c>
      <c r="L25" s="23">
        <f t="shared" si="1"/>
        <v>0</v>
      </c>
    </row>
    <row r="26" spans="1:12" ht="20.100000000000001" customHeight="1">
      <c r="A26" s="56" t="s">
        <v>3</v>
      </c>
      <c r="B26" s="17"/>
      <c r="C26" s="17"/>
      <c r="D26" s="19"/>
      <c r="E26" s="19"/>
      <c r="F26" s="19"/>
    </row>
    <row r="27" spans="1:12" ht="20.100000000000001" customHeight="1">
      <c r="A27" s="56" t="s">
        <v>4</v>
      </c>
      <c r="B27" s="17"/>
      <c r="C27" s="17"/>
      <c r="D27" s="19"/>
      <c r="E27" s="19"/>
      <c r="F27" s="19"/>
    </row>
    <row r="28" spans="1:12" ht="20.100000000000001" customHeight="1">
      <c r="A28" s="56" t="s">
        <v>5</v>
      </c>
      <c r="B28" s="17"/>
      <c r="C28" s="17"/>
      <c r="D28" s="19"/>
      <c r="E28" s="19"/>
      <c r="F28" s="19"/>
    </row>
    <row r="29" spans="1:12" ht="20.100000000000001" customHeight="1">
      <c r="A29" s="56" t="s">
        <v>6</v>
      </c>
      <c r="B29" s="17"/>
      <c r="C29" s="17"/>
      <c r="D29" s="19"/>
      <c r="E29" s="19"/>
      <c r="F29" s="19"/>
    </row>
    <row r="30" spans="1:12" ht="20.100000000000001" customHeight="1">
      <c r="A30" s="56" t="s">
        <v>7</v>
      </c>
      <c r="B30" s="17"/>
      <c r="C30" s="17"/>
      <c r="D30" s="19"/>
      <c r="E30" s="19"/>
      <c r="F30" s="19"/>
    </row>
    <row r="31" spans="1:12" ht="20.100000000000001" customHeight="1">
      <c r="A31" s="56" t="s">
        <v>8</v>
      </c>
      <c r="B31" s="17"/>
      <c r="C31" s="17"/>
      <c r="D31" s="17"/>
      <c r="E31" s="17"/>
      <c r="F31" s="17"/>
    </row>
    <row r="32" spans="1:12" ht="20.100000000000001" customHeight="1">
      <c r="A32" s="56" t="s">
        <v>9</v>
      </c>
      <c r="B32" s="17">
        <v>4.3</v>
      </c>
      <c r="C32" s="17">
        <v>4.5</v>
      </c>
      <c r="D32" s="19">
        <v>4.5</v>
      </c>
      <c r="E32" s="19">
        <v>5</v>
      </c>
      <c r="F32" s="19">
        <v>5</v>
      </c>
      <c r="G32">
        <v>2.8</v>
      </c>
      <c r="H32" s="19">
        <v>2.5</v>
      </c>
      <c r="I32" s="19">
        <v>2</v>
      </c>
      <c r="J32" s="19">
        <v>2</v>
      </c>
    </row>
    <row r="33" spans="1:12" ht="20.100000000000001" customHeight="1">
      <c r="A33" s="56" t="s">
        <v>10</v>
      </c>
      <c r="B33" s="17"/>
      <c r="C33" s="17"/>
      <c r="D33" s="19"/>
      <c r="E33" s="19"/>
      <c r="F33" s="19"/>
    </row>
    <row r="34" spans="1:12" ht="20.100000000000001" customHeight="1">
      <c r="A34" s="56" t="s">
        <v>11</v>
      </c>
      <c r="B34" s="19"/>
      <c r="C34" s="19"/>
      <c r="D34" s="19"/>
      <c r="E34" s="19"/>
      <c r="F34" s="19"/>
    </row>
    <row r="35" spans="1:12" ht="20.100000000000001" customHeight="1">
      <c r="A35" s="71" t="s">
        <v>12</v>
      </c>
      <c r="B35" s="19"/>
      <c r="C35" s="28"/>
      <c r="D35" s="28"/>
      <c r="E35" s="28"/>
      <c r="F35" s="28"/>
      <c r="G35" s="5"/>
      <c r="H35" s="5"/>
      <c r="I35" s="5"/>
      <c r="J35" s="5"/>
      <c r="K35" s="5"/>
      <c r="L35" s="5"/>
    </row>
    <row r="36" spans="1:12">
      <c r="J36" s="19"/>
    </row>
    <row r="38" spans="1:12" ht="32.25" customHeight="1">
      <c r="A38" s="397" t="s">
        <v>522</v>
      </c>
      <c r="B38" s="397"/>
      <c r="C38" s="397"/>
      <c r="D38" s="397"/>
      <c r="E38" s="397"/>
      <c r="F38" s="397"/>
      <c r="G38" s="397"/>
      <c r="H38" s="397"/>
      <c r="I38" s="250"/>
    </row>
    <row r="39" spans="1:12" ht="20.100000000000001" customHeight="1">
      <c r="A39" s="13" t="s">
        <v>109</v>
      </c>
      <c r="B39" s="9"/>
      <c r="C39" s="9"/>
      <c r="D39" s="9"/>
      <c r="E39" s="9"/>
      <c r="F39" s="32"/>
    </row>
    <row r="40" spans="1:12" ht="20.100000000000001" customHeight="1">
      <c r="A40" s="10"/>
      <c r="B40" s="9"/>
      <c r="C40" s="9"/>
      <c r="D40" s="9"/>
      <c r="E40" s="9"/>
      <c r="F40" s="32"/>
    </row>
    <row r="41" spans="1:12" ht="20.100000000000001" customHeight="1">
      <c r="A41" s="4"/>
      <c r="B41" s="4"/>
      <c r="C41" s="4"/>
      <c r="D41" s="4"/>
      <c r="E41" s="4"/>
      <c r="F41" s="384" t="s">
        <v>273</v>
      </c>
      <c r="G41" s="385"/>
      <c r="H41" s="385"/>
      <c r="I41" s="385"/>
      <c r="J41" s="385"/>
      <c r="K41" s="385"/>
      <c r="L41" s="385"/>
    </row>
    <row r="42" spans="1:12" ht="27" customHeight="1">
      <c r="A42" s="3"/>
      <c r="B42" s="6">
        <v>2012</v>
      </c>
      <c r="C42" s="6">
        <v>2013</v>
      </c>
      <c r="D42" s="6">
        <v>2014</v>
      </c>
      <c r="E42" s="194">
        <v>2015</v>
      </c>
      <c r="F42" s="194">
        <v>2016</v>
      </c>
      <c r="G42" s="194">
        <v>2017</v>
      </c>
      <c r="H42" s="194">
        <v>2018</v>
      </c>
      <c r="I42" s="194">
        <v>2019</v>
      </c>
      <c r="J42" s="7">
        <v>2020</v>
      </c>
      <c r="K42" s="194">
        <v>2021</v>
      </c>
      <c r="L42" s="7" t="s">
        <v>345</v>
      </c>
    </row>
    <row r="43" spans="1:12" ht="20.100000000000001" customHeight="1">
      <c r="A43" s="3"/>
      <c r="B43" s="3"/>
      <c r="C43" s="3"/>
      <c r="D43" s="3"/>
      <c r="E43" s="3"/>
      <c r="F43" s="32"/>
    </row>
    <row r="44" spans="1:12" ht="20.100000000000001" customHeight="1">
      <c r="A44" s="2" t="s">
        <v>0</v>
      </c>
      <c r="B44" s="23">
        <f>SUM(B45:B54)</f>
        <v>288.73</v>
      </c>
      <c r="C44" s="23">
        <f t="shared" ref="C44:L44" si="2">SUM(C45:C54)</f>
        <v>340.03000000000003</v>
      </c>
      <c r="D44" s="23">
        <f t="shared" si="2"/>
        <v>345.49</v>
      </c>
      <c r="E44" s="23">
        <f t="shared" si="2"/>
        <v>346.29</v>
      </c>
      <c r="F44" s="23">
        <f t="shared" si="2"/>
        <v>342.87</v>
      </c>
      <c r="G44" s="23">
        <f t="shared" si="2"/>
        <v>346.48000000000008</v>
      </c>
      <c r="H44" s="23">
        <f t="shared" si="2"/>
        <v>371.68</v>
      </c>
      <c r="I44" s="23">
        <f t="shared" si="2"/>
        <v>446.96000000000004</v>
      </c>
      <c r="J44" s="23">
        <f t="shared" si="2"/>
        <v>669.29</v>
      </c>
      <c r="K44" s="23">
        <f t="shared" si="2"/>
        <v>739.6099999999999</v>
      </c>
      <c r="L44" s="23">
        <f t="shared" si="2"/>
        <v>0</v>
      </c>
    </row>
    <row r="45" spans="1:12" ht="20.100000000000001" customHeight="1">
      <c r="A45" s="56" t="s">
        <v>3</v>
      </c>
      <c r="B45" s="17">
        <v>38.5</v>
      </c>
      <c r="C45" s="17">
        <v>38.5</v>
      </c>
      <c r="D45" s="19">
        <v>38.200000000000003</v>
      </c>
      <c r="E45" s="19">
        <v>38</v>
      </c>
      <c r="F45" s="19">
        <v>34.380000000000003</v>
      </c>
      <c r="G45" s="19">
        <v>34.380000000000003</v>
      </c>
      <c r="H45" s="19">
        <v>34.380000000000003</v>
      </c>
      <c r="I45" s="19">
        <v>36.270000000000003</v>
      </c>
      <c r="J45" s="19">
        <v>51.57</v>
      </c>
      <c r="K45" s="19">
        <v>51.57</v>
      </c>
    </row>
    <row r="46" spans="1:12" ht="20.100000000000001" customHeight="1">
      <c r="A46" s="56" t="s">
        <v>4</v>
      </c>
      <c r="B46" s="17">
        <v>3.94</v>
      </c>
      <c r="C46" s="17">
        <v>4.04</v>
      </c>
      <c r="D46" s="19">
        <v>4.2</v>
      </c>
      <c r="E46" s="19">
        <v>4.2</v>
      </c>
      <c r="F46" s="19">
        <v>4.2</v>
      </c>
      <c r="G46" s="19">
        <v>4.2</v>
      </c>
      <c r="H46" s="19">
        <v>4.2</v>
      </c>
      <c r="I46" s="19">
        <v>4.2</v>
      </c>
      <c r="J46" s="19">
        <v>4.2</v>
      </c>
      <c r="K46" s="19">
        <v>4.2</v>
      </c>
    </row>
    <row r="47" spans="1:12" ht="20.100000000000001" customHeight="1">
      <c r="A47" s="56" t="s">
        <v>5</v>
      </c>
      <c r="B47" s="17">
        <v>52.2</v>
      </c>
      <c r="C47" s="17">
        <v>30.9</v>
      </c>
      <c r="D47" s="19">
        <v>35</v>
      </c>
      <c r="E47" s="19">
        <v>35.5</v>
      </c>
      <c r="F47" s="19">
        <v>35.6</v>
      </c>
      <c r="G47" s="19">
        <v>35.6</v>
      </c>
      <c r="H47" s="19">
        <v>36.5</v>
      </c>
      <c r="I47" s="19">
        <v>36.5</v>
      </c>
      <c r="J47" s="19">
        <v>36.5</v>
      </c>
      <c r="K47" s="19">
        <v>36.5</v>
      </c>
    </row>
    <row r="48" spans="1:12" ht="20.100000000000001" customHeight="1">
      <c r="A48" s="56" t="s">
        <v>6</v>
      </c>
      <c r="B48" s="17">
        <v>24.1</v>
      </c>
      <c r="C48" s="17">
        <v>16</v>
      </c>
      <c r="D48" s="19">
        <v>16.100000000000001</v>
      </c>
      <c r="E48" s="19">
        <v>16.2</v>
      </c>
      <c r="F48" s="19">
        <v>16.3</v>
      </c>
      <c r="G48" s="19">
        <v>16.2</v>
      </c>
      <c r="H48" s="19">
        <v>16.399999999999999</v>
      </c>
      <c r="I48" s="19">
        <v>16.399999999999999</v>
      </c>
      <c r="J48" s="19">
        <v>45.1</v>
      </c>
      <c r="K48" s="19">
        <v>52.18</v>
      </c>
    </row>
    <row r="49" spans="1:12" ht="20.100000000000001" customHeight="1">
      <c r="A49" s="56" t="s">
        <v>7</v>
      </c>
      <c r="B49" s="17">
        <v>37.5</v>
      </c>
      <c r="C49" s="17">
        <v>37.5</v>
      </c>
      <c r="D49" s="19">
        <v>36.700000000000003</v>
      </c>
      <c r="E49" s="19">
        <v>36.700000000000003</v>
      </c>
      <c r="F49" s="19">
        <v>36.700000000000003</v>
      </c>
      <c r="G49" s="19">
        <v>36.700000000000003</v>
      </c>
      <c r="H49" s="19">
        <v>36.700000000000003</v>
      </c>
      <c r="I49" s="19">
        <v>48.05</v>
      </c>
      <c r="J49" s="19">
        <f>55.95-0.01</f>
        <v>55.940000000000005</v>
      </c>
      <c r="K49" s="19">
        <f>55.95-0.01</f>
        <v>55.940000000000005</v>
      </c>
    </row>
    <row r="50" spans="1:12" ht="20.100000000000001" customHeight="1">
      <c r="A50" s="56" t="s">
        <v>8</v>
      </c>
      <c r="B50" s="17">
        <v>9.39</v>
      </c>
      <c r="C50" s="17">
        <v>9.39</v>
      </c>
      <c r="D50" s="17">
        <v>9.39</v>
      </c>
      <c r="E50" s="17">
        <v>9.39</v>
      </c>
      <c r="F50" s="17">
        <v>9.39</v>
      </c>
      <c r="G50" s="19">
        <v>9.39</v>
      </c>
      <c r="H50" s="19">
        <v>9.39</v>
      </c>
      <c r="I50" s="19">
        <v>71.430000000000007</v>
      </c>
      <c r="J50" s="19">
        <v>205.58</v>
      </c>
      <c r="K50" s="19">
        <v>250.98</v>
      </c>
    </row>
    <row r="51" spans="1:12" ht="20.100000000000001" customHeight="1">
      <c r="A51" s="56" t="s">
        <v>9</v>
      </c>
      <c r="B51" s="17">
        <v>73</v>
      </c>
      <c r="C51" s="17">
        <v>75</v>
      </c>
      <c r="D51" s="19">
        <v>76</v>
      </c>
      <c r="E51" s="19">
        <v>76</v>
      </c>
      <c r="F51" s="19">
        <v>76</v>
      </c>
      <c r="G51" s="19">
        <v>84.11</v>
      </c>
      <c r="H51" s="19">
        <v>90.61</v>
      </c>
      <c r="I51" s="19">
        <v>90.61</v>
      </c>
      <c r="J51" s="19">
        <v>75.3</v>
      </c>
      <c r="K51" s="19">
        <v>83.3</v>
      </c>
    </row>
    <row r="52" spans="1:12" ht="20.100000000000001" customHeight="1">
      <c r="A52" s="56" t="s">
        <v>10</v>
      </c>
      <c r="B52" s="17">
        <v>45.1</v>
      </c>
      <c r="C52" s="17">
        <v>45.3</v>
      </c>
      <c r="D52" s="19">
        <v>46</v>
      </c>
      <c r="E52" s="19">
        <v>46.2</v>
      </c>
      <c r="F52" s="19">
        <v>46.2</v>
      </c>
      <c r="G52" s="19">
        <v>42.3</v>
      </c>
      <c r="H52" s="19">
        <v>42.3</v>
      </c>
      <c r="I52" s="19">
        <v>42.3</v>
      </c>
      <c r="J52" s="19">
        <v>41.8</v>
      </c>
      <c r="K52" s="19">
        <v>35.5</v>
      </c>
    </row>
    <row r="53" spans="1:12" ht="20.100000000000001" customHeight="1">
      <c r="A53" s="56" t="s">
        <v>11</v>
      </c>
      <c r="B53" s="19">
        <v>5</v>
      </c>
      <c r="C53" s="19">
        <v>53.3</v>
      </c>
      <c r="D53" s="19">
        <v>53.3</v>
      </c>
      <c r="E53" s="19">
        <v>53.3</v>
      </c>
      <c r="F53" s="19">
        <v>53.3</v>
      </c>
      <c r="G53" s="19">
        <v>52.8</v>
      </c>
      <c r="H53" s="19">
        <v>74.7</v>
      </c>
      <c r="I53" s="19">
        <v>74.7</v>
      </c>
      <c r="J53" s="19">
        <v>125</v>
      </c>
      <c r="K53" s="19">
        <f>141.15-0.01</f>
        <v>141.14000000000001</v>
      </c>
    </row>
    <row r="54" spans="1:12" ht="20.100000000000001" customHeight="1">
      <c r="A54" s="71" t="s">
        <v>12</v>
      </c>
      <c r="B54" s="19"/>
      <c r="C54" s="28">
        <v>30.1</v>
      </c>
      <c r="D54" s="28">
        <v>30.6</v>
      </c>
      <c r="E54" s="28">
        <v>30.8</v>
      </c>
      <c r="F54" s="28">
        <v>30.8</v>
      </c>
      <c r="G54" s="28">
        <v>30.8</v>
      </c>
      <c r="H54" s="28">
        <v>26.5</v>
      </c>
      <c r="I54" s="28">
        <v>26.5</v>
      </c>
      <c r="J54" s="28">
        <v>28.3</v>
      </c>
      <c r="K54" s="5">
        <v>28.3</v>
      </c>
      <c r="L54" s="5"/>
    </row>
    <row r="55" spans="1:12" ht="13.5" customHeight="1">
      <c r="G55" s="19"/>
      <c r="J55" s="25"/>
    </row>
    <row r="58" spans="1:12" ht="25.5" customHeight="1">
      <c r="A58" s="251" t="s">
        <v>523</v>
      </c>
      <c r="B58" s="9"/>
      <c r="C58" s="9"/>
      <c r="D58" s="9"/>
      <c r="E58" s="9"/>
      <c r="F58" s="32"/>
    </row>
    <row r="59" spans="1:12" ht="15.75">
      <c r="A59" s="13" t="s">
        <v>112</v>
      </c>
      <c r="B59" s="9"/>
      <c r="C59" s="9"/>
      <c r="D59" s="9"/>
      <c r="E59" s="9"/>
      <c r="F59" s="32"/>
    </row>
    <row r="60" spans="1:12" ht="15.75">
      <c r="A60" s="10"/>
      <c r="B60" s="9"/>
      <c r="C60" s="9"/>
      <c r="D60" s="9"/>
      <c r="E60" s="9"/>
      <c r="F60" s="32"/>
    </row>
    <row r="61" spans="1:12">
      <c r="A61" s="4"/>
      <c r="B61" s="4"/>
      <c r="C61" s="4"/>
      <c r="D61" s="4"/>
      <c r="E61" s="4"/>
      <c r="F61" s="384" t="s">
        <v>273</v>
      </c>
      <c r="G61" s="385"/>
      <c r="H61" s="385"/>
      <c r="I61" s="385"/>
      <c r="J61" s="385"/>
      <c r="K61" s="385"/>
      <c r="L61" s="385"/>
    </row>
    <row r="62" spans="1:12" ht="25.5">
      <c r="A62" s="3"/>
      <c r="B62" s="6">
        <v>2012</v>
      </c>
      <c r="C62" s="6">
        <v>2013</v>
      </c>
      <c r="D62" s="6">
        <v>2014</v>
      </c>
      <c r="E62" s="194">
        <v>2015</v>
      </c>
      <c r="F62" s="194">
        <v>2016</v>
      </c>
      <c r="G62" s="194">
        <v>2017</v>
      </c>
      <c r="H62" s="194">
        <v>2018</v>
      </c>
      <c r="I62" s="194">
        <v>2019</v>
      </c>
      <c r="J62" s="7">
        <v>2020</v>
      </c>
      <c r="K62" s="194">
        <v>2021</v>
      </c>
      <c r="L62" s="7" t="s">
        <v>345</v>
      </c>
    </row>
    <row r="63" spans="1:12">
      <c r="A63" s="3"/>
      <c r="B63" s="3"/>
      <c r="C63" s="3"/>
      <c r="D63" s="3"/>
      <c r="E63" s="3"/>
      <c r="F63" s="32"/>
    </row>
    <row r="64" spans="1:12" ht="19.5" customHeight="1">
      <c r="A64" s="2" t="s">
        <v>0</v>
      </c>
      <c r="B64" s="23">
        <f>SUM(B65:B74)</f>
        <v>248.99</v>
      </c>
      <c r="C64" s="23">
        <f t="shared" ref="C64:L64" si="3">SUM(C65:C74)</f>
        <v>265.09999999999997</v>
      </c>
      <c r="D64" s="23">
        <f t="shared" si="3"/>
        <v>273.2</v>
      </c>
      <c r="E64" s="23">
        <f t="shared" si="3"/>
        <v>280.58000000000004</v>
      </c>
      <c r="F64" s="23">
        <f t="shared" si="3"/>
        <v>298.48</v>
      </c>
      <c r="G64" s="23">
        <f t="shared" si="3"/>
        <v>307.39</v>
      </c>
      <c r="H64" s="23">
        <f t="shared" si="3"/>
        <v>317.37</v>
      </c>
      <c r="I64" s="23">
        <f t="shared" si="3"/>
        <v>321.47000000000003</v>
      </c>
      <c r="J64" s="23">
        <f t="shared" si="3"/>
        <v>329.13</v>
      </c>
      <c r="K64" s="23">
        <f t="shared" si="3"/>
        <v>318.08</v>
      </c>
      <c r="L64" s="23">
        <f t="shared" si="3"/>
        <v>0</v>
      </c>
    </row>
    <row r="65" spans="1:12" ht="19.5" customHeight="1">
      <c r="A65" s="56" t="s">
        <v>3</v>
      </c>
      <c r="B65" s="17">
        <v>6.5</v>
      </c>
      <c r="C65" s="17">
        <v>6.82</v>
      </c>
      <c r="D65" s="19">
        <v>6.82</v>
      </c>
      <c r="E65" s="19">
        <v>6.8</v>
      </c>
      <c r="F65" s="19">
        <v>16.37</v>
      </c>
      <c r="G65" s="19">
        <v>16.37</v>
      </c>
      <c r="H65" s="19">
        <v>16.37</v>
      </c>
      <c r="I65" s="19">
        <v>16.37</v>
      </c>
      <c r="J65" s="19">
        <v>34.17</v>
      </c>
      <c r="K65" s="19">
        <v>34.17</v>
      </c>
    </row>
    <row r="66" spans="1:12" ht="19.5" customHeight="1">
      <c r="A66" s="56" t="s">
        <v>4</v>
      </c>
      <c r="B66" s="17">
        <v>3.78</v>
      </c>
      <c r="C66" s="17">
        <v>3.78</v>
      </c>
      <c r="D66" s="19">
        <v>3.98</v>
      </c>
      <c r="E66" s="19">
        <v>4.18</v>
      </c>
      <c r="F66" s="19">
        <v>4.18</v>
      </c>
      <c r="G66" s="19">
        <v>5.2</v>
      </c>
      <c r="H66" s="19">
        <v>5.2</v>
      </c>
      <c r="I66" s="19">
        <v>5.2</v>
      </c>
      <c r="J66" s="19">
        <v>5.2</v>
      </c>
      <c r="K66" s="19">
        <v>5.2</v>
      </c>
    </row>
    <row r="67" spans="1:12" ht="19.5" customHeight="1">
      <c r="A67" s="56" t="s">
        <v>5</v>
      </c>
      <c r="B67" s="17">
        <v>44.1</v>
      </c>
      <c r="C67" s="17">
        <v>30.9</v>
      </c>
      <c r="D67" s="19">
        <v>32</v>
      </c>
      <c r="E67" s="19">
        <v>34</v>
      </c>
      <c r="F67" s="19">
        <v>34.200000000000003</v>
      </c>
      <c r="G67" s="19">
        <v>35</v>
      </c>
      <c r="H67" s="19">
        <v>36</v>
      </c>
      <c r="I67" s="19">
        <v>36</v>
      </c>
      <c r="J67" s="19">
        <v>36</v>
      </c>
      <c r="K67" s="19">
        <v>36.5</v>
      </c>
    </row>
    <row r="68" spans="1:12" ht="19.5" customHeight="1">
      <c r="A68" s="56" t="s">
        <v>6</v>
      </c>
      <c r="B68" s="17">
        <v>7.7</v>
      </c>
      <c r="C68" s="17">
        <v>5.5</v>
      </c>
      <c r="D68" s="19">
        <v>5.6</v>
      </c>
      <c r="E68" s="19">
        <v>5.8</v>
      </c>
      <c r="F68" s="19">
        <v>5.9</v>
      </c>
      <c r="G68" s="19">
        <v>6.1</v>
      </c>
      <c r="H68" s="19">
        <v>6.3</v>
      </c>
      <c r="I68" s="19">
        <v>6.56</v>
      </c>
      <c r="J68" s="19">
        <v>6.7</v>
      </c>
      <c r="K68" s="19">
        <v>6.8</v>
      </c>
    </row>
    <row r="69" spans="1:12" ht="19.5" customHeight="1">
      <c r="A69" s="56" t="s">
        <v>7</v>
      </c>
      <c r="B69" s="17"/>
      <c r="C69" s="17"/>
      <c r="D69" s="19"/>
      <c r="E69" s="19">
        <v>4</v>
      </c>
      <c r="F69" s="19">
        <v>4</v>
      </c>
      <c r="G69" s="19">
        <v>4.5</v>
      </c>
      <c r="H69" s="19">
        <v>4.5</v>
      </c>
      <c r="I69" s="19">
        <v>4.5</v>
      </c>
      <c r="J69" s="19">
        <v>6.14</v>
      </c>
      <c r="K69" s="19">
        <v>6.14</v>
      </c>
    </row>
    <row r="70" spans="1:12" ht="19.5" customHeight="1">
      <c r="A70" s="56" t="s">
        <v>8</v>
      </c>
      <c r="B70" s="17">
        <v>21.91</v>
      </c>
      <c r="C70" s="17">
        <v>22.9</v>
      </c>
      <c r="D70" s="17">
        <v>24</v>
      </c>
      <c r="E70" s="17">
        <v>24</v>
      </c>
      <c r="F70" s="17">
        <v>24.5</v>
      </c>
      <c r="G70" s="19">
        <v>25</v>
      </c>
      <c r="H70" s="19">
        <v>25</v>
      </c>
      <c r="I70" s="19">
        <v>25</v>
      </c>
      <c r="J70" s="19">
        <v>25</v>
      </c>
      <c r="K70" s="19">
        <v>25</v>
      </c>
    </row>
    <row r="71" spans="1:12" ht="19.5" customHeight="1">
      <c r="A71" s="56" t="s">
        <v>9</v>
      </c>
      <c r="B71" s="17">
        <v>83</v>
      </c>
      <c r="C71" s="17">
        <v>86</v>
      </c>
      <c r="D71" s="19">
        <v>90</v>
      </c>
      <c r="E71" s="19">
        <v>90</v>
      </c>
      <c r="F71" s="19">
        <v>92</v>
      </c>
      <c r="G71" s="19">
        <v>92</v>
      </c>
      <c r="H71" s="19">
        <v>92</v>
      </c>
      <c r="I71" s="19">
        <v>92</v>
      </c>
      <c r="J71" s="19">
        <v>75.42</v>
      </c>
      <c r="K71" s="19">
        <v>62.37</v>
      </c>
    </row>
    <row r="72" spans="1:12" ht="19.5" customHeight="1">
      <c r="A72" s="56" t="s">
        <v>10</v>
      </c>
      <c r="B72" s="17">
        <v>46.7</v>
      </c>
      <c r="C72" s="17">
        <v>49</v>
      </c>
      <c r="D72" s="19">
        <v>50</v>
      </c>
      <c r="E72" s="19">
        <v>50.4</v>
      </c>
      <c r="F72" s="19">
        <v>50.9</v>
      </c>
      <c r="G72" s="19">
        <v>51.2</v>
      </c>
      <c r="H72" s="19">
        <v>51.2</v>
      </c>
      <c r="I72" s="19">
        <v>51.6</v>
      </c>
      <c r="J72" s="19">
        <v>53.2</v>
      </c>
      <c r="K72" s="19">
        <v>54.6</v>
      </c>
    </row>
    <row r="73" spans="1:12" ht="19.5" customHeight="1">
      <c r="A73" s="56" t="s">
        <v>11</v>
      </c>
      <c r="B73" s="19">
        <v>35.299999999999997</v>
      </c>
      <c r="C73" s="19">
        <v>38.299999999999997</v>
      </c>
      <c r="D73" s="19">
        <v>38.299999999999997</v>
      </c>
      <c r="E73" s="19">
        <v>38.299999999999997</v>
      </c>
      <c r="F73" s="19">
        <v>38.5</v>
      </c>
      <c r="G73" s="19">
        <v>38.5</v>
      </c>
      <c r="H73" s="19">
        <v>38.5</v>
      </c>
      <c r="I73" s="19">
        <v>38.5</v>
      </c>
      <c r="J73" s="19">
        <v>38</v>
      </c>
      <c r="K73" s="19">
        <v>38</v>
      </c>
    </row>
    <row r="74" spans="1:12" ht="19.5" customHeight="1">
      <c r="A74" s="71" t="s">
        <v>12</v>
      </c>
      <c r="B74" s="19"/>
      <c r="C74" s="28">
        <v>21.9</v>
      </c>
      <c r="D74" s="28">
        <v>22.5</v>
      </c>
      <c r="E74" s="28">
        <v>23.1</v>
      </c>
      <c r="F74" s="28">
        <v>27.93</v>
      </c>
      <c r="G74" s="28">
        <v>33.520000000000003</v>
      </c>
      <c r="H74" s="28">
        <v>42.3</v>
      </c>
      <c r="I74" s="28">
        <v>45.74</v>
      </c>
      <c r="J74" s="28">
        <v>49.3</v>
      </c>
      <c r="K74" s="5">
        <v>49.3</v>
      </c>
      <c r="L74" s="5"/>
    </row>
    <row r="78" spans="1:12" ht="15.75">
      <c r="A78" s="9" t="s">
        <v>524</v>
      </c>
      <c r="B78" s="9"/>
      <c r="C78" s="9"/>
      <c r="D78" s="9"/>
      <c r="E78" s="9"/>
      <c r="F78" s="32"/>
    </row>
    <row r="79" spans="1:12" ht="15.75">
      <c r="A79" s="13" t="s">
        <v>115</v>
      </c>
      <c r="B79" s="9"/>
      <c r="C79" s="9"/>
      <c r="D79" s="9"/>
      <c r="E79" s="9"/>
      <c r="F79" s="32"/>
    </row>
    <row r="80" spans="1:12" ht="15.75">
      <c r="A80" s="10"/>
      <c r="B80" s="9"/>
      <c r="C80" s="9"/>
      <c r="D80" s="9"/>
      <c r="E80" s="9"/>
      <c r="F80" s="32"/>
    </row>
    <row r="81" spans="1:12">
      <c r="A81" s="4"/>
      <c r="B81" s="4"/>
      <c r="C81" s="4"/>
      <c r="D81" s="4"/>
      <c r="E81" s="4"/>
      <c r="F81" s="384" t="s">
        <v>273</v>
      </c>
      <c r="G81" s="385"/>
      <c r="H81" s="385"/>
      <c r="I81" s="385"/>
      <c r="J81" s="385"/>
      <c r="K81" s="385"/>
      <c r="L81" s="385"/>
    </row>
    <row r="82" spans="1:12" ht="25.5">
      <c r="A82" s="3"/>
      <c r="B82" s="6">
        <v>2012</v>
      </c>
      <c r="C82" s="6">
        <v>2013</v>
      </c>
      <c r="D82" s="6">
        <v>2014</v>
      </c>
      <c r="E82" s="194">
        <v>2015</v>
      </c>
      <c r="F82" s="194">
        <v>2016</v>
      </c>
      <c r="G82" s="194">
        <v>2017</v>
      </c>
      <c r="H82" s="194">
        <v>2018</v>
      </c>
      <c r="I82" s="194">
        <v>2019</v>
      </c>
      <c r="J82" s="7">
        <v>2020</v>
      </c>
      <c r="K82" s="194">
        <v>2021</v>
      </c>
      <c r="L82" s="7" t="s">
        <v>345</v>
      </c>
    </row>
    <row r="83" spans="1:12">
      <c r="A83" s="3"/>
      <c r="B83" s="3"/>
      <c r="C83" s="3"/>
      <c r="D83" s="3"/>
      <c r="E83" s="3"/>
      <c r="F83" s="32"/>
    </row>
    <row r="84" spans="1:12" ht="19.5" customHeight="1">
      <c r="A84" s="2" t="s">
        <v>0</v>
      </c>
      <c r="B84" s="23">
        <f>SUM(B85:B94)</f>
        <v>62.790000000000006</v>
      </c>
      <c r="C84" s="23">
        <f t="shared" ref="C84:H84" si="4">SUM(C85:C94)</f>
        <v>85.61</v>
      </c>
      <c r="D84" s="23">
        <f t="shared" si="4"/>
        <v>99.71</v>
      </c>
      <c r="E84" s="23">
        <f t="shared" si="4"/>
        <v>103.34</v>
      </c>
      <c r="F84" s="23">
        <f t="shared" si="4"/>
        <v>110.31</v>
      </c>
      <c r="G84" s="23">
        <f t="shared" si="4"/>
        <v>214.35999999999999</v>
      </c>
      <c r="H84" s="23">
        <f t="shared" si="4"/>
        <v>301.18</v>
      </c>
      <c r="I84" s="23">
        <f>SUM(I85:I94)-0.1</f>
        <v>317.67500000000001</v>
      </c>
      <c r="J84" s="23">
        <f>SUM(J85:J94)</f>
        <v>362.85999999999996</v>
      </c>
      <c r="K84" s="23">
        <f>SUM(K85:K94)+0.1</f>
        <v>447.93</v>
      </c>
    </row>
    <row r="85" spans="1:12" ht="19.5" customHeight="1">
      <c r="A85" s="56" t="s">
        <v>3</v>
      </c>
      <c r="B85" s="17">
        <v>0.65</v>
      </c>
      <c r="C85" s="17">
        <v>0.65</v>
      </c>
      <c r="D85" s="19">
        <v>0.65</v>
      </c>
      <c r="E85" s="19">
        <v>1.6</v>
      </c>
      <c r="F85" s="19">
        <v>3.57</v>
      </c>
      <c r="G85" s="19">
        <v>3.57</v>
      </c>
      <c r="H85" s="19">
        <v>3.57</v>
      </c>
      <c r="I85" s="19">
        <v>3.57</v>
      </c>
      <c r="J85" s="19">
        <v>13.47</v>
      </c>
      <c r="K85" s="19">
        <f>13.47+0.02</f>
        <v>13.49</v>
      </c>
    </row>
    <row r="86" spans="1:12" ht="19.5" customHeight="1">
      <c r="A86" s="56" t="s">
        <v>4</v>
      </c>
      <c r="B86" s="17">
        <v>0.24</v>
      </c>
      <c r="C86" s="17">
        <v>0.24</v>
      </c>
      <c r="D86" s="19">
        <v>0.24</v>
      </c>
      <c r="E86" s="19">
        <v>0.24</v>
      </c>
      <c r="F86" s="19">
        <v>0.54</v>
      </c>
      <c r="G86" s="19">
        <v>0.55000000000000004</v>
      </c>
      <c r="H86" s="19">
        <f>0.55-0.01</f>
        <v>0.54</v>
      </c>
      <c r="I86" s="19">
        <v>0.54500000000000004</v>
      </c>
      <c r="J86" s="19">
        <f>0.55-0.01</f>
        <v>0.54</v>
      </c>
      <c r="K86" s="19">
        <f>0.55-0.1</f>
        <v>0.45000000000000007</v>
      </c>
    </row>
    <row r="87" spans="1:12" ht="19.5" customHeight="1">
      <c r="A87" s="56" t="s">
        <v>5</v>
      </c>
      <c r="B87" s="17">
        <v>9.1</v>
      </c>
      <c r="C87" s="17">
        <v>6.52</v>
      </c>
      <c r="D87" s="19">
        <v>7.72</v>
      </c>
      <c r="E87" s="19">
        <v>8</v>
      </c>
      <c r="F87" s="19">
        <v>8.1999999999999993</v>
      </c>
      <c r="G87" s="19">
        <v>8.5</v>
      </c>
      <c r="H87" s="19">
        <v>9.1</v>
      </c>
      <c r="I87" s="19">
        <v>9.1</v>
      </c>
      <c r="J87" s="19">
        <v>9.1</v>
      </c>
      <c r="K87" s="19">
        <v>9.1</v>
      </c>
    </row>
    <row r="88" spans="1:12" ht="19.5" customHeight="1">
      <c r="A88" s="56" t="s">
        <v>6</v>
      </c>
      <c r="B88" s="17">
        <v>4.9000000000000004</v>
      </c>
      <c r="C88" s="17">
        <v>23.3</v>
      </c>
      <c r="D88" s="19">
        <v>34.9</v>
      </c>
      <c r="E88" s="19">
        <v>36</v>
      </c>
      <c r="F88" s="19">
        <v>37</v>
      </c>
      <c r="G88" s="19">
        <v>133.04</v>
      </c>
      <c r="H88" s="19">
        <f>175.56-0.02</f>
        <v>175.54</v>
      </c>
      <c r="I88" s="19">
        <v>193.12</v>
      </c>
      <c r="J88" s="19">
        <v>229.1</v>
      </c>
      <c r="K88" s="19">
        <v>302</v>
      </c>
    </row>
    <row r="89" spans="1:12" ht="19.5" customHeight="1">
      <c r="A89" s="56" t="s">
        <v>7</v>
      </c>
      <c r="B89" s="17">
        <v>1</v>
      </c>
      <c r="C89" s="17">
        <v>1</v>
      </c>
      <c r="D89" s="19">
        <v>1</v>
      </c>
      <c r="E89" s="19">
        <v>1</v>
      </c>
      <c r="F89" s="19">
        <v>1</v>
      </c>
      <c r="G89" s="19">
        <v>2.5</v>
      </c>
      <c r="H89" s="19">
        <v>2.5</v>
      </c>
      <c r="I89" s="19">
        <v>1</v>
      </c>
      <c r="J89" s="19">
        <v>1</v>
      </c>
      <c r="K89" s="19">
        <v>1</v>
      </c>
    </row>
    <row r="90" spans="1:12" ht="19.5" customHeight="1">
      <c r="A90" s="56" t="s">
        <v>8</v>
      </c>
      <c r="B90" s="17">
        <v>0.2</v>
      </c>
      <c r="C90" s="17"/>
      <c r="D90" s="17"/>
      <c r="E90" s="17"/>
      <c r="F90" s="17"/>
      <c r="G90" s="19">
        <v>2</v>
      </c>
      <c r="H90" s="19">
        <v>45</v>
      </c>
      <c r="I90" s="19">
        <v>45</v>
      </c>
      <c r="J90" s="19">
        <v>50</v>
      </c>
      <c r="K90" s="19">
        <v>50</v>
      </c>
    </row>
    <row r="91" spans="1:12" ht="19.5" customHeight="1">
      <c r="A91" s="56" t="s">
        <v>9</v>
      </c>
      <c r="B91" s="17">
        <v>40.5</v>
      </c>
      <c r="C91" s="17">
        <v>42</v>
      </c>
      <c r="D91" s="19">
        <v>43</v>
      </c>
      <c r="E91" s="19">
        <v>44</v>
      </c>
      <c r="F91" s="19">
        <v>46</v>
      </c>
      <c r="G91" s="19">
        <v>46.1</v>
      </c>
      <c r="H91" s="19">
        <v>46.1</v>
      </c>
      <c r="I91" s="19">
        <v>46.1</v>
      </c>
      <c r="J91" s="19">
        <v>36.200000000000003</v>
      </c>
      <c r="K91" s="19">
        <f>47.36-0.02</f>
        <v>47.339999999999996</v>
      </c>
    </row>
    <row r="92" spans="1:12" ht="19.5" customHeight="1">
      <c r="A92" s="56" t="s">
        <v>10</v>
      </c>
      <c r="B92" s="17">
        <v>5</v>
      </c>
      <c r="C92" s="17">
        <v>5.0999999999999996</v>
      </c>
      <c r="D92" s="19">
        <v>5.0999999999999996</v>
      </c>
      <c r="E92" s="19">
        <v>5.2</v>
      </c>
      <c r="F92" s="19">
        <v>5.2</v>
      </c>
      <c r="G92" s="19">
        <v>5.6</v>
      </c>
      <c r="H92" s="19">
        <f>5.65</f>
        <v>5.65</v>
      </c>
      <c r="I92" s="19">
        <v>6.5</v>
      </c>
      <c r="J92" s="19">
        <v>6.7</v>
      </c>
      <c r="K92" s="19">
        <v>7.7</v>
      </c>
    </row>
    <row r="93" spans="1:12" ht="19.5" customHeight="1">
      <c r="A93" s="56" t="s">
        <v>11</v>
      </c>
      <c r="B93" s="19">
        <v>1.2</v>
      </c>
      <c r="C93" s="19">
        <v>1.2</v>
      </c>
      <c r="D93" s="19">
        <v>1.2</v>
      </c>
      <c r="E93" s="19">
        <v>1.2</v>
      </c>
      <c r="F93" s="19">
        <v>1.3</v>
      </c>
      <c r="G93" s="19">
        <v>1.3</v>
      </c>
      <c r="H93" s="19">
        <v>1.3</v>
      </c>
      <c r="I93" s="19">
        <v>1.3</v>
      </c>
      <c r="J93" s="19">
        <v>1.3</v>
      </c>
      <c r="K93" s="19">
        <v>1.3</v>
      </c>
    </row>
    <row r="94" spans="1:12" ht="19.5" customHeight="1">
      <c r="A94" s="71" t="s">
        <v>12</v>
      </c>
      <c r="B94" s="19"/>
      <c r="C94" s="28">
        <v>5.6</v>
      </c>
      <c r="D94" s="28">
        <v>5.9</v>
      </c>
      <c r="E94" s="28">
        <v>6.1</v>
      </c>
      <c r="F94" s="28">
        <v>7.5</v>
      </c>
      <c r="G94" s="28">
        <v>11.2</v>
      </c>
      <c r="H94" s="28">
        <v>11.88</v>
      </c>
      <c r="I94" s="28">
        <v>11.54</v>
      </c>
      <c r="J94" s="28">
        <v>15.45</v>
      </c>
      <c r="K94" s="30">
        <v>15.45</v>
      </c>
      <c r="L94" s="30"/>
    </row>
    <row r="98" spans="1:12" ht="27" customHeight="1">
      <c r="A98" s="48" t="s">
        <v>525</v>
      </c>
      <c r="B98" s="48"/>
      <c r="C98" s="48"/>
      <c r="D98" s="48"/>
      <c r="E98" s="48"/>
      <c r="F98" s="48"/>
      <c r="G98" s="48"/>
      <c r="H98" s="48"/>
      <c r="I98" s="251"/>
    </row>
    <row r="99" spans="1:12" ht="15.75">
      <c r="A99" s="13" t="s">
        <v>118</v>
      </c>
      <c r="B99" s="9"/>
      <c r="C99" s="9"/>
      <c r="D99" s="9"/>
      <c r="E99" s="9"/>
      <c r="F99" s="32"/>
    </row>
    <row r="100" spans="1:12" ht="15.75">
      <c r="A100" s="10"/>
      <c r="B100" s="9"/>
      <c r="C100" s="9"/>
      <c r="D100" s="9"/>
      <c r="E100" s="9"/>
      <c r="F100" s="32"/>
    </row>
    <row r="101" spans="1:12">
      <c r="A101" s="4"/>
      <c r="B101" s="4"/>
      <c r="C101" s="4"/>
      <c r="D101" s="4"/>
      <c r="E101" s="4"/>
      <c r="F101" s="384" t="s">
        <v>273</v>
      </c>
      <c r="G101" s="385"/>
      <c r="H101" s="385"/>
      <c r="I101" s="385"/>
      <c r="J101" s="385"/>
      <c r="K101" s="385"/>
      <c r="L101" s="385"/>
    </row>
    <row r="102" spans="1:12" ht="25.5">
      <c r="A102" s="3"/>
      <c r="B102" s="6">
        <v>2012</v>
      </c>
      <c r="C102" s="6">
        <v>2013</v>
      </c>
      <c r="D102" s="6">
        <v>2014</v>
      </c>
      <c r="E102" s="6">
        <v>2015</v>
      </c>
      <c r="F102" s="6">
        <v>2016</v>
      </c>
      <c r="G102" s="194">
        <v>2017</v>
      </c>
      <c r="H102" s="194">
        <v>2018</v>
      </c>
      <c r="I102" s="194">
        <v>2019</v>
      </c>
      <c r="J102" s="7">
        <v>2020</v>
      </c>
      <c r="K102" s="194">
        <v>2021</v>
      </c>
      <c r="L102" s="7" t="s">
        <v>345</v>
      </c>
    </row>
    <row r="103" spans="1:12">
      <c r="A103" s="3"/>
      <c r="B103" s="3"/>
      <c r="C103" s="3"/>
      <c r="D103" s="3"/>
      <c r="E103" s="3"/>
      <c r="F103" s="32"/>
    </row>
    <row r="104" spans="1:12" ht="19.5" customHeight="1">
      <c r="A104" s="2" t="s">
        <v>0</v>
      </c>
      <c r="B104" s="23">
        <f>SUM(B105:B114)</f>
        <v>298.95</v>
      </c>
      <c r="C104" s="23">
        <f t="shared" ref="C104:L104" si="5">SUM(C105:C114)</f>
        <v>301.78999999999996</v>
      </c>
      <c r="D104" s="23">
        <f t="shared" si="5"/>
        <v>302.5</v>
      </c>
      <c r="E104" s="23">
        <f t="shared" si="5"/>
        <v>302.7</v>
      </c>
      <c r="F104" s="23">
        <f t="shared" si="5"/>
        <v>292.83999999999997</v>
      </c>
      <c r="G104" s="23">
        <f t="shared" si="5"/>
        <v>302.82</v>
      </c>
      <c r="H104" s="23">
        <f t="shared" si="5"/>
        <v>305.29000000000002</v>
      </c>
      <c r="I104" s="23">
        <f t="shared" si="5"/>
        <v>321.86</v>
      </c>
      <c r="J104" s="23">
        <f t="shared" si="5"/>
        <v>348.21000000000004</v>
      </c>
      <c r="K104" s="23">
        <f t="shared" si="5"/>
        <v>364.09000000000003</v>
      </c>
      <c r="L104" s="23">
        <f t="shared" si="5"/>
        <v>0</v>
      </c>
    </row>
    <row r="105" spans="1:12" ht="19.5" customHeight="1">
      <c r="A105" s="56" t="s">
        <v>3</v>
      </c>
      <c r="B105" s="17">
        <v>72</v>
      </c>
      <c r="C105" s="17">
        <v>72.5</v>
      </c>
      <c r="D105" s="19">
        <v>72.5</v>
      </c>
      <c r="E105" s="19">
        <v>72.5</v>
      </c>
      <c r="F105" s="19">
        <v>65.239999999999995</v>
      </c>
      <c r="G105" s="19">
        <v>65.239999999999995</v>
      </c>
      <c r="H105" s="19">
        <v>65.239999999999995</v>
      </c>
      <c r="I105" s="19">
        <v>65.239999999999995</v>
      </c>
      <c r="J105" s="19">
        <v>78.239999999999995</v>
      </c>
      <c r="K105" s="19">
        <v>78.239999999999995</v>
      </c>
    </row>
    <row r="106" spans="1:12" ht="19.5" customHeight="1">
      <c r="A106" s="56" t="s">
        <v>4</v>
      </c>
      <c r="B106" s="17">
        <v>0.25</v>
      </c>
      <c r="C106" s="17">
        <v>0.35</v>
      </c>
      <c r="D106" s="19">
        <v>0.5</v>
      </c>
      <c r="E106" s="19">
        <v>0.5</v>
      </c>
      <c r="F106" s="19">
        <v>0.5</v>
      </c>
      <c r="G106" s="19">
        <v>0.5</v>
      </c>
      <c r="H106" s="19">
        <v>0.67</v>
      </c>
      <c r="I106" s="19">
        <v>0.67</v>
      </c>
      <c r="J106" s="19">
        <f>0.67-0.03</f>
        <v>0.64</v>
      </c>
      <c r="K106" s="19">
        <v>0.67</v>
      </c>
    </row>
    <row r="107" spans="1:12" ht="19.5" customHeight="1">
      <c r="A107" s="56" t="s">
        <v>5</v>
      </c>
      <c r="B107" s="17">
        <v>17.8</v>
      </c>
      <c r="C107" s="17">
        <v>12.2</v>
      </c>
      <c r="D107" s="19">
        <v>13.8</v>
      </c>
      <c r="E107" s="19">
        <v>14</v>
      </c>
      <c r="F107" s="19">
        <v>14</v>
      </c>
      <c r="G107" s="19">
        <v>14</v>
      </c>
      <c r="H107" s="19">
        <v>16</v>
      </c>
      <c r="I107" s="19">
        <v>16</v>
      </c>
      <c r="J107" s="19">
        <v>16</v>
      </c>
      <c r="K107" s="19">
        <v>16</v>
      </c>
    </row>
    <row r="108" spans="1:12" ht="19.5" customHeight="1">
      <c r="A108" s="56" t="s">
        <v>6</v>
      </c>
      <c r="B108" s="17">
        <v>27.4</v>
      </c>
      <c r="C108" s="17">
        <v>18.5</v>
      </c>
      <c r="D108" s="19">
        <v>18.2</v>
      </c>
      <c r="E108" s="19">
        <v>18</v>
      </c>
      <c r="F108" s="19">
        <v>17.600000000000001</v>
      </c>
      <c r="G108" s="19">
        <v>17.2</v>
      </c>
      <c r="H108" s="19">
        <v>17.5</v>
      </c>
      <c r="I108" s="19">
        <v>23.9</v>
      </c>
      <c r="J108" s="19">
        <v>36.57</v>
      </c>
      <c r="K108" s="19">
        <v>31.8</v>
      </c>
    </row>
    <row r="109" spans="1:12" ht="19.5" customHeight="1">
      <c r="A109" s="56" t="s">
        <v>7</v>
      </c>
      <c r="B109" s="17">
        <v>5</v>
      </c>
      <c r="C109" s="17">
        <v>5</v>
      </c>
      <c r="D109" s="19">
        <v>5</v>
      </c>
      <c r="E109" s="19">
        <v>5</v>
      </c>
      <c r="F109" s="19">
        <v>5</v>
      </c>
      <c r="G109" s="19">
        <v>5</v>
      </c>
      <c r="H109" s="19">
        <v>5</v>
      </c>
      <c r="I109" s="19">
        <v>5</v>
      </c>
      <c r="J109" s="19">
        <v>5.15</v>
      </c>
      <c r="K109" s="19">
        <v>5.15</v>
      </c>
    </row>
    <row r="110" spans="1:12" ht="19.5" customHeight="1">
      <c r="A110" s="56" t="s">
        <v>8</v>
      </c>
      <c r="B110" s="17">
        <v>21.5</v>
      </c>
      <c r="C110" s="17">
        <v>21.5</v>
      </c>
      <c r="D110" s="17">
        <v>21.5</v>
      </c>
      <c r="E110" s="17">
        <v>21.5</v>
      </c>
      <c r="F110" s="17">
        <v>21.5</v>
      </c>
      <c r="G110" s="19">
        <v>21.5</v>
      </c>
      <c r="H110" s="19">
        <v>21.5</v>
      </c>
      <c r="I110" s="19">
        <v>31.87</v>
      </c>
      <c r="J110" s="19">
        <v>43.01</v>
      </c>
      <c r="K110" s="19">
        <v>43.01</v>
      </c>
    </row>
    <row r="111" spans="1:12" ht="19.5" customHeight="1">
      <c r="A111" s="56" t="s">
        <v>9</v>
      </c>
      <c r="B111" s="17">
        <v>96</v>
      </c>
      <c r="C111" s="17">
        <v>98</v>
      </c>
      <c r="D111" s="19">
        <v>97</v>
      </c>
      <c r="E111" s="19">
        <v>97</v>
      </c>
      <c r="F111" s="19">
        <v>97</v>
      </c>
      <c r="G111" s="19">
        <v>107.28</v>
      </c>
      <c r="H111" s="19">
        <v>107.28</v>
      </c>
      <c r="I111" s="19">
        <v>107.28</v>
      </c>
      <c r="J111" s="19">
        <v>95.5</v>
      </c>
      <c r="K111" s="19">
        <v>118.62</v>
      </c>
    </row>
    <row r="112" spans="1:12" ht="19.5" customHeight="1">
      <c r="A112" s="56" t="s">
        <v>10</v>
      </c>
      <c r="B112" s="17">
        <v>26</v>
      </c>
      <c r="C112" s="17">
        <v>26.1</v>
      </c>
      <c r="D112" s="19">
        <v>26.2</v>
      </c>
      <c r="E112" s="19">
        <v>26.2</v>
      </c>
      <c r="F112" s="19">
        <v>26.2</v>
      </c>
      <c r="G112" s="19">
        <v>26.3</v>
      </c>
      <c r="H112" s="19">
        <v>26.3</v>
      </c>
      <c r="I112" s="19">
        <v>26.1</v>
      </c>
      <c r="J112" s="19">
        <v>25.8</v>
      </c>
      <c r="K112" s="19">
        <v>22.3</v>
      </c>
    </row>
    <row r="113" spans="1:12" ht="19.5" customHeight="1">
      <c r="A113" s="56" t="s">
        <v>11</v>
      </c>
      <c r="B113" s="19">
        <v>33</v>
      </c>
      <c r="C113" s="19">
        <v>31</v>
      </c>
      <c r="D113" s="19">
        <v>31</v>
      </c>
      <c r="E113" s="19">
        <v>31</v>
      </c>
      <c r="F113" s="19">
        <v>30.8</v>
      </c>
      <c r="G113" s="19">
        <v>30.8</v>
      </c>
      <c r="H113" s="19">
        <v>30.8</v>
      </c>
      <c r="I113" s="19">
        <v>30.8</v>
      </c>
      <c r="J113" s="19">
        <v>30.8</v>
      </c>
      <c r="K113" s="19">
        <v>31.8</v>
      </c>
    </row>
    <row r="114" spans="1:12" ht="19.5" customHeight="1">
      <c r="A114" s="71" t="s">
        <v>12</v>
      </c>
      <c r="B114" s="19"/>
      <c r="C114" s="28">
        <v>16.64</v>
      </c>
      <c r="D114" s="28">
        <v>16.8</v>
      </c>
      <c r="E114" s="28">
        <v>17</v>
      </c>
      <c r="F114" s="28">
        <v>15</v>
      </c>
      <c r="G114" s="28">
        <v>15</v>
      </c>
      <c r="H114" s="28">
        <v>15</v>
      </c>
      <c r="I114" s="28">
        <v>15</v>
      </c>
      <c r="J114" s="28">
        <v>16.5</v>
      </c>
      <c r="K114" s="5">
        <v>16.5</v>
      </c>
      <c r="L114" s="5"/>
    </row>
    <row r="120" spans="1:12" ht="25.5" customHeight="1">
      <c r="A120" s="48" t="s">
        <v>526</v>
      </c>
      <c r="B120" s="48"/>
      <c r="C120" s="48"/>
      <c r="D120" s="48"/>
      <c r="E120" s="48"/>
      <c r="F120" s="48"/>
      <c r="G120" s="48"/>
      <c r="H120" s="48"/>
      <c r="I120" s="251"/>
    </row>
    <row r="121" spans="1:12" ht="15.75">
      <c r="A121" s="13" t="s">
        <v>121</v>
      </c>
      <c r="B121" s="9"/>
      <c r="C121" s="9"/>
      <c r="D121" s="9"/>
      <c r="E121" s="9"/>
      <c r="F121" s="32"/>
    </row>
    <row r="122" spans="1:12" ht="15.75">
      <c r="A122" s="10"/>
      <c r="B122" s="9"/>
      <c r="C122" s="9"/>
      <c r="D122" s="9"/>
      <c r="E122" s="9"/>
      <c r="F122" s="32"/>
    </row>
    <row r="123" spans="1:12">
      <c r="A123" s="4"/>
      <c r="B123" s="4"/>
      <c r="C123" s="4"/>
      <c r="D123" s="4"/>
      <c r="E123" s="4"/>
      <c r="F123" s="384" t="s">
        <v>273</v>
      </c>
      <c r="G123" s="385"/>
      <c r="H123" s="385"/>
      <c r="I123" s="385"/>
      <c r="J123" s="385"/>
      <c r="K123" s="385"/>
      <c r="L123" s="385"/>
    </row>
    <row r="124" spans="1:12" ht="29.25" customHeight="1">
      <c r="A124" s="3"/>
      <c r="B124" s="6">
        <v>2012</v>
      </c>
      <c r="C124" s="6">
        <v>2013</v>
      </c>
      <c r="D124" s="6">
        <v>2014</v>
      </c>
      <c r="E124" s="194">
        <v>2015</v>
      </c>
      <c r="F124" s="194">
        <v>2016</v>
      </c>
      <c r="G124" s="194">
        <v>2017</v>
      </c>
      <c r="H124" s="194">
        <v>2018</v>
      </c>
      <c r="I124" s="194">
        <v>2019</v>
      </c>
      <c r="J124" s="7">
        <v>2020</v>
      </c>
      <c r="K124" s="194">
        <v>2021</v>
      </c>
      <c r="L124" s="7" t="s">
        <v>345</v>
      </c>
    </row>
    <row r="125" spans="1:12">
      <c r="A125" s="3"/>
      <c r="B125" s="3"/>
      <c r="C125" s="3"/>
      <c r="D125" s="3"/>
      <c r="E125" s="3"/>
      <c r="F125" s="32"/>
    </row>
    <row r="126" spans="1:12" ht="19.5" customHeight="1">
      <c r="A126" s="2" t="s">
        <v>0</v>
      </c>
      <c r="B126" s="23">
        <f>SUM(B127:B136)</f>
        <v>125.94</v>
      </c>
      <c r="C126" s="23">
        <f t="shared" ref="C126:L126" si="6">SUM(C127:C136)</f>
        <v>123.78999999999999</v>
      </c>
      <c r="D126" s="23">
        <f t="shared" si="6"/>
        <v>125.03</v>
      </c>
      <c r="E126" s="23">
        <f t="shared" si="6"/>
        <v>125.09</v>
      </c>
      <c r="F126" s="23">
        <f t="shared" si="6"/>
        <v>117.92999999999999</v>
      </c>
      <c r="G126" s="23">
        <f t="shared" si="6"/>
        <v>125.9</v>
      </c>
      <c r="H126" s="23">
        <f t="shared" si="6"/>
        <v>124.9</v>
      </c>
      <c r="I126" s="23">
        <f t="shared" si="6"/>
        <v>124.39999999999999</v>
      </c>
      <c r="J126" s="23">
        <f t="shared" si="6"/>
        <v>123.89999999999999</v>
      </c>
      <c r="K126" s="23">
        <f t="shared" si="6"/>
        <v>130.97</v>
      </c>
      <c r="L126" s="23">
        <f t="shared" si="6"/>
        <v>0</v>
      </c>
    </row>
    <row r="127" spans="1:12" ht="19.5" customHeight="1">
      <c r="A127" s="56" t="s">
        <v>3</v>
      </c>
      <c r="B127" s="17">
        <v>21.5</v>
      </c>
      <c r="C127" s="17">
        <v>17.399999999999999</v>
      </c>
      <c r="D127" s="19">
        <v>17.100000000000001</v>
      </c>
      <c r="E127" s="19">
        <v>17</v>
      </c>
      <c r="F127" s="19">
        <v>11.44</v>
      </c>
      <c r="G127" s="19">
        <v>11.44</v>
      </c>
      <c r="H127" s="19">
        <v>11.44</v>
      </c>
      <c r="I127" s="19">
        <v>11.44</v>
      </c>
      <c r="J127" s="19">
        <v>18.53</v>
      </c>
      <c r="K127" s="19">
        <v>18.53</v>
      </c>
    </row>
    <row r="128" spans="1:12" ht="19.5" customHeight="1">
      <c r="A128" s="56" t="s">
        <v>4</v>
      </c>
      <c r="B128" s="17">
        <v>0.24</v>
      </c>
      <c r="C128" s="17">
        <v>0.24</v>
      </c>
      <c r="D128" s="19">
        <v>0.49</v>
      </c>
      <c r="E128" s="19">
        <v>0.49</v>
      </c>
      <c r="F128" s="19">
        <v>0.49</v>
      </c>
      <c r="G128" s="19">
        <v>0.49</v>
      </c>
      <c r="H128" s="19">
        <v>0.49</v>
      </c>
      <c r="I128" s="19">
        <v>0.49</v>
      </c>
      <c r="J128" s="19">
        <v>0.49</v>
      </c>
      <c r="K128" s="19">
        <v>0.49</v>
      </c>
    </row>
    <row r="129" spans="1:12" ht="19.5" customHeight="1">
      <c r="A129" s="56" t="s">
        <v>5</v>
      </c>
      <c r="B129" s="17">
        <v>10</v>
      </c>
      <c r="C129" s="17">
        <v>7.45</v>
      </c>
      <c r="D129" s="19">
        <v>8.44</v>
      </c>
      <c r="E129" s="19">
        <v>8.5</v>
      </c>
      <c r="F129" s="19">
        <v>8.5</v>
      </c>
      <c r="G129" s="19">
        <v>8.5</v>
      </c>
      <c r="H129" s="19">
        <v>8.5</v>
      </c>
      <c r="I129" s="19">
        <v>8.5</v>
      </c>
      <c r="J129" s="19">
        <v>8.5</v>
      </c>
      <c r="K129" s="19">
        <v>8.5</v>
      </c>
    </row>
    <row r="130" spans="1:12" ht="19.5" customHeight="1">
      <c r="A130" s="56" t="s">
        <v>6</v>
      </c>
      <c r="B130" s="17">
        <v>13.6</v>
      </c>
      <c r="C130" s="17">
        <v>9</v>
      </c>
      <c r="D130" s="19">
        <v>9</v>
      </c>
      <c r="E130" s="19">
        <v>8.8000000000000007</v>
      </c>
      <c r="F130" s="19">
        <v>8.5</v>
      </c>
      <c r="G130" s="19">
        <v>8.1999999999999993</v>
      </c>
      <c r="H130" s="19">
        <v>8.1999999999999993</v>
      </c>
      <c r="I130" s="19">
        <v>8.1999999999999993</v>
      </c>
      <c r="J130" s="19">
        <v>8.1999999999999993</v>
      </c>
      <c r="K130" s="19">
        <v>8.1999999999999993</v>
      </c>
    </row>
    <row r="131" spans="1:12" ht="19.5" customHeight="1">
      <c r="A131" s="56" t="s">
        <v>7</v>
      </c>
      <c r="B131" s="17">
        <v>1</v>
      </c>
      <c r="C131" s="17">
        <v>1</v>
      </c>
      <c r="D131" s="19">
        <v>1</v>
      </c>
      <c r="E131" s="19">
        <v>1</v>
      </c>
      <c r="F131" s="19">
        <v>1</v>
      </c>
      <c r="G131" s="19">
        <v>1</v>
      </c>
      <c r="H131" s="19">
        <v>1</v>
      </c>
      <c r="I131" s="19">
        <v>1</v>
      </c>
      <c r="J131" s="19">
        <v>1</v>
      </c>
      <c r="K131" s="19">
        <v>1</v>
      </c>
    </row>
    <row r="132" spans="1:12" ht="19.5" customHeight="1">
      <c r="A132" s="56" t="s">
        <v>8</v>
      </c>
      <c r="B132" s="17">
        <v>5</v>
      </c>
      <c r="C132" s="17">
        <v>5</v>
      </c>
      <c r="D132" s="17">
        <v>5</v>
      </c>
      <c r="E132" s="17">
        <v>5</v>
      </c>
      <c r="F132" s="17">
        <v>5</v>
      </c>
      <c r="G132" s="19">
        <v>5</v>
      </c>
      <c r="H132" s="19">
        <v>5</v>
      </c>
      <c r="I132" s="19">
        <v>5</v>
      </c>
      <c r="J132" s="19">
        <v>5</v>
      </c>
      <c r="K132" s="19">
        <v>5</v>
      </c>
    </row>
    <row r="133" spans="1:12" ht="19.5" customHeight="1">
      <c r="A133" s="56" t="s">
        <v>9</v>
      </c>
      <c r="B133" s="17">
        <v>56</v>
      </c>
      <c r="C133" s="17">
        <v>57</v>
      </c>
      <c r="D133" s="19">
        <v>57.2</v>
      </c>
      <c r="E133" s="19">
        <v>57.2</v>
      </c>
      <c r="F133" s="19">
        <v>57.2</v>
      </c>
      <c r="G133" s="19">
        <v>65.67</v>
      </c>
      <c r="H133" s="19">
        <v>65.67</v>
      </c>
      <c r="I133" s="19">
        <v>65.67</v>
      </c>
      <c r="J133" s="19">
        <v>58.58</v>
      </c>
      <c r="K133" s="19">
        <f>67.24+0.01</f>
        <v>67.25</v>
      </c>
    </row>
    <row r="134" spans="1:12" ht="19.5" customHeight="1">
      <c r="A134" s="56" t="s">
        <v>10</v>
      </c>
      <c r="B134" s="17">
        <v>11.6</v>
      </c>
      <c r="C134" s="17">
        <v>11.6</v>
      </c>
      <c r="D134" s="19">
        <v>11.6</v>
      </c>
      <c r="E134" s="19">
        <v>11.6</v>
      </c>
      <c r="F134" s="19">
        <v>11.6</v>
      </c>
      <c r="G134" s="19">
        <v>11.4</v>
      </c>
      <c r="H134" s="19">
        <v>11.4</v>
      </c>
      <c r="I134" s="19">
        <v>11.1</v>
      </c>
      <c r="J134" s="19">
        <v>10.8</v>
      </c>
      <c r="K134" s="19">
        <v>9.5</v>
      </c>
    </row>
    <row r="135" spans="1:12" ht="19.5" customHeight="1">
      <c r="A135" s="56" t="s">
        <v>11</v>
      </c>
      <c r="B135" s="19">
        <v>7</v>
      </c>
      <c r="C135" s="19">
        <v>7</v>
      </c>
      <c r="D135" s="19">
        <v>7</v>
      </c>
      <c r="E135" s="19">
        <v>7</v>
      </c>
      <c r="F135" s="19">
        <v>7</v>
      </c>
      <c r="G135" s="19">
        <v>7</v>
      </c>
      <c r="H135" s="19">
        <v>6.5</v>
      </c>
      <c r="I135" s="19">
        <v>6.3</v>
      </c>
      <c r="J135" s="19">
        <v>5.8</v>
      </c>
      <c r="K135" s="19">
        <v>5.5</v>
      </c>
    </row>
    <row r="136" spans="1:12" ht="19.5" customHeight="1">
      <c r="A136" s="71" t="s">
        <v>12</v>
      </c>
      <c r="B136" s="19"/>
      <c r="C136" s="28">
        <v>8.1</v>
      </c>
      <c r="D136" s="28">
        <v>8.1999999999999993</v>
      </c>
      <c r="E136" s="28">
        <v>8.5</v>
      </c>
      <c r="F136" s="28">
        <v>7.2</v>
      </c>
      <c r="G136" s="28">
        <v>7.2</v>
      </c>
      <c r="H136" s="28">
        <v>6.7</v>
      </c>
      <c r="I136" s="28">
        <v>6.7</v>
      </c>
      <c r="J136" s="28">
        <v>7</v>
      </c>
      <c r="K136" s="30">
        <v>7</v>
      </c>
      <c r="L136" s="30"/>
    </row>
  </sheetData>
  <mergeCells count="9">
    <mergeCell ref="F123:L123"/>
    <mergeCell ref="F101:L101"/>
    <mergeCell ref="A38:H38"/>
    <mergeCell ref="F4:L4"/>
    <mergeCell ref="F22:L22"/>
    <mergeCell ref="F41:L41"/>
    <mergeCell ref="F61:L61"/>
    <mergeCell ref="F81:L81"/>
    <mergeCell ref="A19:L19"/>
  </mergeCells>
  <phoneticPr fontId="131" type="noConversion"/>
  <pageMargins left="0.86" right="0.6"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2" tint="-0.89999084444715716"/>
  </sheetPr>
  <dimension ref="A1:L136"/>
  <sheetViews>
    <sheetView topLeftCell="A7" zoomScaleNormal="100" workbookViewId="0">
      <selection activeCell="L14" sqref="L14"/>
    </sheetView>
  </sheetViews>
  <sheetFormatPr defaultRowHeight="12.75"/>
  <cols>
    <col min="1" max="1" width="30.5703125" customWidth="1"/>
    <col min="2" max="2" width="1.28515625" hidden="1" customWidth="1"/>
    <col min="3" max="3" width="11.85546875" hidden="1" customWidth="1"/>
    <col min="4" max="7" width="12" hidden="1" customWidth="1"/>
    <col min="8" max="8" width="10.140625" customWidth="1"/>
    <col min="9" max="9" width="10.5703125" customWidth="1"/>
    <col min="10" max="10" width="10" customWidth="1"/>
    <col min="11" max="11" width="10.140625" customWidth="1"/>
    <col min="12" max="12" width="10.42578125" customWidth="1"/>
  </cols>
  <sheetData>
    <row r="1" spans="1:12" ht="33" customHeight="1">
      <c r="A1" s="397" t="s">
        <v>527</v>
      </c>
      <c r="B1" s="397"/>
      <c r="C1" s="397"/>
      <c r="D1" s="397"/>
      <c r="E1" s="397"/>
      <c r="F1" s="397"/>
      <c r="G1" s="397"/>
      <c r="H1" s="397"/>
      <c r="I1" s="397"/>
      <c r="J1" s="397"/>
    </row>
    <row r="2" spans="1:12" ht="20.100000000000001" customHeight="1">
      <c r="A2" s="13" t="s">
        <v>104</v>
      </c>
      <c r="B2" s="9"/>
      <c r="C2" s="9"/>
      <c r="D2" s="9"/>
      <c r="E2" s="9"/>
      <c r="F2" s="32"/>
    </row>
    <row r="3" spans="1:12" ht="7.5" customHeight="1">
      <c r="A3" s="9"/>
      <c r="B3" s="9"/>
      <c r="C3" s="9"/>
      <c r="D3" s="9"/>
      <c r="E3" s="9"/>
      <c r="F3" s="32"/>
    </row>
    <row r="4" spans="1:12" ht="20.100000000000001" customHeight="1">
      <c r="A4" s="4"/>
      <c r="B4" s="4"/>
      <c r="C4" s="4"/>
      <c r="D4" s="4"/>
      <c r="E4" s="4"/>
      <c r="F4" s="384" t="s">
        <v>273</v>
      </c>
      <c r="G4" s="385"/>
      <c r="H4" s="385"/>
      <c r="I4" s="385"/>
      <c r="J4" s="385"/>
      <c r="K4" s="385"/>
      <c r="L4" s="385"/>
    </row>
    <row r="5" spans="1:12" ht="27" customHeight="1">
      <c r="A5" s="3"/>
      <c r="B5" s="6">
        <v>2012</v>
      </c>
      <c r="C5" s="194">
        <v>2013</v>
      </c>
      <c r="D5" s="194">
        <v>2014</v>
      </c>
      <c r="E5" s="194">
        <v>2015</v>
      </c>
      <c r="F5" s="194">
        <v>2016</v>
      </c>
      <c r="G5" s="194">
        <v>2017</v>
      </c>
      <c r="H5" s="194">
        <v>2018</v>
      </c>
      <c r="I5" s="194">
        <v>2019</v>
      </c>
      <c r="J5" s="7">
        <v>2020</v>
      </c>
      <c r="K5" s="194">
        <v>2021</v>
      </c>
      <c r="L5" s="7" t="s">
        <v>345</v>
      </c>
    </row>
    <row r="6" spans="1:12" ht="20.100000000000001" customHeight="1">
      <c r="A6" s="3"/>
      <c r="B6" s="3"/>
      <c r="C6" s="3"/>
      <c r="D6" s="3"/>
      <c r="E6" s="3"/>
      <c r="F6" s="32"/>
    </row>
    <row r="7" spans="1:12" ht="20.100000000000001" customHeight="1">
      <c r="A7" s="2" t="s">
        <v>0</v>
      </c>
      <c r="B7" s="23">
        <f>SUM(B8:B17)</f>
        <v>141.96</v>
      </c>
      <c r="C7" s="23">
        <f t="shared" ref="C7:L7" si="0">SUM(C8:C17)</f>
        <v>141.79999999999998</v>
      </c>
      <c r="D7" s="23">
        <f t="shared" si="0"/>
        <v>136.85999999999999</v>
      </c>
      <c r="E7" s="23">
        <f t="shared" si="0"/>
        <v>138.86000000000001</v>
      </c>
      <c r="F7" s="23">
        <f t="shared" si="0"/>
        <v>138.26000000000002</v>
      </c>
      <c r="G7" s="23">
        <f t="shared" si="0"/>
        <v>150.67000000000002</v>
      </c>
      <c r="H7" s="23">
        <f t="shared" si="0"/>
        <v>158.19</v>
      </c>
      <c r="I7" s="23">
        <f t="shared" si="0"/>
        <v>159.69</v>
      </c>
      <c r="J7" s="23">
        <f t="shared" si="0"/>
        <v>163.86999999999998</v>
      </c>
      <c r="K7" s="23">
        <f t="shared" si="0"/>
        <v>156.37</v>
      </c>
      <c r="L7" s="23">
        <f t="shared" si="0"/>
        <v>0</v>
      </c>
    </row>
    <row r="8" spans="1:12" ht="20.100000000000001" customHeight="1">
      <c r="A8" s="56" t="s">
        <v>3</v>
      </c>
      <c r="B8" s="17">
        <v>1.1000000000000001</v>
      </c>
      <c r="C8" s="17">
        <v>0.74</v>
      </c>
      <c r="D8" s="19">
        <v>0.2</v>
      </c>
      <c r="E8" s="19">
        <v>0.2</v>
      </c>
      <c r="F8" s="19">
        <v>0.2</v>
      </c>
      <c r="G8" s="19">
        <v>0.15</v>
      </c>
      <c r="H8" s="19">
        <v>1.29</v>
      </c>
      <c r="I8" s="19">
        <v>1.29</v>
      </c>
      <c r="J8" s="19">
        <v>1.61</v>
      </c>
      <c r="K8" s="19">
        <v>1.61</v>
      </c>
    </row>
    <row r="9" spans="1:12" ht="20.100000000000001" customHeight="1">
      <c r="A9" s="56" t="s">
        <v>4</v>
      </c>
      <c r="B9" s="17">
        <v>0.16</v>
      </c>
      <c r="C9" s="17">
        <v>0.16</v>
      </c>
      <c r="D9" s="19">
        <v>0.16</v>
      </c>
      <c r="E9" s="19">
        <v>0.16</v>
      </c>
      <c r="F9" s="19">
        <v>0.16</v>
      </c>
      <c r="G9" s="19">
        <v>0.16</v>
      </c>
      <c r="H9" s="19">
        <v>0.16</v>
      </c>
      <c r="I9" s="19">
        <v>0.16</v>
      </c>
      <c r="J9" s="19">
        <v>0.16</v>
      </c>
      <c r="K9" s="19">
        <v>0.16</v>
      </c>
    </row>
    <row r="10" spans="1:12" ht="20.100000000000001" customHeight="1">
      <c r="A10" s="56" t="s">
        <v>5</v>
      </c>
      <c r="B10" s="17">
        <v>6.4</v>
      </c>
      <c r="C10" s="17">
        <v>3.7</v>
      </c>
      <c r="D10" s="19">
        <v>4.5</v>
      </c>
      <c r="E10" s="19">
        <v>5.5</v>
      </c>
      <c r="F10" s="19">
        <v>6</v>
      </c>
      <c r="G10" s="19">
        <v>10</v>
      </c>
      <c r="H10" s="19">
        <v>18</v>
      </c>
      <c r="I10" s="19">
        <v>21.2</v>
      </c>
      <c r="J10" s="19">
        <v>21.8</v>
      </c>
      <c r="K10" s="19">
        <v>21.8</v>
      </c>
    </row>
    <row r="11" spans="1:12" ht="20.100000000000001" customHeight="1">
      <c r="A11" s="56" t="s">
        <v>6</v>
      </c>
      <c r="B11" s="17">
        <v>3.8</v>
      </c>
      <c r="C11" s="17">
        <v>2.5</v>
      </c>
      <c r="D11" s="19">
        <v>2.6</v>
      </c>
      <c r="E11" s="19">
        <v>2.5</v>
      </c>
      <c r="F11" s="19">
        <v>2.2999999999999998</v>
      </c>
      <c r="G11" s="19">
        <v>0.8</v>
      </c>
      <c r="H11" s="19">
        <f>0.85-0.01</f>
        <v>0.84</v>
      </c>
      <c r="I11" s="19">
        <v>0.94</v>
      </c>
      <c r="J11" s="19">
        <v>0.9</v>
      </c>
      <c r="K11" s="19">
        <v>0.9</v>
      </c>
    </row>
    <row r="12" spans="1:12" ht="20.100000000000001" customHeight="1">
      <c r="A12" s="56" t="s">
        <v>7</v>
      </c>
      <c r="B12" s="17">
        <v>10.5</v>
      </c>
      <c r="C12" s="17">
        <v>10.5</v>
      </c>
      <c r="D12" s="19">
        <v>9.6999999999999993</v>
      </c>
      <c r="E12" s="19">
        <v>9.6999999999999993</v>
      </c>
      <c r="F12" s="19">
        <v>9.6999999999999993</v>
      </c>
      <c r="G12" s="19">
        <v>10.42</v>
      </c>
      <c r="H12" s="19">
        <v>10.4</v>
      </c>
      <c r="I12" s="19">
        <v>11.2</v>
      </c>
      <c r="J12" s="19">
        <v>11.2</v>
      </c>
      <c r="K12" s="19">
        <v>11.2</v>
      </c>
    </row>
    <row r="13" spans="1:12" ht="20.100000000000001" customHeight="1">
      <c r="A13" s="56" t="s">
        <v>8</v>
      </c>
      <c r="B13" s="17">
        <v>2</v>
      </c>
      <c r="C13" s="17">
        <v>2</v>
      </c>
      <c r="D13" s="19">
        <v>2</v>
      </c>
      <c r="E13" s="19">
        <v>2</v>
      </c>
      <c r="F13" s="19">
        <v>2</v>
      </c>
      <c r="G13" s="19">
        <v>4.1399999999999997</v>
      </c>
      <c r="H13" s="19">
        <v>4.1399999999999997</v>
      </c>
      <c r="I13" s="19">
        <v>4.2</v>
      </c>
      <c r="J13" s="19">
        <v>4.16</v>
      </c>
      <c r="K13" s="19">
        <v>4.16</v>
      </c>
    </row>
    <row r="14" spans="1:12" ht="20.100000000000001" customHeight="1">
      <c r="A14" s="56" t="s">
        <v>9</v>
      </c>
      <c r="B14" s="17">
        <v>86</v>
      </c>
      <c r="C14" s="17">
        <v>86</v>
      </c>
      <c r="D14" s="19">
        <v>81</v>
      </c>
      <c r="E14" s="19">
        <v>82</v>
      </c>
      <c r="F14" s="19">
        <v>80</v>
      </c>
      <c r="G14" s="19">
        <v>79.5</v>
      </c>
      <c r="H14" s="19">
        <v>79.5</v>
      </c>
      <c r="I14" s="19">
        <v>80.2</v>
      </c>
      <c r="J14" s="19">
        <f>82.35-0.01</f>
        <v>82.339999999999989</v>
      </c>
      <c r="K14" s="19">
        <v>73</v>
      </c>
    </row>
    <row r="15" spans="1:12" ht="20.100000000000001" customHeight="1">
      <c r="A15" s="56" t="s">
        <v>10</v>
      </c>
      <c r="B15" s="17">
        <v>32</v>
      </c>
      <c r="C15" s="17">
        <v>32.5</v>
      </c>
      <c r="D15" s="19">
        <v>33</v>
      </c>
      <c r="E15" s="19">
        <v>33</v>
      </c>
      <c r="F15" s="19">
        <v>34</v>
      </c>
      <c r="G15" s="19">
        <v>40</v>
      </c>
      <c r="H15" s="19">
        <v>36.36</v>
      </c>
      <c r="I15" s="19">
        <v>32.5</v>
      </c>
      <c r="J15" s="19">
        <v>33.5</v>
      </c>
      <c r="K15" s="19">
        <f>31.6-0.06</f>
        <v>31.540000000000003</v>
      </c>
    </row>
    <row r="16" spans="1:12" ht="20.100000000000001" customHeight="1">
      <c r="A16" s="56" t="s">
        <v>11</v>
      </c>
      <c r="B16" s="19"/>
      <c r="C16" s="19"/>
      <c r="D16" s="19"/>
      <c r="E16" s="19"/>
      <c r="F16" s="19"/>
      <c r="G16" s="19"/>
      <c r="H16" s="19">
        <v>1.5</v>
      </c>
      <c r="I16" s="19">
        <v>2</v>
      </c>
      <c r="J16" s="19">
        <v>2.2000000000000002</v>
      </c>
      <c r="K16" s="19">
        <v>5</v>
      </c>
    </row>
    <row r="17" spans="1:12" ht="20.100000000000001" customHeight="1">
      <c r="A17" s="71" t="s">
        <v>12</v>
      </c>
      <c r="B17" s="3"/>
      <c r="C17" s="28">
        <v>3.7</v>
      </c>
      <c r="D17" s="28">
        <v>3.7</v>
      </c>
      <c r="E17" s="28">
        <v>3.8</v>
      </c>
      <c r="F17" s="28">
        <v>3.9</v>
      </c>
      <c r="G17" s="28">
        <v>5.5</v>
      </c>
      <c r="H17" s="28">
        <v>6</v>
      </c>
      <c r="I17" s="28">
        <v>6</v>
      </c>
      <c r="J17" s="28">
        <v>6</v>
      </c>
      <c r="K17" s="28">
        <v>7</v>
      </c>
      <c r="L17" s="28"/>
    </row>
    <row r="18" spans="1:12">
      <c r="K18" s="19"/>
    </row>
    <row r="20" spans="1:12" ht="33" customHeight="1">
      <c r="A20" s="397" t="s">
        <v>528</v>
      </c>
      <c r="B20" s="397"/>
      <c r="C20" s="397"/>
      <c r="D20" s="397"/>
      <c r="E20" s="397"/>
      <c r="F20" s="397"/>
      <c r="G20" s="397"/>
      <c r="H20" s="397"/>
      <c r="I20" s="397"/>
    </row>
    <row r="21" spans="1:12" ht="20.100000000000001" customHeight="1">
      <c r="A21" s="13" t="s">
        <v>107</v>
      </c>
      <c r="B21" s="9"/>
      <c r="C21" s="9"/>
      <c r="D21" s="9"/>
      <c r="E21" s="9"/>
      <c r="F21" s="32"/>
    </row>
    <row r="22" spans="1:12" ht="20.100000000000001" customHeight="1">
      <c r="A22" s="9"/>
      <c r="B22" s="9"/>
      <c r="C22" s="9"/>
      <c r="D22" s="9"/>
      <c r="E22" s="9"/>
      <c r="F22" s="32"/>
    </row>
    <row r="23" spans="1:12" ht="20.100000000000001" customHeight="1">
      <c r="A23" s="4"/>
      <c r="B23" s="4"/>
      <c r="C23" s="4"/>
      <c r="D23" s="4"/>
      <c r="E23" s="4"/>
      <c r="F23" s="384" t="s">
        <v>273</v>
      </c>
      <c r="G23" s="385"/>
      <c r="H23" s="385"/>
      <c r="I23" s="385"/>
      <c r="J23" s="385"/>
      <c r="K23" s="385"/>
      <c r="L23" s="385"/>
    </row>
    <row r="24" spans="1:12" ht="27" customHeight="1">
      <c r="A24" s="3"/>
      <c r="B24" s="6">
        <v>2012</v>
      </c>
      <c r="C24" s="194">
        <v>2013</v>
      </c>
      <c r="D24" s="194">
        <v>2014</v>
      </c>
      <c r="E24" s="194">
        <v>2015</v>
      </c>
      <c r="F24" s="194">
        <v>2016</v>
      </c>
      <c r="G24" s="194">
        <v>2017</v>
      </c>
      <c r="H24" s="194">
        <v>2018</v>
      </c>
      <c r="I24" s="194">
        <v>2019</v>
      </c>
      <c r="J24" s="7">
        <v>2020</v>
      </c>
      <c r="K24" s="194">
        <v>2021</v>
      </c>
      <c r="L24" s="7" t="s">
        <v>345</v>
      </c>
    </row>
    <row r="25" spans="1:12" ht="20.100000000000001" customHeight="1">
      <c r="A25" s="3"/>
      <c r="B25" s="3"/>
      <c r="C25" s="3"/>
      <c r="D25" s="3"/>
      <c r="E25" s="3"/>
      <c r="F25" s="32"/>
    </row>
    <row r="26" spans="1:12" ht="20.100000000000001" customHeight="1">
      <c r="A26" s="2" t="s">
        <v>0</v>
      </c>
      <c r="B26" s="23">
        <f>SUM(B27:B36)</f>
        <v>4.0999999999999996</v>
      </c>
      <c r="C26" s="23">
        <f t="shared" ref="C26:L26" si="1">SUM(C27:C36)</f>
        <v>4.2</v>
      </c>
      <c r="D26" s="23">
        <f t="shared" si="1"/>
        <v>4.3</v>
      </c>
      <c r="E26" s="23">
        <f t="shared" si="1"/>
        <v>4.4000000000000004</v>
      </c>
      <c r="F26" s="23">
        <f t="shared" si="1"/>
        <v>4.4000000000000004</v>
      </c>
      <c r="G26" s="23">
        <f t="shared" si="1"/>
        <v>2.5</v>
      </c>
      <c r="H26" s="23">
        <f t="shared" si="1"/>
        <v>2.5</v>
      </c>
      <c r="I26" s="23">
        <f t="shared" si="1"/>
        <v>2</v>
      </c>
      <c r="J26" s="23">
        <f t="shared" si="1"/>
        <v>2</v>
      </c>
      <c r="K26" s="23">
        <f t="shared" si="1"/>
        <v>0</v>
      </c>
      <c r="L26" s="23">
        <f t="shared" si="1"/>
        <v>0</v>
      </c>
    </row>
    <row r="27" spans="1:12" ht="20.100000000000001" customHeight="1">
      <c r="A27" s="56" t="s">
        <v>3</v>
      </c>
      <c r="B27" s="17"/>
      <c r="C27" s="17"/>
      <c r="D27" s="19"/>
      <c r="E27" s="19"/>
      <c r="F27" s="19"/>
    </row>
    <row r="28" spans="1:12" ht="20.100000000000001" customHeight="1">
      <c r="A28" s="56" t="s">
        <v>4</v>
      </c>
      <c r="B28" s="17"/>
      <c r="C28" s="17"/>
      <c r="D28" s="19"/>
      <c r="E28" s="19"/>
      <c r="F28" s="19"/>
    </row>
    <row r="29" spans="1:12" ht="20.100000000000001" customHeight="1">
      <c r="A29" s="56" t="s">
        <v>5</v>
      </c>
      <c r="B29" s="17"/>
      <c r="C29" s="17"/>
      <c r="D29" s="19"/>
      <c r="E29" s="19"/>
      <c r="F29" s="19"/>
    </row>
    <row r="30" spans="1:12" ht="20.100000000000001" customHeight="1">
      <c r="A30" s="56" t="s">
        <v>6</v>
      </c>
      <c r="B30" s="17"/>
      <c r="C30" s="17"/>
      <c r="D30" s="19"/>
      <c r="E30" s="19"/>
      <c r="F30" s="19"/>
    </row>
    <row r="31" spans="1:12" ht="20.100000000000001" customHeight="1">
      <c r="A31" s="56" t="s">
        <v>7</v>
      </c>
      <c r="B31" s="17"/>
      <c r="C31" s="17"/>
      <c r="D31" s="19"/>
      <c r="E31" s="19"/>
      <c r="F31" s="19"/>
    </row>
    <row r="32" spans="1:12" ht="20.100000000000001" customHeight="1">
      <c r="A32" s="56" t="s">
        <v>8</v>
      </c>
      <c r="B32" s="17"/>
      <c r="C32" s="17"/>
      <c r="D32" s="19"/>
      <c r="E32" s="19"/>
      <c r="F32" s="19"/>
    </row>
    <row r="33" spans="1:12" ht="20.100000000000001" customHeight="1">
      <c r="A33" s="56" t="s">
        <v>9</v>
      </c>
      <c r="B33" s="17">
        <v>4.0999999999999996</v>
      </c>
      <c r="C33" s="17">
        <v>4.2</v>
      </c>
      <c r="D33" s="19">
        <v>4.3</v>
      </c>
      <c r="E33" s="19">
        <v>4.4000000000000004</v>
      </c>
      <c r="F33" s="19">
        <v>4.4000000000000004</v>
      </c>
      <c r="G33">
        <v>2.5</v>
      </c>
      <c r="H33" s="19">
        <v>2.5</v>
      </c>
      <c r="I33" s="19">
        <v>2</v>
      </c>
      <c r="J33" s="19">
        <v>2</v>
      </c>
    </row>
    <row r="34" spans="1:12" ht="20.100000000000001" customHeight="1">
      <c r="A34" s="56" t="s">
        <v>10</v>
      </c>
      <c r="B34" s="17"/>
      <c r="C34" s="17"/>
      <c r="D34" s="19"/>
      <c r="E34" s="19"/>
      <c r="F34" s="19"/>
    </row>
    <row r="35" spans="1:12" ht="20.100000000000001" customHeight="1">
      <c r="A35" s="56" t="s">
        <v>11</v>
      </c>
      <c r="B35" s="19"/>
      <c r="C35" s="19"/>
      <c r="D35" s="19"/>
      <c r="E35" s="19"/>
      <c r="F35" s="19"/>
    </row>
    <row r="36" spans="1:12" ht="20.100000000000001" customHeight="1">
      <c r="A36" s="71" t="s">
        <v>12</v>
      </c>
      <c r="B36" s="3"/>
      <c r="C36" s="28"/>
      <c r="D36" s="28"/>
      <c r="E36" s="28"/>
      <c r="F36" s="28"/>
      <c r="G36" s="5"/>
      <c r="H36" s="5"/>
      <c r="I36" s="5"/>
      <c r="J36" s="5"/>
      <c r="K36" s="5"/>
      <c r="L36" s="5"/>
    </row>
    <row r="37" spans="1:12">
      <c r="G37" s="19"/>
      <c r="K37" s="25"/>
    </row>
    <row r="40" spans="1:12" ht="33" customHeight="1">
      <c r="A40" s="397" t="s">
        <v>529</v>
      </c>
      <c r="B40" s="397"/>
      <c r="C40" s="397"/>
      <c r="D40" s="397"/>
      <c r="E40" s="397"/>
      <c r="F40" s="397"/>
      <c r="G40" s="397"/>
      <c r="H40" s="397"/>
      <c r="I40" s="397"/>
    </row>
    <row r="41" spans="1:12" ht="15.75">
      <c r="A41" s="13" t="s">
        <v>110</v>
      </c>
      <c r="B41" s="9"/>
      <c r="C41" s="9"/>
      <c r="D41" s="9"/>
      <c r="E41" s="9"/>
      <c r="F41" s="32"/>
    </row>
    <row r="42" spans="1:12" ht="15.75">
      <c r="A42" s="9"/>
      <c r="B42" s="9"/>
      <c r="C42" s="9"/>
      <c r="D42" s="9"/>
      <c r="E42" s="9"/>
      <c r="F42" s="32"/>
    </row>
    <row r="43" spans="1:12">
      <c r="A43" s="4"/>
      <c r="B43" s="4"/>
      <c r="C43" s="4"/>
      <c r="D43" s="4"/>
      <c r="E43" s="4"/>
      <c r="F43" s="384" t="s">
        <v>273</v>
      </c>
      <c r="G43" s="385"/>
      <c r="H43" s="385"/>
      <c r="I43" s="385"/>
      <c r="J43" s="385"/>
      <c r="K43" s="385"/>
      <c r="L43" s="385"/>
    </row>
    <row r="44" spans="1:12" ht="25.5">
      <c r="A44" s="3"/>
      <c r="B44" s="6">
        <v>2012</v>
      </c>
      <c r="C44" s="6">
        <v>2013</v>
      </c>
      <c r="D44" s="6">
        <v>2014</v>
      </c>
      <c r="E44" s="194">
        <v>2015</v>
      </c>
      <c r="F44" s="194">
        <v>2016</v>
      </c>
      <c r="G44" s="194">
        <v>2017</v>
      </c>
      <c r="H44" s="194">
        <v>2018</v>
      </c>
      <c r="I44" s="194">
        <v>2019</v>
      </c>
      <c r="J44" s="7">
        <v>2020</v>
      </c>
      <c r="K44" s="194">
        <v>2021</v>
      </c>
      <c r="L44" s="7" t="s">
        <v>345</v>
      </c>
    </row>
    <row r="45" spans="1:12">
      <c r="A45" s="3"/>
      <c r="B45" s="3"/>
      <c r="C45" s="3"/>
      <c r="D45" s="3"/>
      <c r="E45" s="3"/>
      <c r="F45" s="32"/>
    </row>
    <row r="46" spans="1:12" ht="19.5" customHeight="1">
      <c r="A46" s="2" t="s">
        <v>0</v>
      </c>
      <c r="B46" s="23">
        <f>SUM(B47:B56)</f>
        <v>153.35</v>
      </c>
      <c r="C46" s="23">
        <f t="shared" ref="C46:L46" si="2">SUM(C47:C56)</f>
        <v>156</v>
      </c>
      <c r="D46" s="23">
        <f t="shared" si="2"/>
        <v>163.44999999999999</v>
      </c>
      <c r="E46" s="23">
        <f t="shared" si="2"/>
        <v>166.76</v>
      </c>
      <c r="F46" s="23">
        <f t="shared" si="2"/>
        <v>173.88</v>
      </c>
      <c r="G46" s="23">
        <f t="shared" si="2"/>
        <v>200.98</v>
      </c>
      <c r="H46" s="23">
        <f t="shared" si="2"/>
        <v>218.58000000000004</v>
      </c>
      <c r="I46" s="23">
        <f t="shared" si="2"/>
        <v>235.31</v>
      </c>
      <c r="J46" s="23">
        <f t="shared" si="2"/>
        <v>275.31999999999994</v>
      </c>
      <c r="K46" s="23">
        <f t="shared" si="2"/>
        <v>354.26</v>
      </c>
      <c r="L46" s="23">
        <f t="shared" si="2"/>
        <v>0</v>
      </c>
    </row>
    <row r="47" spans="1:12" ht="19.5" customHeight="1">
      <c r="A47" s="56" t="s">
        <v>3</v>
      </c>
      <c r="B47" s="17">
        <v>35</v>
      </c>
      <c r="C47" s="19">
        <v>36.200000000000003</v>
      </c>
      <c r="D47" s="19">
        <v>36.5</v>
      </c>
      <c r="E47" s="19">
        <v>37</v>
      </c>
      <c r="F47" s="19">
        <v>34.380000000000003</v>
      </c>
      <c r="G47" s="19">
        <v>34.380000000000003</v>
      </c>
      <c r="H47" s="19">
        <v>34.380000000000003</v>
      </c>
      <c r="I47" s="19">
        <v>34.380000000000003</v>
      </c>
      <c r="J47" s="19">
        <v>42.18</v>
      </c>
      <c r="K47" s="19">
        <v>42.18</v>
      </c>
    </row>
    <row r="48" spans="1:12" ht="19.5" customHeight="1">
      <c r="A48" s="56" t="s">
        <v>4</v>
      </c>
      <c r="B48" s="17">
        <v>3.2</v>
      </c>
      <c r="C48" s="19">
        <v>3.2</v>
      </c>
      <c r="D48" s="19">
        <v>3.2</v>
      </c>
      <c r="E48" s="19">
        <v>3.2</v>
      </c>
      <c r="F48" s="19">
        <v>4.2</v>
      </c>
      <c r="G48" s="19">
        <v>4.2</v>
      </c>
      <c r="H48" s="19">
        <v>4.2</v>
      </c>
      <c r="I48" s="19">
        <v>4.2</v>
      </c>
      <c r="J48" s="19">
        <v>4.2</v>
      </c>
      <c r="K48" s="19">
        <v>4.2</v>
      </c>
    </row>
    <row r="49" spans="1:12" ht="19.5" customHeight="1">
      <c r="A49" s="56" t="s">
        <v>5</v>
      </c>
      <c r="B49" s="17">
        <v>18</v>
      </c>
      <c r="C49" s="19">
        <v>8.4</v>
      </c>
      <c r="D49" s="19">
        <v>12.45</v>
      </c>
      <c r="E49" s="19">
        <v>12.5</v>
      </c>
      <c r="F49" s="19">
        <v>15</v>
      </c>
      <c r="G49" s="19">
        <v>17</v>
      </c>
      <c r="H49" s="19">
        <v>25</v>
      </c>
      <c r="I49" s="19">
        <v>25</v>
      </c>
      <c r="J49" s="19">
        <v>28</v>
      </c>
      <c r="K49" s="19">
        <v>28</v>
      </c>
    </row>
    <row r="50" spans="1:12" ht="19.5" customHeight="1">
      <c r="A50" s="56" t="s">
        <v>6</v>
      </c>
      <c r="B50" s="17">
        <v>13.2</v>
      </c>
      <c r="C50" s="19">
        <v>9.3000000000000007</v>
      </c>
      <c r="D50" s="19">
        <v>9.3000000000000007</v>
      </c>
      <c r="E50" s="19">
        <v>9.5</v>
      </c>
      <c r="F50" s="19">
        <v>9.6999999999999993</v>
      </c>
      <c r="G50" s="19">
        <v>11.3</v>
      </c>
      <c r="H50" s="19">
        <v>12.5</v>
      </c>
      <c r="I50" s="19">
        <v>12.64</v>
      </c>
      <c r="J50" s="19">
        <f>12.75-0.01</f>
        <v>12.74</v>
      </c>
      <c r="K50" s="19">
        <v>12.77</v>
      </c>
    </row>
    <row r="51" spans="1:12" ht="19.5" customHeight="1">
      <c r="A51" s="56" t="s">
        <v>7</v>
      </c>
      <c r="B51" s="17">
        <v>23</v>
      </c>
      <c r="C51" s="19">
        <v>23</v>
      </c>
      <c r="D51" s="19">
        <v>23</v>
      </c>
      <c r="E51" s="19">
        <v>23</v>
      </c>
      <c r="F51" s="19">
        <v>23</v>
      </c>
      <c r="G51" s="19">
        <v>26</v>
      </c>
      <c r="H51" s="19">
        <v>26</v>
      </c>
      <c r="I51" s="19">
        <v>36.700000000000003</v>
      </c>
      <c r="J51" s="19">
        <v>36.700000000000003</v>
      </c>
      <c r="K51" s="19">
        <v>40.700000000000003</v>
      </c>
    </row>
    <row r="52" spans="1:12" ht="19.5" customHeight="1">
      <c r="A52" s="56" t="s">
        <v>8</v>
      </c>
      <c r="B52" s="17">
        <v>5</v>
      </c>
      <c r="C52" s="19">
        <v>5.5</v>
      </c>
      <c r="D52" s="19">
        <v>6</v>
      </c>
      <c r="E52" s="19">
        <v>6</v>
      </c>
      <c r="F52" s="19">
        <v>7</v>
      </c>
      <c r="G52" s="19">
        <v>7.5</v>
      </c>
      <c r="H52" s="19">
        <v>9.39</v>
      </c>
      <c r="I52" s="19">
        <v>9.39</v>
      </c>
      <c r="J52" s="19">
        <v>9.39</v>
      </c>
      <c r="K52" s="19">
        <v>41.48</v>
      </c>
    </row>
    <row r="53" spans="1:12" ht="19.5" customHeight="1">
      <c r="A53" s="56" t="s">
        <v>9</v>
      </c>
      <c r="B53" s="17">
        <v>35</v>
      </c>
      <c r="C53" s="19">
        <v>37</v>
      </c>
      <c r="D53" s="19">
        <v>38</v>
      </c>
      <c r="E53" s="19">
        <v>40</v>
      </c>
      <c r="F53" s="19">
        <v>40</v>
      </c>
      <c r="G53" s="19">
        <v>50</v>
      </c>
      <c r="H53" s="19">
        <v>50</v>
      </c>
      <c r="I53" s="19">
        <v>50</v>
      </c>
      <c r="J53" s="19">
        <v>52.7</v>
      </c>
      <c r="K53" s="19">
        <v>59.63</v>
      </c>
    </row>
    <row r="54" spans="1:12" ht="19.5" customHeight="1">
      <c r="A54" s="56" t="s">
        <v>10</v>
      </c>
      <c r="B54" s="17">
        <v>17</v>
      </c>
      <c r="C54" s="19">
        <v>17.2</v>
      </c>
      <c r="D54" s="19">
        <v>17.5</v>
      </c>
      <c r="E54" s="19">
        <v>17.760000000000002</v>
      </c>
      <c r="F54" s="19">
        <v>17.899999999999999</v>
      </c>
      <c r="G54" s="19">
        <v>19.600000000000001</v>
      </c>
      <c r="H54" s="19">
        <v>19.61</v>
      </c>
      <c r="I54" s="19">
        <v>20.100000000000001</v>
      </c>
      <c r="J54" s="19">
        <v>22.2</v>
      </c>
      <c r="K54" s="19">
        <v>23.3</v>
      </c>
    </row>
    <row r="55" spans="1:12" ht="19.5" customHeight="1">
      <c r="A55" s="56" t="s">
        <v>11</v>
      </c>
      <c r="B55" s="17">
        <v>3.95</v>
      </c>
      <c r="C55" s="19">
        <v>4.2</v>
      </c>
      <c r="D55" s="19">
        <v>5</v>
      </c>
      <c r="E55" s="19">
        <v>5</v>
      </c>
      <c r="F55" s="19">
        <v>9.6999999999999993</v>
      </c>
      <c r="G55" s="19">
        <v>15</v>
      </c>
      <c r="H55" s="19">
        <v>19.5</v>
      </c>
      <c r="I55" s="19">
        <v>22.4</v>
      </c>
      <c r="J55" s="19">
        <v>44.71</v>
      </c>
      <c r="K55" s="19">
        <v>78</v>
      </c>
    </row>
    <row r="56" spans="1:12" ht="19.5" customHeight="1">
      <c r="A56" s="71" t="s">
        <v>12</v>
      </c>
      <c r="B56" s="27"/>
      <c r="C56" s="28">
        <v>12</v>
      </c>
      <c r="D56" s="28">
        <v>12.5</v>
      </c>
      <c r="E56" s="28">
        <v>12.8</v>
      </c>
      <c r="F56" s="28">
        <v>13</v>
      </c>
      <c r="G56" s="28">
        <v>16</v>
      </c>
      <c r="H56" s="28">
        <v>18</v>
      </c>
      <c r="I56" s="28">
        <v>20.5</v>
      </c>
      <c r="J56" s="28">
        <v>22.5</v>
      </c>
      <c r="K56" s="30">
        <v>24</v>
      </c>
      <c r="L56" s="30"/>
    </row>
    <row r="58" spans="1:12" ht="5.25" customHeight="1"/>
    <row r="60" spans="1:12" ht="35.25" customHeight="1">
      <c r="A60" s="401" t="s">
        <v>530</v>
      </c>
      <c r="B60" s="401"/>
      <c r="C60" s="401"/>
      <c r="D60" s="401"/>
      <c r="E60" s="401"/>
      <c r="F60" s="401"/>
      <c r="G60" s="401"/>
      <c r="H60" s="401"/>
      <c r="I60" s="401"/>
      <c r="J60" s="401"/>
    </row>
    <row r="61" spans="1:12" ht="15.75">
      <c r="A61" s="13" t="s">
        <v>113</v>
      </c>
      <c r="B61" s="9"/>
      <c r="C61" s="9"/>
      <c r="D61" s="9"/>
      <c r="E61" s="9"/>
      <c r="F61" s="32"/>
    </row>
    <row r="62" spans="1:12" ht="15.75">
      <c r="A62" s="9"/>
      <c r="B62" s="9"/>
      <c r="C62" s="9"/>
      <c r="D62" s="9"/>
      <c r="E62" s="9"/>
      <c r="F62" s="32"/>
    </row>
    <row r="63" spans="1:12">
      <c r="A63" s="4"/>
      <c r="B63" s="4"/>
      <c r="C63" s="4"/>
      <c r="D63" s="4"/>
      <c r="E63" s="4"/>
      <c r="F63" s="384" t="s">
        <v>273</v>
      </c>
      <c r="G63" s="385"/>
      <c r="H63" s="385"/>
      <c r="I63" s="385"/>
      <c r="J63" s="385"/>
      <c r="K63" s="385"/>
      <c r="L63" s="385"/>
    </row>
    <row r="64" spans="1:12" ht="25.5">
      <c r="A64" s="3"/>
      <c r="B64" s="6">
        <v>2012</v>
      </c>
      <c r="C64" s="6">
        <v>2013</v>
      </c>
      <c r="D64" s="6">
        <v>2014</v>
      </c>
      <c r="E64" s="194">
        <v>2015</v>
      </c>
      <c r="F64" s="194">
        <v>2016</v>
      </c>
      <c r="G64" s="194">
        <v>2017</v>
      </c>
      <c r="H64" s="194">
        <v>2018</v>
      </c>
      <c r="I64" s="194">
        <v>2019</v>
      </c>
      <c r="J64" s="7">
        <v>2020</v>
      </c>
      <c r="K64" s="194">
        <v>2021</v>
      </c>
      <c r="L64" s="7" t="s">
        <v>345</v>
      </c>
    </row>
    <row r="65" spans="1:12">
      <c r="A65" s="3"/>
      <c r="B65" s="3"/>
      <c r="C65" s="3"/>
      <c r="D65" s="3"/>
      <c r="E65" s="3"/>
      <c r="F65" s="32"/>
    </row>
    <row r="66" spans="1:12" ht="19.5" customHeight="1">
      <c r="A66" s="2" t="s">
        <v>0</v>
      </c>
      <c r="B66" s="23">
        <f>SUM(B67:B76)</f>
        <v>186.42999999999998</v>
      </c>
      <c r="C66" s="23">
        <f t="shared" ref="C66:L66" si="3">SUM(C67:C76)</f>
        <v>213.89</v>
      </c>
      <c r="D66" s="23">
        <f t="shared" si="3"/>
        <v>227.86</v>
      </c>
      <c r="E66" s="23">
        <f t="shared" si="3"/>
        <v>244.88</v>
      </c>
      <c r="F66" s="23">
        <f t="shared" si="3"/>
        <v>252.88</v>
      </c>
      <c r="G66" s="23">
        <f t="shared" si="3"/>
        <v>298.17</v>
      </c>
      <c r="H66" s="23">
        <f t="shared" si="3"/>
        <v>303.70999999999998</v>
      </c>
      <c r="I66" s="23">
        <f t="shared" si="3"/>
        <v>317.59000000000003</v>
      </c>
      <c r="J66" s="23">
        <f t="shared" si="3"/>
        <v>319.57</v>
      </c>
      <c r="K66" s="23">
        <f t="shared" si="3"/>
        <v>316.08000000000004</v>
      </c>
      <c r="L66" s="23">
        <f t="shared" si="3"/>
        <v>0</v>
      </c>
    </row>
    <row r="67" spans="1:12" ht="19.5" customHeight="1">
      <c r="A67" s="56" t="s">
        <v>3</v>
      </c>
      <c r="B67" s="17">
        <v>5.0999999999999996</v>
      </c>
      <c r="C67" s="17">
        <v>6.5</v>
      </c>
      <c r="D67" s="19">
        <v>6.53</v>
      </c>
      <c r="E67" s="19">
        <v>6.6</v>
      </c>
      <c r="F67" s="19">
        <v>6.8</v>
      </c>
      <c r="G67" s="19">
        <v>16.37</v>
      </c>
      <c r="H67" s="19">
        <f>16.37-0.03</f>
        <v>16.34</v>
      </c>
      <c r="I67" s="19">
        <v>16.37</v>
      </c>
      <c r="J67" s="19">
        <v>34.17</v>
      </c>
      <c r="K67" s="19">
        <v>34.17</v>
      </c>
    </row>
    <row r="68" spans="1:12" ht="19.5" customHeight="1">
      <c r="A68" s="56" t="s">
        <v>4</v>
      </c>
      <c r="B68" s="17">
        <v>3.78</v>
      </c>
      <c r="C68" s="17">
        <v>3.78</v>
      </c>
      <c r="D68" s="19">
        <v>3.78</v>
      </c>
      <c r="E68" s="19">
        <v>3.98</v>
      </c>
      <c r="F68" s="19">
        <v>4.18</v>
      </c>
      <c r="G68" s="19">
        <v>4.2</v>
      </c>
      <c r="H68" s="19">
        <v>4.2</v>
      </c>
      <c r="I68" s="19">
        <v>5.2</v>
      </c>
      <c r="J68" s="19">
        <v>5.2</v>
      </c>
      <c r="K68" s="19">
        <v>5.2</v>
      </c>
    </row>
    <row r="69" spans="1:12" ht="19.5" customHeight="1">
      <c r="A69" s="56" t="s">
        <v>5</v>
      </c>
      <c r="B69" s="17">
        <v>25</v>
      </c>
      <c r="C69" s="17">
        <v>19.8</v>
      </c>
      <c r="D69" s="19">
        <v>24</v>
      </c>
      <c r="E69" s="19">
        <v>28</v>
      </c>
      <c r="F69" s="19">
        <v>28.5</v>
      </c>
      <c r="G69" s="19">
        <v>34.200000000000003</v>
      </c>
      <c r="H69" s="19">
        <v>35</v>
      </c>
      <c r="I69" s="19">
        <v>36</v>
      </c>
      <c r="J69" s="19">
        <v>36</v>
      </c>
      <c r="K69" s="19">
        <v>36</v>
      </c>
    </row>
    <row r="70" spans="1:12" ht="19.5" customHeight="1">
      <c r="A70" s="56" t="s">
        <v>6</v>
      </c>
      <c r="B70" s="17">
        <v>5.5</v>
      </c>
      <c r="C70" s="17">
        <v>3.9</v>
      </c>
      <c r="D70" s="19">
        <v>4.0999999999999996</v>
      </c>
      <c r="E70" s="19">
        <v>4.2</v>
      </c>
      <c r="F70" s="19">
        <v>4.3</v>
      </c>
      <c r="G70" s="19">
        <v>5.9</v>
      </c>
      <c r="H70" s="19">
        <v>6</v>
      </c>
      <c r="I70" s="19">
        <v>6.52</v>
      </c>
      <c r="J70" s="19">
        <v>6.7</v>
      </c>
      <c r="K70" s="19">
        <v>6.7</v>
      </c>
    </row>
    <row r="71" spans="1:12" ht="19.5" customHeight="1">
      <c r="A71" s="56" t="s">
        <v>7</v>
      </c>
      <c r="B71" s="17"/>
      <c r="C71" s="17"/>
      <c r="D71" s="19"/>
      <c r="E71" s="19">
        <v>3</v>
      </c>
      <c r="F71" s="19">
        <v>4</v>
      </c>
      <c r="G71" s="19">
        <v>4</v>
      </c>
      <c r="H71" s="19">
        <v>4.5</v>
      </c>
      <c r="I71" s="19">
        <v>4.5</v>
      </c>
      <c r="J71" s="19">
        <v>4.5999999999999996</v>
      </c>
      <c r="K71" s="19">
        <v>6.14</v>
      </c>
    </row>
    <row r="72" spans="1:12" ht="19.5" customHeight="1">
      <c r="A72" s="56" t="s">
        <v>8</v>
      </c>
      <c r="B72" s="17">
        <v>19.7</v>
      </c>
      <c r="C72" s="17">
        <v>21.91</v>
      </c>
      <c r="D72" s="19">
        <v>21.95</v>
      </c>
      <c r="E72" s="19">
        <v>24</v>
      </c>
      <c r="F72" s="19">
        <v>24</v>
      </c>
      <c r="G72" s="19">
        <v>24.5</v>
      </c>
      <c r="H72" s="19">
        <v>25</v>
      </c>
      <c r="I72" s="19">
        <v>25</v>
      </c>
      <c r="J72" s="19">
        <v>25</v>
      </c>
      <c r="K72" s="19">
        <v>25</v>
      </c>
    </row>
    <row r="73" spans="1:12" ht="19.5" customHeight="1">
      <c r="A73" s="56" t="s">
        <v>9</v>
      </c>
      <c r="B73" s="17">
        <v>72</v>
      </c>
      <c r="C73" s="17">
        <v>76</v>
      </c>
      <c r="D73" s="19">
        <v>80</v>
      </c>
      <c r="E73" s="19">
        <v>82</v>
      </c>
      <c r="F73" s="19">
        <v>83</v>
      </c>
      <c r="G73" s="19">
        <v>92</v>
      </c>
      <c r="H73" s="19">
        <v>92</v>
      </c>
      <c r="I73" s="19">
        <v>92</v>
      </c>
      <c r="J73" s="19">
        <v>74.2</v>
      </c>
      <c r="K73" s="19">
        <v>62.37</v>
      </c>
    </row>
    <row r="74" spans="1:12" ht="19.5" customHeight="1">
      <c r="A74" s="56" t="s">
        <v>10</v>
      </c>
      <c r="B74" s="17">
        <v>36</v>
      </c>
      <c r="C74" s="17">
        <v>36.5</v>
      </c>
      <c r="D74" s="19">
        <v>37</v>
      </c>
      <c r="E74" s="19">
        <v>37.6</v>
      </c>
      <c r="F74" s="19">
        <v>37.799999999999997</v>
      </c>
      <c r="G74" s="19">
        <v>48.5</v>
      </c>
      <c r="H74" s="19">
        <v>48.65</v>
      </c>
      <c r="I74" s="19">
        <v>51.2</v>
      </c>
      <c r="J74" s="19">
        <v>52.4</v>
      </c>
      <c r="K74" s="19">
        <v>53.2</v>
      </c>
    </row>
    <row r="75" spans="1:12" ht="19.5" customHeight="1">
      <c r="A75" s="56" t="s">
        <v>11</v>
      </c>
      <c r="B75" s="19">
        <v>19.350000000000001</v>
      </c>
      <c r="C75" s="19">
        <v>30.5</v>
      </c>
      <c r="D75" s="19">
        <v>35.5</v>
      </c>
      <c r="E75" s="19">
        <v>36</v>
      </c>
      <c r="F75" s="19">
        <v>38.299999999999997</v>
      </c>
      <c r="G75" s="19">
        <v>38.5</v>
      </c>
      <c r="H75" s="19">
        <v>38.5</v>
      </c>
      <c r="I75" s="19">
        <v>38.5</v>
      </c>
      <c r="J75" s="19">
        <v>38</v>
      </c>
      <c r="K75" s="19">
        <v>38</v>
      </c>
    </row>
    <row r="76" spans="1:12" ht="19.5" customHeight="1">
      <c r="A76" s="71" t="s">
        <v>12</v>
      </c>
      <c r="B76" s="3"/>
      <c r="C76" s="28">
        <v>15</v>
      </c>
      <c r="D76" s="28">
        <v>15</v>
      </c>
      <c r="E76" s="28">
        <v>19.5</v>
      </c>
      <c r="F76" s="28">
        <v>22</v>
      </c>
      <c r="G76" s="28">
        <v>30</v>
      </c>
      <c r="H76" s="28">
        <v>33.520000000000003</v>
      </c>
      <c r="I76" s="28">
        <v>42.3</v>
      </c>
      <c r="J76" s="28">
        <v>43.3</v>
      </c>
      <c r="K76" s="5">
        <v>49.3</v>
      </c>
      <c r="L76" s="5"/>
    </row>
    <row r="80" spans="1:12" ht="33.75" customHeight="1">
      <c r="A80" s="397" t="s">
        <v>531</v>
      </c>
      <c r="B80" s="397"/>
      <c r="C80" s="397"/>
      <c r="D80" s="397"/>
      <c r="E80" s="397"/>
      <c r="F80" s="397"/>
      <c r="G80" s="397"/>
      <c r="H80" s="397"/>
      <c r="I80" s="397"/>
    </row>
    <row r="81" spans="1:12" ht="15.75">
      <c r="A81" s="13" t="s">
        <v>116</v>
      </c>
      <c r="B81" s="9"/>
      <c r="C81" s="9"/>
      <c r="D81" s="9"/>
      <c r="E81" s="9"/>
      <c r="F81" s="32"/>
    </row>
    <row r="82" spans="1:12" ht="15.75">
      <c r="A82" s="9"/>
      <c r="B82" s="9"/>
      <c r="C82" s="9"/>
      <c r="D82" s="9"/>
      <c r="E82" s="9"/>
      <c r="F82" s="32"/>
    </row>
    <row r="83" spans="1:12">
      <c r="A83" s="4"/>
      <c r="B83" s="4"/>
      <c r="C83" s="4"/>
      <c r="D83" s="4"/>
      <c r="E83" s="4"/>
      <c r="F83" s="384" t="s">
        <v>273</v>
      </c>
      <c r="G83" s="385"/>
      <c r="H83" s="385"/>
      <c r="I83" s="385"/>
      <c r="J83" s="385"/>
      <c r="K83" s="385"/>
      <c r="L83" s="385"/>
    </row>
    <row r="84" spans="1:12" ht="25.5">
      <c r="A84" s="3"/>
      <c r="B84" s="6">
        <v>2012</v>
      </c>
      <c r="C84" s="6">
        <v>2013</v>
      </c>
      <c r="D84" s="6">
        <v>2014</v>
      </c>
      <c r="E84" s="194">
        <v>2015</v>
      </c>
      <c r="F84" s="194">
        <v>2016</v>
      </c>
      <c r="G84" s="194">
        <v>2017</v>
      </c>
      <c r="H84" s="194">
        <v>2018</v>
      </c>
      <c r="I84" s="194">
        <v>2019</v>
      </c>
      <c r="J84" s="7">
        <v>2020</v>
      </c>
      <c r="K84" s="194">
        <v>2021</v>
      </c>
      <c r="L84" s="7" t="s">
        <v>345</v>
      </c>
    </row>
    <row r="85" spans="1:12">
      <c r="A85" s="3"/>
      <c r="B85" s="3"/>
      <c r="C85" s="3"/>
      <c r="D85" s="3"/>
      <c r="E85" s="3"/>
      <c r="F85" s="32"/>
    </row>
    <row r="86" spans="1:12" ht="19.5" customHeight="1">
      <c r="A86" s="2" t="s">
        <v>0</v>
      </c>
      <c r="B86" s="23">
        <f>SUM(B87:B96)</f>
        <v>51.19</v>
      </c>
      <c r="C86" s="23">
        <f t="shared" ref="C86:L86" si="4">SUM(C87:C96)</f>
        <v>62.59</v>
      </c>
      <c r="D86" s="23">
        <f t="shared" si="4"/>
        <v>70.290000000000006</v>
      </c>
      <c r="E86" s="23">
        <f t="shared" si="4"/>
        <v>75.330000000000013</v>
      </c>
      <c r="F86" s="23">
        <f t="shared" si="4"/>
        <v>95.100000000000009</v>
      </c>
      <c r="G86" s="23">
        <f t="shared" si="4"/>
        <v>192.65</v>
      </c>
      <c r="H86" s="23">
        <f t="shared" si="4"/>
        <v>237.86</v>
      </c>
      <c r="I86" s="23">
        <f t="shared" si="4"/>
        <v>292.47000000000003</v>
      </c>
      <c r="J86" s="23">
        <f t="shared" si="4"/>
        <v>353.71</v>
      </c>
      <c r="K86" s="23">
        <f t="shared" si="4"/>
        <v>447.4</v>
      </c>
      <c r="L86" s="23">
        <f t="shared" si="4"/>
        <v>0</v>
      </c>
    </row>
    <row r="87" spans="1:12" ht="19.5" customHeight="1">
      <c r="A87" s="56" t="s">
        <v>3</v>
      </c>
      <c r="B87" s="17">
        <v>0.65</v>
      </c>
      <c r="C87" s="17">
        <v>0.65</v>
      </c>
      <c r="D87" s="19">
        <v>0.65</v>
      </c>
      <c r="E87" s="19">
        <v>0.65</v>
      </c>
      <c r="F87" s="19">
        <v>1.6</v>
      </c>
      <c r="G87" s="19">
        <v>3</v>
      </c>
      <c r="H87" s="19">
        <v>3.57</v>
      </c>
      <c r="I87" s="19">
        <v>3.57</v>
      </c>
      <c r="J87" s="19">
        <v>13.47</v>
      </c>
      <c r="K87" s="19">
        <v>13.47</v>
      </c>
    </row>
    <row r="88" spans="1:12" ht="19.5" customHeight="1">
      <c r="A88" s="56" t="s">
        <v>4</v>
      </c>
      <c r="B88" s="17">
        <v>0.24</v>
      </c>
      <c r="C88" s="17">
        <v>0.24</v>
      </c>
      <c r="D88" s="19">
        <v>0.24</v>
      </c>
      <c r="E88" s="19">
        <v>0.24</v>
      </c>
      <c r="F88" s="19">
        <v>0.6</v>
      </c>
      <c r="G88" s="19">
        <v>0.55000000000000004</v>
      </c>
      <c r="H88" s="19">
        <f>0.55-0.01</f>
        <v>0.54</v>
      </c>
      <c r="I88" s="19">
        <v>0.55000000000000004</v>
      </c>
      <c r="J88" s="19">
        <f>0.55-0.01</f>
        <v>0.54</v>
      </c>
      <c r="K88" s="19">
        <f>0.55-0.01</f>
        <v>0.54</v>
      </c>
    </row>
    <row r="89" spans="1:12" ht="19.5" customHeight="1">
      <c r="A89" s="56" t="s">
        <v>5</v>
      </c>
      <c r="B89" s="17">
        <v>5</v>
      </c>
      <c r="C89" s="17">
        <v>2.4</v>
      </c>
      <c r="D89" s="19">
        <v>3</v>
      </c>
      <c r="E89" s="19">
        <v>5</v>
      </c>
      <c r="F89" s="19">
        <v>5</v>
      </c>
      <c r="G89" s="19">
        <v>8.1999999999999993</v>
      </c>
      <c r="H89" s="19">
        <v>8.5</v>
      </c>
      <c r="I89" s="19">
        <v>8.5</v>
      </c>
      <c r="J89" s="19">
        <v>9.1</v>
      </c>
      <c r="K89" s="19">
        <v>9.1</v>
      </c>
    </row>
    <row r="90" spans="1:12" ht="19.5" customHeight="1">
      <c r="A90" s="56" t="s">
        <v>6</v>
      </c>
      <c r="B90" s="17">
        <v>3.9</v>
      </c>
      <c r="C90" s="17">
        <v>12.5</v>
      </c>
      <c r="D90" s="19">
        <v>18.600000000000001</v>
      </c>
      <c r="E90" s="19">
        <v>19</v>
      </c>
      <c r="F90" s="19">
        <v>36</v>
      </c>
      <c r="G90" s="19">
        <v>120.5</v>
      </c>
      <c r="H90" s="19">
        <v>160</v>
      </c>
      <c r="I90" s="19">
        <v>170.23</v>
      </c>
      <c r="J90" s="19">
        <v>229.1</v>
      </c>
      <c r="K90" s="19">
        <v>302</v>
      </c>
    </row>
    <row r="91" spans="1:12" ht="19.5" customHeight="1">
      <c r="A91" s="56" t="s">
        <v>7</v>
      </c>
      <c r="B91" s="17">
        <v>1</v>
      </c>
      <c r="C91" s="17">
        <v>1</v>
      </c>
      <c r="D91" s="19">
        <v>1</v>
      </c>
      <c r="E91" s="19">
        <v>1</v>
      </c>
      <c r="F91" s="19">
        <v>1</v>
      </c>
      <c r="G91" s="19">
        <v>1</v>
      </c>
      <c r="H91" s="19">
        <v>1</v>
      </c>
      <c r="I91" s="19">
        <v>1</v>
      </c>
      <c r="J91" s="19">
        <v>1</v>
      </c>
      <c r="K91" s="19">
        <v>1</v>
      </c>
    </row>
    <row r="92" spans="1:12" ht="19.5" customHeight="1">
      <c r="A92" s="56" t="s">
        <v>8</v>
      </c>
      <c r="B92" s="17">
        <v>0.2</v>
      </c>
      <c r="C92" s="17"/>
      <c r="D92" s="19"/>
      <c r="E92" s="19"/>
      <c r="F92" s="19"/>
      <c r="G92" s="19"/>
      <c r="H92" s="19">
        <v>2</v>
      </c>
      <c r="I92" s="19">
        <v>45</v>
      </c>
      <c r="J92" s="19">
        <v>45</v>
      </c>
      <c r="K92" s="19">
        <v>50</v>
      </c>
    </row>
    <row r="93" spans="1:12" ht="19.5" customHeight="1">
      <c r="A93" s="56" t="s">
        <v>9</v>
      </c>
      <c r="B93" s="17">
        <v>37</v>
      </c>
      <c r="C93" s="17">
        <v>39</v>
      </c>
      <c r="D93" s="19">
        <v>40</v>
      </c>
      <c r="E93" s="19">
        <v>41</v>
      </c>
      <c r="F93" s="19">
        <v>42</v>
      </c>
      <c r="G93" s="19">
        <v>46</v>
      </c>
      <c r="H93" s="19">
        <v>46.1</v>
      </c>
      <c r="I93" s="19">
        <v>46.1</v>
      </c>
      <c r="J93" s="19">
        <v>36.200000000000003</v>
      </c>
      <c r="K93" s="19">
        <f>47.36-0.02</f>
        <v>47.339999999999996</v>
      </c>
    </row>
    <row r="94" spans="1:12" ht="19.5" customHeight="1">
      <c r="A94" s="56" t="s">
        <v>10</v>
      </c>
      <c r="B94" s="17">
        <v>2</v>
      </c>
      <c r="C94" s="17">
        <v>2.1</v>
      </c>
      <c r="D94" s="19">
        <v>2.1</v>
      </c>
      <c r="E94" s="19">
        <v>2.2000000000000002</v>
      </c>
      <c r="F94" s="19">
        <v>2.4</v>
      </c>
      <c r="G94" s="19">
        <v>3.6</v>
      </c>
      <c r="H94" s="19">
        <v>3.65</v>
      </c>
      <c r="I94" s="19">
        <v>4.72</v>
      </c>
      <c r="J94" s="19">
        <v>6.5</v>
      </c>
      <c r="K94" s="19">
        <v>7.2</v>
      </c>
    </row>
    <row r="95" spans="1:12" ht="19.5" customHeight="1">
      <c r="A95" s="56" t="s">
        <v>11</v>
      </c>
      <c r="B95" s="19">
        <v>1.2</v>
      </c>
      <c r="C95" s="19">
        <v>1.2</v>
      </c>
      <c r="D95" s="19">
        <v>1.2</v>
      </c>
      <c r="E95" s="19">
        <v>1.2</v>
      </c>
      <c r="F95" s="19">
        <v>1.2</v>
      </c>
      <c r="G95" s="19">
        <v>1.3</v>
      </c>
      <c r="H95" s="19">
        <v>1.3</v>
      </c>
      <c r="I95" s="19">
        <v>1.3</v>
      </c>
      <c r="J95" s="19">
        <v>1.3</v>
      </c>
      <c r="K95" s="19">
        <v>1.3</v>
      </c>
    </row>
    <row r="96" spans="1:12" ht="19.5" customHeight="1">
      <c r="A96" s="71" t="s">
        <v>12</v>
      </c>
      <c r="B96" s="3"/>
      <c r="C96" s="28">
        <v>3.5</v>
      </c>
      <c r="D96" s="28">
        <v>3.5</v>
      </c>
      <c r="E96" s="28">
        <v>5.04</v>
      </c>
      <c r="F96" s="28">
        <v>5.3</v>
      </c>
      <c r="G96" s="28">
        <v>8.5</v>
      </c>
      <c r="H96" s="28">
        <v>11.2</v>
      </c>
      <c r="I96" s="28">
        <v>11.5</v>
      </c>
      <c r="J96" s="28">
        <v>11.5</v>
      </c>
      <c r="K96" s="30">
        <f>15.45</f>
        <v>15.45</v>
      </c>
      <c r="L96" s="30"/>
    </row>
    <row r="100" spans="1:12" ht="30" customHeight="1">
      <c r="A100" s="397" t="s">
        <v>532</v>
      </c>
      <c r="B100" s="397"/>
      <c r="C100" s="397"/>
      <c r="D100" s="397"/>
      <c r="E100" s="397"/>
      <c r="F100" s="397"/>
      <c r="G100" s="397"/>
      <c r="H100" s="397"/>
      <c r="I100" s="397"/>
    </row>
    <row r="101" spans="1:12" ht="15.75">
      <c r="A101" s="13" t="s">
        <v>119</v>
      </c>
      <c r="B101" s="9"/>
      <c r="C101" s="9"/>
      <c r="D101" s="9"/>
      <c r="E101" s="9"/>
      <c r="F101" s="32"/>
    </row>
    <row r="102" spans="1:12" ht="15.75">
      <c r="A102" s="9"/>
      <c r="B102" s="9"/>
      <c r="C102" s="9"/>
      <c r="D102" s="9"/>
      <c r="E102" s="9"/>
      <c r="F102" s="32"/>
    </row>
    <row r="103" spans="1:12">
      <c r="A103" s="4"/>
      <c r="B103" s="4"/>
      <c r="C103" s="4"/>
      <c r="D103" s="4"/>
      <c r="E103" s="4"/>
      <c r="F103" s="384" t="s">
        <v>273</v>
      </c>
      <c r="G103" s="385"/>
      <c r="H103" s="385"/>
      <c r="I103" s="385"/>
      <c r="J103" s="385"/>
      <c r="K103" s="385"/>
      <c r="L103" s="385"/>
    </row>
    <row r="104" spans="1:12" ht="29.25" customHeight="1">
      <c r="A104" s="3"/>
      <c r="B104" s="6">
        <v>2012</v>
      </c>
      <c r="C104" s="6">
        <v>2013</v>
      </c>
      <c r="D104" s="6">
        <v>2014</v>
      </c>
      <c r="E104" s="194">
        <v>2015</v>
      </c>
      <c r="F104" s="194">
        <v>2016</v>
      </c>
      <c r="G104" s="194">
        <v>2017</v>
      </c>
      <c r="H104" s="194">
        <v>2018</v>
      </c>
      <c r="I104" s="194">
        <v>2019</v>
      </c>
      <c r="J104" s="7">
        <v>2020</v>
      </c>
      <c r="K104" s="194">
        <v>2021</v>
      </c>
      <c r="L104" s="7" t="s">
        <v>345</v>
      </c>
    </row>
    <row r="105" spans="1:12">
      <c r="A105" s="3"/>
      <c r="B105" s="3"/>
      <c r="C105" s="3"/>
      <c r="D105" s="3"/>
      <c r="E105" s="3"/>
      <c r="F105" s="32"/>
    </row>
    <row r="106" spans="1:12" ht="19.5" customHeight="1">
      <c r="A106" s="2" t="s">
        <v>0</v>
      </c>
      <c r="B106" s="23">
        <f>SUM(B107:B116)</f>
        <v>205.25</v>
      </c>
      <c r="C106" s="23">
        <f t="shared" ref="C106:L106" si="5">SUM(C107:C116)</f>
        <v>216.21</v>
      </c>
      <c r="D106" s="23">
        <f t="shared" si="5"/>
        <v>214.25</v>
      </c>
      <c r="E106" s="23">
        <f t="shared" si="5"/>
        <v>218</v>
      </c>
      <c r="F106" s="23">
        <f t="shared" si="5"/>
        <v>226.24</v>
      </c>
      <c r="G106" s="23">
        <f t="shared" si="5"/>
        <v>244.3</v>
      </c>
      <c r="H106" s="23">
        <f t="shared" si="5"/>
        <v>250.14</v>
      </c>
      <c r="I106" s="23">
        <f t="shared" si="5"/>
        <v>262.81000000000006</v>
      </c>
      <c r="J106" s="23">
        <f t="shared" si="5"/>
        <v>269.57</v>
      </c>
      <c r="K106" s="23">
        <f t="shared" si="5"/>
        <v>270.79000000000002</v>
      </c>
      <c r="L106" s="23">
        <f t="shared" si="5"/>
        <v>0</v>
      </c>
    </row>
    <row r="107" spans="1:12" ht="19.5" customHeight="1">
      <c r="A107" s="56" t="s">
        <v>3</v>
      </c>
      <c r="B107" s="17">
        <v>59.3</v>
      </c>
      <c r="C107" s="17">
        <v>67.430000000000007</v>
      </c>
      <c r="D107" s="19">
        <v>65</v>
      </c>
      <c r="E107" s="19">
        <v>65</v>
      </c>
      <c r="F107" s="19">
        <v>65.239999999999995</v>
      </c>
      <c r="G107" s="19">
        <v>63</v>
      </c>
      <c r="H107" s="19">
        <v>65.239999999999995</v>
      </c>
      <c r="I107" s="19">
        <v>65.239999999999995</v>
      </c>
      <c r="J107" s="19">
        <v>75.44</v>
      </c>
      <c r="K107" s="19">
        <v>75.44</v>
      </c>
    </row>
    <row r="108" spans="1:12" ht="19.5" customHeight="1">
      <c r="A108" s="56" t="s">
        <v>4</v>
      </c>
      <c r="B108" s="17">
        <v>0.25</v>
      </c>
      <c r="C108" s="17">
        <v>0.25</v>
      </c>
      <c r="D108" s="19">
        <v>0.25</v>
      </c>
      <c r="E108" s="19">
        <v>0.5</v>
      </c>
      <c r="F108" s="19">
        <v>0.5</v>
      </c>
      <c r="G108" s="19">
        <v>0.5</v>
      </c>
      <c r="H108" s="19">
        <v>0.5</v>
      </c>
      <c r="I108" s="19">
        <v>0.67</v>
      </c>
      <c r="J108" s="19">
        <v>0.67</v>
      </c>
      <c r="K108" s="19">
        <v>0.67</v>
      </c>
    </row>
    <row r="109" spans="1:12" ht="19.5" customHeight="1">
      <c r="A109" s="56" t="s">
        <v>5</v>
      </c>
      <c r="B109" s="17">
        <v>5.4</v>
      </c>
      <c r="C109" s="17">
        <v>2.9</v>
      </c>
      <c r="D109" s="19">
        <v>2.9</v>
      </c>
      <c r="E109" s="19">
        <v>3</v>
      </c>
      <c r="F109" s="19">
        <v>10</v>
      </c>
      <c r="G109" s="19">
        <v>12</v>
      </c>
      <c r="H109" s="19">
        <v>14</v>
      </c>
      <c r="I109" s="19">
        <v>14</v>
      </c>
      <c r="J109" s="19">
        <v>15</v>
      </c>
      <c r="K109" s="19">
        <v>15</v>
      </c>
    </row>
    <row r="110" spans="1:12" ht="19.5" customHeight="1">
      <c r="A110" s="56" t="s">
        <v>6</v>
      </c>
      <c r="B110" s="17">
        <v>14.3</v>
      </c>
      <c r="C110" s="17">
        <v>10.63</v>
      </c>
      <c r="D110" s="19">
        <v>10.4</v>
      </c>
      <c r="E110" s="19">
        <v>11</v>
      </c>
      <c r="F110" s="19">
        <v>11.2</v>
      </c>
      <c r="G110" s="19">
        <v>14.2</v>
      </c>
      <c r="H110" s="19">
        <v>15</v>
      </c>
      <c r="I110" s="19">
        <v>17.2</v>
      </c>
      <c r="J110" s="19">
        <v>17.2</v>
      </c>
      <c r="K110" s="19">
        <v>17.2</v>
      </c>
    </row>
    <row r="111" spans="1:12" ht="19.5" customHeight="1">
      <c r="A111" s="56" t="s">
        <v>7</v>
      </c>
      <c r="B111" s="17">
        <v>2</v>
      </c>
      <c r="C111" s="17">
        <v>2</v>
      </c>
      <c r="D111" s="19">
        <v>2</v>
      </c>
      <c r="E111" s="19">
        <v>2</v>
      </c>
      <c r="F111" s="19">
        <v>2</v>
      </c>
      <c r="G111" s="19">
        <v>3.8</v>
      </c>
      <c r="H111" s="19">
        <v>3.8</v>
      </c>
      <c r="I111" s="19">
        <v>5</v>
      </c>
      <c r="J111" s="19">
        <v>5</v>
      </c>
      <c r="K111" s="19">
        <v>5</v>
      </c>
    </row>
    <row r="112" spans="1:12" ht="19.5" customHeight="1">
      <c r="A112" s="56" t="s">
        <v>8</v>
      </c>
      <c r="B112" s="17">
        <v>19</v>
      </c>
      <c r="C112" s="17">
        <v>20</v>
      </c>
      <c r="D112" s="19">
        <v>20.5</v>
      </c>
      <c r="E112" s="19">
        <v>21</v>
      </c>
      <c r="F112" s="19">
        <v>21.5</v>
      </c>
      <c r="G112" s="19">
        <v>21.5</v>
      </c>
      <c r="H112" s="19">
        <v>21.5</v>
      </c>
      <c r="I112" s="19">
        <v>21.5</v>
      </c>
      <c r="J112" s="19">
        <v>21.5</v>
      </c>
      <c r="K112" s="19">
        <v>21.5</v>
      </c>
    </row>
    <row r="113" spans="1:12" ht="19.5" customHeight="1">
      <c r="A113" s="56" t="s">
        <v>9</v>
      </c>
      <c r="B113" s="17">
        <v>60</v>
      </c>
      <c r="C113" s="17">
        <v>63</v>
      </c>
      <c r="D113" s="19">
        <v>62</v>
      </c>
      <c r="E113" s="19">
        <v>64</v>
      </c>
      <c r="F113" s="19">
        <v>64</v>
      </c>
      <c r="G113" s="19">
        <v>70</v>
      </c>
      <c r="H113" s="19">
        <v>70</v>
      </c>
      <c r="I113" s="19">
        <v>78</v>
      </c>
      <c r="J113" s="19">
        <v>73.260000000000005</v>
      </c>
      <c r="K113" s="19">
        <v>75.680000000000007</v>
      </c>
    </row>
    <row r="114" spans="1:12" ht="19.5" customHeight="1">
      <c r="A114" s="56" t="s">
        <v>10</v>
      </c>
      <c r="B114" s="17">
        <v>12</v>
      </c>
      <c r="C114" s="17">
        <v>12.5</v>
      </c>
      <c r="D114" s="19">
        <v>13</v>
      </c>
      <c r="E114" s="19">
        <v>13</v>
      </c>
      <c r="F114" s="19">
        <v>13</v>
      </c>
      <c r="G114" s="19">
        <v>17</v>
      </c>
      <c r="H114" s="19">
        <v>17.100000000000001</v>
      </c>
      <c r="I114" s="19">
        <v>16.899999999999999</v>
      </c>
      <c r="J114" s="19">
        <v>17.2</v>
      </c>
      <c r="K114" s="19">
        <v>17.5</v>
      </c>
    </row>
    <row r="115" spans="1:12" ht="19.5" customHeight="1">
      <c r="A115" s="56" t="s">
        <v>11</v>
      </c>
      <c r="B115" s="19">
        <v>33</v>
      </c>
      <c r="C115" s="19">
        <v>30.5</v>
      </c>
      <c r="D115" s="19">
        <v>31</v>
      </c>
      <c r="E115" s="19">
        <v>31</v>
      </c>
      <c r="F115" s="19">
        <v>30.8</v>
      </c>
      <c r="G115" s="19">
        <v>30.8</v>
      </c>
      <c r="H115" s="19">
        <v>30.8</v>
      </c>
      <c r="I115" s="19">
        <v>30.8</v>
      </c>
      <c r="J115" s="19">
        <v>30.8</v>
      </c>
      <c r="K115" s="19">
        <v>28.8</v>
      </c>
    </row>
    <row r="116" spans="1:12" ht="19.5" customHeight="1">
      <c r="A116" s="71" t="s">
        <v>12</v>
      </c>
      <c r="B116" s="17"/>
      <c r="C116" s="28">
        <v>7</v>
      </c>
      <c r="D116" s="28">
        <v>7.2</v>
      </c>
      <c r="E116" s="28">
        <v>7.5</v>
      </c>
      <c r="F116" s="28">
        <v>8</v>
      </c>
      <c r="G116" s="28">
        <v>11.5</v>
      </c>
      <c r="H116" s="28">
        <v>12.2</v>
      </c>
      <c r="I116" s="28">
        <v>13.5</v>
      </c>
      <c r="J116" s="28">
        <v>13.5</v>
      </c>
      <c r="K116" s="30">
        <v>14</v>
      </c>
      <c r="L116" s="30"/>
    </row>
    <row r="120" spans="1:12" ht="28.5" customHeight="1">
      <c r="A120" s="402" t="s">
        <v>533</v>
      </c>
      <c r="B120" s="402"/>
      <c r="C120" s="402"/>
      <c r="D120" s="402"/>
      <c r="E120" s="402"/>
      <c r="F120" s="402"/>
      <c r="G120" s="402"/>
      <c r="H120" s="402"/>
      <c r="I120" s="402"/>
    </row>
    <row r="121" spans="1:12" ht="15.75">
      <c r="A121" s="13" t="s">
        <v>122</v>
      </c>
      <c r="B121" s="9"/>
      <c r="C121" s="9"/>
      <c r="D121" s="9"/>
      <c r="E121" s="9"/>
      <c r="F121" s="32"/>
    </row>
    <row r="122" spans="1:12" ht="15.75">
      <c r="A122" s="9"/>
      <c r="B122" s="9"/>
      <c r="C122" s="9"/>
      <c r="D122" s="9"/>
      <c r="E122" s="9"/>
      <c r="F122" s="32"/>
    </row>
    <row r="123" spans="1:12">
      <c r="A123" s="4"/>
      <c r="B123" s="4"/>
      <c r="C123" s="4"/>
      <c r="D123" s="4"/>
      <c r="E123" s="4"/>
      <c r="F123" s="384" t="s">
        <v>273</v>
      </c>
      <c r="G123" s="385"/>
      <c r="H123" s="385"/>
      <c r="I123" s="385"/>
      <c r="J123" s="385"/>
      <c r="K123" s="385"/>
      <c r="L123" s="385"/>
    </row>
    <row r="124" spans="1:12" ht="25.5">
      <c r="A124" s="3"/>
      <c r="B124" s="6">
        <v>2012</v>
      </c>
      <c r="C124" s="6">
        <v>2013</v>
      </c>
      <c r="D124" s="6">
        <v>2014</v>
      </c>
      <c r="E124" s="6">
        <v>2015</v>
      </c>
      <c r="F124" s="6">
        <v>2016</v>
      </c>
      <c r="G124" s="194">
        <v>2017</v>
      </c>
      <c r="H124" s="194">
        <v>2018</v>
      </c>
      <c r="I124" s="194">
        <v>2019</v>
      </c>
      <c r="J124" s="7">
        <v>2020</v>
      </c>
      <c r="K124" s="194">
        <v>2021</v>
      </c>
      <c r="L124" s="7" t="s">
        <v>345</v>
      </c>
    </row>
    <row r="125" spans="1:12">
      <c r="A125" s="3"/>
      <c r="B125" s="3"/>
      <c r="C125" s="3"/>
      <c r="D125" s="3"/>
      <c r="E125" s="3"/>
      <c r="F125" s="32"/>
    </row>
    <row r="126" spans="1:12" ht="19.5" customHeight="1">
      <c r="A126" s="2" t="s">
        <v>0</v>
      </c>
      <c r="B126" s="23">
        <f>SUM(B127:B136)</f>
        <v>76.539999999999992</v>
      </c>
      <c r="C126" s="23">
        <f t="shared" ref="C126:L126" si="6">SUM(C127:C136)</f>
        <v>74.94</v>
      </c>
      <c r="D126" s="23">
        <f t="shared" si="6"/>
        <v>77.739999999999995</v>
      </c>
      <c r="E126" s="23">
        <f t="shared" si="6"/>
        <v>79.240000000000009</v>
      </c>
      <c r="F126" s="23">
        <f t="shared" si="6"/>
        <v>76.13</v>
      </c>
      <c r="G126" s="23">
        <f t="shared" si="6"/>
        <v>86.11</v>
      </c>
      <c r="H126" s="23">
        <f t="shared" si="6"/>
        <v>89.33</v>
      </c>
      <c r="I126" s="23">
        <f t="shared" si="6"/>
        <v>93.79</v>
      </c>
      <c r="J126" s="23">
        <f t="shared" si="6"/>
        <v>99.83</v>
      </c>
      <c r="K126" s="23">
        <f t="shared" si="6"/>
        <v>99.94</v>
      </c>
      <c r="L126" s="23">
        <f t="shared" si="6"/>
        <v>0</v>
      </c>
    </row>
    <row r="127" spans="1:12" ht="19.5" customHeight="1">
      <c r="A127" s="56" t="s">
        <v>3</v>
      </c>
      <c r="B127" s="17">
        <v>20.2</v>
      </c>
      <c r="C127" s="17">
        <v>17</v>
      </c>
      <c r="D127" s="19">
        <v>17</v>
      </c>
      <c r="E127" s="19">
        <v>17</v>
      </c>
      <c r="F127" s="19">
        <v>11.44</v>
      </c>
      <c r="G127" s="19">
        <v>11.44</v>
      </c>
      <c r="H127" s="19">
        <v>11.44</v>
      </c>
      <c r="I127" s="19">
        <v>11.4</v>
      </c>
      <c r="J127" s="19">
        <v>15.24</v>
      </c>
      <c r="K127" s="19">
        <v>15.24</v>
      </c>
    </row>
    <row r="128" spans="1:12" ht="19.5" customHeight="1">
      <c r="A128" s="56" t="s">
        <v>4</v>
      </c>
      <c r="B128" s="17">
        <v>0.24</v>
      </c>
      <c r="C128" s="17">
        <v>0.24</v>
      </c>
      <c r="D128" s="19">
        <v>0.24</v>
      </c>
      <c r="E128" s="19">
        <v>0.24</v>
      </c>
      <c r="F128" s="19">
        <v>0.35</v>
      </c>
      <c r="G128" s="19">
        <v>0.35</v>
      </c>
      <c r="H128" s="19">
        <f>0.35-0.01</f>
        <v>0.33999999999999997</v>
      </c>
      <c r="I128" s="19">
        <v>0.49</v>
      </c>
      <c r="J128" s="19">
        <v>0.49</v>
      </c>
      <c r="K128" s="19">
        <v>0.49</v>
      </c>
    </row>
    <row r="129" spans="1:12" ht="19.5" customHeight="1">
      <c r="A129" s="56" t="s">
        <v>5</v>
      </c>
      <c r="B129" s="17">
        <v>2.6</v>
      </c>
      <c r="C129" s="17">
        <v>1.2</v>
      </c>
      <c r="D129" s="19">
        <v>1.4</v>
      </c>
      <c r="E129" s="19">
        <v>1.6</v>
      </c>
      <c r="F129" s="19">
        <v>3</v>
      </c>
      <c r="G129" s="19">
        <v>4.4000000000000004</v>
      </c>
      <c r="H129" s="19">
        <v>7.6</v>
      </c>
      <c r="I129" s="19">
        <v>7.6</v>
      </c>
      <c r="J129" s="19">
        <v>8.5</v>
      </c>
      <c r="K129" s="19">
        <v>8.5</v>
      </c>
    </row>
    <row r="130" spans="1:12" ht="19.5" customHeight="1">
      <c r="A130" s="56" t="s">
        <v>6</v>
      </c>
      <c r="B130" s="17">
        <v>7.8</v>
      </c>
      <c r="C130" s="17">
        <v>5.6</v>
      </c>
      <c r="D130" s="19">
        <v>5.7</v>
      </c>
      <c r="E130" s="19">
        <v>5.9</v>
      </c>
      <c r="F130" s="19">
        <v>6</v>
      </c>
      <c r="G130" s="19">
        <v>6.7</v>
      </c>
      <c r="H130" s="19">
        <v>6.6</v>
      </c>
      <c r="I130" s="19">
        <v>7.5</v>
      </c>
      <c r="J130" s="19">
        <v>8.1999999999999993</v>
      </c>
      <c r="K130" s="19">
        <v>8.1999999999999993</v>
      </c>
    </row>
    <row r="131" spans="1:12" ht="19.5" customHeight="1">
      <c r="A131" s="56" t="s">
        <v>7</v>
      </c>
      <c r="B131" s="17"/>
      <c r="C131" s="17"/>
      <c r="D131" s="19">
        <v>1</v>
      </c>
      <c r="E131" s="19">
        <v>1</v>
      </c>
      <c r="F131" s="19">
        <v>1</v>
      </c>
      <c r="G131" s="19">
        <v>1</v>
      </c>
      <c r="H131" s="19">
        <v>1</v>
      </c>
      <c r="I131" s="19">
        <v>1</v>
      </c>
      <c r="J131" s="19">
        <v>1</v>
      </c>
      <c r="K131" s="19">
        <v>1</v>
      </c>
    </row>
    <row r="132" spans="1:12" ht="19.5" customHeight="1">
      <c r="A132" s="56" t="s">
        <v>8</v>
      </c>
      <c r="B132" s="17">
        <v>4.7</v>
      </c>
      <c r="C132" s="17">
        <v>4.7</v>
      </c>
      <c r="D132" s="19">
        <v>4.7</v>
      </c>
      <c r="E132" s="19">
        <v>4.8</v>
      </c>
      <c r="F132" s="19">
        <v>5</v>
      </c>
      <c r="G132" s="19">
        <v>5</v>
      </c>
      <c r="H132" s="19">
        <v>5</v>
      </c>
      <c r="I132" s="19">
        <v>5</v>
      </c>
      <c r="J132" s="19">
        <v>5</v>
      </c>
      <c r="K132" s="19">
        <v>5</v>
      </c>
    </row>
    <row r="133" spans="1:12" ht="19.5" customHeight="1">
      <c r="A133" s="56" t="s">
        <v>9</v>
      </c>
      <c r="B133" s="17">
        <v>30</v>
      </c>
      <c r="C133" s="17">
        <v>32</v>
      </c>
      <c r="D133" s="19">
        <v>33</v>
      </c>
      <c r="E133" s="19">
        <v>34</v>
      </c>
      <c r="F133" s="19">
        <v>34.5</v>
      </c>
      <c r="G133" s="19">
        <v>41.5</v>
      </c>
      <c r="H133" s="19">
        <v>41.5</v>
      </c>
      <c r="I133" s="19">
        <v>43.5</v>
      </c>
      <c r="J133" s="19">
        <v>42.6</v>
      </c>
      <c r="K133" s="19">
        <v>43.21</v>
      </c>
    </row>
    <row r="134" spans="1:12" ht="19.5" customHeight="1">
      <c r="A134" s="56" t="s">
        <v>10</v>
      </c>
      <c r="B134" s="17">
        <v>4</v>
      </c>
      <c r="C134" s="17">
        <v>4</v>
      </c>
      <c r="D134" s="19">
        <v>4</v>
      </c>
      <c r="E134" s="19">
        <v>4</v>
      </c>
      <c r="F134" s="19">
        <v>4.04</v>
      </c>
      <c r="G134" s="19">
        <v>4.7</v>
      </c>
      <c r="H134" s="19">
        <v>4.7</v>
      </c>
      <c r="I134" s="19">
        <v>4.3</v>
      </c>
      <c r="J134" s="19">
        <v>6.3</v>
      </c>
      <c r="K134" s="19">
        <v>6.1</v>
      </c>
    </row>
    <row r="135" spans="1:12" ht="19.5" customHeight="1">
      <c r="A135" s="56" t="s">
        <v>11</v>
      </c>
      <c r="B135" s="19">
        <v>7</v>
      </c>
      <c r="C135" s="19">
        <v>6.5</v>
      </c>
      <c r="D135" s="19">
        <v>7</v>
      </c>
      <c r="E135" s="19">
        <v>7</v>
      </c>
      <c r="F135" s="19">
        <v>7</v>
      </c>
      <c r="G135" s="19">
        <v>7</v>
      </c>
      <c r="H135" s="19">
        <v>6.5</v>
      </c>
      <c r="I135" s="19">
        <v>6.3</v>
      </c>
      <c r="J135" s="19">
        <v>5.8</v>
      </c>
      <c r="K135" s="19">
        <v>5.5</v>
      </c>
    </row>
    <row r="136" spans="1:12" ht="19.5" customHeight="1">
      <c r="A136" s="71" t="s">
        <v>12</v>
      </c>
      <c r="B136" s="17"/>
      <c r="C136" s="28">
        <v>3.7</v>
      </c>
      <c r="D136" s="28">
        <v>3.7</v>
      </c>
      <c r="E136" s="28">
        <v>3.7</v>
      </c>
      <c r="F136" s="28">
        <v>3.8</v>
      </c>
      <c r="G136" s="28">
        <v>4.0199999999999996</v>
      </c>
      <c r="H136" s="28">
        <v>4.6500000000000004</v>
      </c>
      <c r="I136" s="28">
        <v>6.7</v>
      </c>
      <c r="J136" s="28">
        <v>6.7</v>
      </c>
      <c r="K136" s="5">
        <v>6.7</v>
      </c>
      <c r="L136" s="5"/>
    </row>
  </sheetData>
  <mergeCells count="14">
    <mergeCell ref="F123:L123"/>
    <mergeCell ref="A1:J1"/>
    <mergeCell ref="A60:J60"/>
    <mergeCell ref="A40:I40"/>
    <mergeCell ref="A20:I20"/>
    <mergeCell ref="A120:I120"/>
    <mergeCell ref="A100:I100"/>
    <mergeCell ref="A80:I80"/>
    <mergeCell ref="F4:L4"/>
    <mergeCell ref="F103:L103"/>
    <mergeCell ref="F83:L83"/>
    <mergeCell ref="F63:L63"/>
    <mergeCell ref="F43:L43"/>
    <mergeCell ref="F23:L23"/>
  </mergeCells>
  <phoneticPr fontId="153" type="noConversion"/>
  <pageMargins left="0.8" right="0.57999999999999996"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L144"/>
  <sheetViews>
    <sheetView topLeftCell="A142" workbookViewId="0">
      <selection activeCell="N157" sqref="N157"/>
    </sheetView>
  </sheetViews>
  <sheetFormatPr defaultRowHeight="12.75"/>
  <cols>
    <col min="1" max="1" width="30.5703125" customWidth="1"/>
    <col min="2" max="2" width="1.28515625" hidden="1" customWidth="1"/>
    <col min="3" max="3" width="11.85546875" hidden="1" customWidth="1"/>
    <col min="4" max="7" width="12" hidden="1" customWidth="1"/>
    <col min="8" max="8" width="11" customWidth="1"/>
    <col min="9" max="11" width="10.28515625" customWidth="1"/>
    <col min="12" max="12" width="10.42578125" customWidth="1"/>
  </cols>
  <sheetData>
    <row r="2" spans="1:12" ht="20.100000000000001" customHeight="1">
      <c r="A2" s="9" t="s">
        <v>534</v>
      </c>
      <c r="B2" s="9"/>
      <c r="C2" s="9"/>
      <c r="D2" s="9"/>
      <c r="E2" s="9"/>
      <c r="F2" s="32"/>
    </row>
    <row r="3" spans="1:12" ht="19.5" customHeight="1">
      <c r="A3" s="13" t="s">
        <v>105</v>
      </c>
      <c r="B3" s="9"/>
      <c r="C3" s="9"/>
      <c r="D3" s="9"/>
      <c r="E3" s="9"/>
      <c r="F3" s="32"/>
    </row>
    <row r="4" spans="1:12" ht="5.25" customHeight="1">
      <c r="A4" s="9"/>
      <c r="B4" s="9"/>
      <c r="C4" s="9"/>
      <c r="D4" s="9"/>
      <c r="E4" s="9"/>
      <c r="F4" s="32"/>
    </row>
    <row r="5" spans="1:12" ht="20.100000000000001" customHeight="1">
      <c r="A5" s="4"/>
      <c r="B5" s="4"/>
      <c r="C5" s="4"/>
      <c r="D5" s="4"/>
      <c r="E5" s="4"/>
      <c r="F5" s="387" t="s">
        <v>359</v>
      </c>
      <c r="G5" s="387"/>
      <c r="H5" s="387"/>
      <c r="I5" s="387"/>
      <c r="J5" s="387"/>
      <c r="K5" s="387"/>
      <c r="L5" s="387"/>
    </row>
    <row r="6" spans="1:12" ht="27" customHeight="1">
      <c r="A6" s="3"/>
      <c r="B6" s="6">
        <v>2012</v>
      </c>
      <c r="C6" s="194">
        <v>2013</v>
      </c>
      <c r="D6" s="194">
        <v>2014</v>
      </c>
      <c r="E6" s="194">
        <v>2015</v>
      </c>
      <c r="F6" s="194">
        <v>2016</v>
      </c>
      <c r="G6" s="194">
        <v>2017</v>
      </c>
      <c r="H6" s="194">
        <v>2018</v>
      </c>
      <c r="I6" s="194">
        <v>2019</v>
      </c>
      <c r="J6" s="7">
        <v>2020</v>
      </c>
      <c r="K6" s="194">
        <v>2021</v>
      </c>
      <c r="L6" s="7" t="s">
        <v>345</v>
      </c>
    </row>
    <row r="7" spans="1:12" ht="20.100000000000001" customHeight="1">
      <c r="A7" s="3"/>
      <c r="B7" s="3"/>
      <c r="C7" s="3"/>
      <c r="D7" s="3"/>
      <c r="E7" s="3"/>
      <c r="F7" s="3"/>
    </row>
    <row r="8" spans="1:12" ht="20.100000000000001" customHeight="1">
      <c r="A8" s="2" t="s">
        <v>0</v>
      </c>
      <c r="B8" s="23">
        <f>SUM(B9:B18)</f>
        <v>923.06</v>
      </c>
      <c r="C8" s="23">
        <f t="shared" ref="C8:H8" si="0">SUM(C9:C18)</f>
        <v>920.81999999999994</v>
      </c>
      <c r="D8" s="23">
        <f t="shared" si="0"/>
        <v>858.91</v>
      </c>
      <c r="E8" s="23">
        <f t="shared" si="0"/>
        <v>876.5</v>
      </c>
      <c r="F8" s="23">
        <f t="shared" si="0"/>
        <v>868.68</v>
      </c>
      <c r="G8" s="23">
        <f t="shared" si="0"/>
        <v>994.06000000000006</v>
      </c>
      <c r="H8" s="23">
        <f t="shared" si="0"/>
        <v>1084.03</v>
      </c>
      <c r="I8" s="23">
        <v>1107.26</v>
      </c>
      <c r="J8" s="23">
        <f>SUM(J9:J18)</f>
        <v>1174.78</v>
      </c>
      <c r="K8" s="23">
        <f>SUM(K9:K18)</f>
        <v>1093.8000000000002</v>
      </c>
      <c r="L8" s="23">
        <f>SUM(L9:L18)</f>
        <v>0</v>
      </c>
    </row>
    <row r="9" spans="1:12" ht="20.100000000000001" customHeight="1">
      <c r="A9" s="56" t="s">
        <v>3</v>
      </c>
      <c r="B9" s="17">
        <v>8.9</v>
      </c>
      <c r="C9" s="17">
        <v>6.1</v>
      </c>
      <c r="D9" s="19">
        <v>1.6</v>
      </c>
      <c r="E9" s="19">
        <v>1.2</v>
      </c>
      <c r="F9" s="19">
        <v>1.2</v>
      </c>
      <c r="G9" s="19">
        <v>1.1399999999999999</v>
      </c>
      <c r="H9" s="19">
        <v>9.91</v>
      </c>
      <c r="I9" s="19">
        <v>10</v>
      </c>
      <c r="J9" s="19">
        <v>12.72</v>
      </c>
      <c r="K9" s="19">
        <v>12.86</v>
      </c>
    </row>
    <row r="10" spans="1:12" ht="20.100000000000001" customHeight="1">
      <c r="A10" s="56" t="s">
        <v>4</v>
      </c>
      <c r="B10" s="17">
        <v>0.34</v>
      </c>
      <c r="C10" s="17">
        <v>0.34</v>
      </c>
      <c r="D10" s="19">
        <v>0.34</v>
      </c>
      <c r="E10" s="19">
        <v>0.3</v>
      </c>
      <c r="F10" s="19">
        <v>0.3</v>
      </c>
      <c r="G10" s="19">
        <v>0.71</v>
      </c>
      <c r="H10" s="19">
        <v>0.74</v>
      </c>
      <c r="I10" s="19">
        <v>0.76</v>
      </c>
      <c r="J10" s="19">
        <v>0.91</v>
      </c>
      <c r="K10" s="19">
        <v>0.91</v>
      </c>
    </row>
    <row r="11" spans="1:12" ht="20.100000000000001" customHeight="1">
      <c r="A11" s="56" t="s">
        <v>5</v>
      </c>
      <c r="B11" s="17">
        <v>48</v>
      </c>
      <c r="C11" s="17">
        <v>28.23</v>
      </c>
      <c r="D11" s="19">
        <v>34.4</v>
      </c>
      <c r="E11" s="19">
        <v>42.4</v>
      </c>
      <c r="F11" s="19">
        <v>46.2</v>
      </c>
      <c r="G11" s="19">
        <v>67.23</v>
      </c>
      <c r="H11" s="19">
        <v>122.9</v>
      </c>
      <c r="I11" s="19">
        <v>144.75</v>
      </c>
      <c r="J11" s="19">
        <v>148.85</v>
      </c>
      <c r="K11" s="19">
        <v>150.26</v>
      </c>
    </row>
    <row r="12" spans="1:12" ht="20.100000000000001" customHeight="1">
      <c r="A12" s="56" t="s">
        <v>6</v>
      </c>
      <c r="B12" s="17">
        <v>29.65</v>
      </c>
      <c r="C12" s="17">
        <v>20</v>
      </c>
      <c r="D12" s="19">
        <v>20.97</v>
      </c>
      <c r="E12" s="19">
        <v>20</v>
      </c>
      <c r="F12" s="19">
        <v>17.989999999999998</v>
      </c>
      <c r="G12" s="19">
        <v>5.96</v>
      </c>
      <c r="H12" s="19">
        <v>5.87</v>
      </c>
      <c r="I12" s="19">
        <v>6.41</v>
      </c>
      <c r="J12" s="19">
        <v>6.13</v>
      </c>
      <c r="K12" s="19">
        <v>6.19</v>
      </c>
    </row>
    <row r="13" spans="1:12" ht="20.100000000000001" customHeight="1">
      <c r="A13" s="56" t="s">
        <v>7</v>
      </c>
      <c r="B13" s="17">
        <v>31.5</v>
      </c>
      <c r="C13" s="17">
        <v>31.8</v>
      </c>
      <c r="D13" s="19">
        <v>29.49</v>
      </c>
      <c r="E13" s="19">
        <v>29.49</v>
      </c>
      <c r="F13" s="19">
        <v>29.4</v>
      </c>
      <c r="G13" s="19">
        <v>42.35</v>
      </c>
      <c r="H13" s="19">
        <v>49.52</v>
      </c>
      <c r="I13" s="19">
        <v>56.4</v>
      </c>
      <c r="J13" s="19">
        <v>63.62</v>
      </c>
      <c r="K13" s="19">
        <v>63.64</v>
      </c>
    </row>
    <row r="14" spans="1:12" ht="20.100000000000001" customHeight="1">
      <c r="A14" s="56" t="s">
        <v>8</v>
      </c>
      <c r="B14" s="17">
        <v>2.15</v>
      </c>
      <c r="C14" s="17">
        <v>2.2000000000000002</v>
      </c>
      <c r="D14" s="19">
        <v>2.2200000000000002</v>
      </c>
      <c r="E14" s="19">
        <v>2.2000000000000002</v>
      </c>
      <c r="F14" s="19">
        <v>2.2000000000000002</v>
      </c>
      <c r="G14" s="19">
        <v>17.18</v>
      </c>
      <c r="H14" s="19">
        <v>20.260000000000002</v>
      </c>
      <c r="I14" s="19">
        <v>21.4</v>
      </c>
      <c r="J14" s="19">
        <v>21.5</v>
      </c>
      <c r="K14" s="19">
        <v>21.3</v>
      </c>
    </row>
    <row r="15" spans="1:12" ht="20.100000000000001" customHeight="1">
      <c r="A15" s="56" t="s">
        <v>9</v>
      </c>
      <c r="B15" s="17">
        <v>765.4</v>
      </c>
      <c r="C15" s="17">
        <v>765.4</v>
      </c>
      <c r="D15" s="19">
        <v>703.16</v>
      </c>
      <c r="E15" s="19">
        <v>713.4</v>
      </c>
      <c r="F15" s="19">
        <v>664</v>
      </c>
      <c r="G15" s="19">
        <v>659.85</v>
      </c>
      <c r="H15" s="19">
        <v>649.12</v>
      </c>
      <c r="I15" s="19">
        <v>653.23</v>
      </c>
      <c r="J15" s="19">
        <v>677.05</v>
      </c>
      <c r="K15" s="19">
        <v>593.84</v>
      </c>
    </row>
    <row r="16" spans="1:12" ht="20.100000000000001" customHeight="1">
      <c r="A16" s="56" t="s">
        <v>10</v>
      </c>
      <c r="B16" s="17">
        <v>37.119999999999997</v>
      </c>
      <c r="C16" s="17">
        <v>39</v>
      </c>
      <c r="D16" s="19">
        <v>38.61</v>
      </c>
      <c r="E16" s="19">
        <v>39.200000000000003</v>
      </c>
      <c r="F16" s="19">
        <v>78.84</v>
      </c>
      <c r="G16" s="19">
        <v>161.04</v>
      </c>
      <c r="H16" s="19">
        <v>176.09</v>
      </c>
      <c r="I16" s="19">
        <v>162.96</v>
      </c>
      <c r="J16" s="19">
        <v>190.08</v>
      </c>
      <c r="K16" s="19">
        <v>171.59</v>
      </c>
    </row>
    <row r="17" spans="1:12" ht="20.100000000000001" customHeight="1">
      <c r="A17" s="56" t="s">
        <v>11</v>
      </c>
      <c r="B17" s="17"/>
      <c r="C17" s="17"/>
      <c r="D17" s="19"/>
      <c r="E17" s="19"/>
      <c r="F17" s="19"/>
      <c r="G17" s="19"/>
      <c r="H17" s="19">
        <v>7.5</v>
      </c>
      <c r="I17" s="19">
        <v>10.06</v>
      </c>
      <c r="J17" s="19">
        <v>12.63</v>
      </c>
      <c r="K17" s="19">
        <v>25</v>
      </c>
    </row>
    <row r="18" spans="1:12" ht="20.100000000000001" customHeight="1">
      <c r="A18" s="71" t="s">
        <v>12</v>
      </c>
      <c r="B18" s="17"/>
      <c r="C18" s="27">
        <v>27.75</v>
      </c>
      <c r="D18" s="28">
        <v>28.12</v>
      </c>
      <c r="E18" s="28">
        <v>28.31</v>
      </c>
      <c r="F18" s="28">
        <v>28.55</v>
      </c>
      <c r="G18" s="28">
        <v>38.6</v>
      </c>
      <c r="H18" s="28">
        <v>42.12</v>
      </c>
      <c r="I18" s="28">
        <v>41.15</v>
      </c>
      <c r="J18" s="28">
        <v>41.29</v>
      </c>
      <c r="K18" s="30">
        <v>48.21</v>
      </c>
      <c r="L18" s="30"/>
    </row>
    <row r="19" spans="1:12">
      <c r="G19" s="19"/>
      <c r="J19" s="25"/>
    </row>
    <row r="20" spans="1:12" hidden="1"/>
    <row r="21" spans="1:12" hidden="1"/>
    <row r="22" spans="1:12" ht="38.25" customHeight="1">
      <c r="A22" s="401" t="s">
        <v>535</v>
      </c>
      <c r="B22" s="401"/>
      <c r="C22" s="401"/>
      <c r="D22" s="401"/>
      <c r="E22" s="401"/>
      <c r="F22" s="401"/>
      <c r="G22" s="401"/>
      <c r="H22" s="401"/>
      <c r="I22" s="401"/>
      <c r="J22" s="401"/>
    </row>
    <row r="23" spans="1:12" ht="20.100000000000001" customHeight="1">
      <c r="A23" s="13" t="s">
        <v>108</v>
      </c>
      <c r="B23" s="9"/>
      <c r="C23" s="9"/>
      <c r="D23" s="9"/>
      <c r="E23" s="9"/>
      <c r="F23" s="32"/>
    </row>
    <row r="24" spans="1:12" ht="20.100000000000001" customHeight="1">
      <c r="A24" s="9"/>
      <c r="B24" s="9"/>
      <c r="C24" s="9"/>
      <c r="D24" s="9"/>
      <c r="E24" s="9"/>
      <c r="F24" s="32"/>
    </row>
    <row r="25" spans="1:12" ht="20.100000000000001" customHeight="1">
      <c r="A25" s="4"/>
      <c r="B25" s="4"/>
      <c r="C25" s="4"/>
      <c r="D25" s="4"/>
      <c r="E25" s="4"/>
      <c r="F25" s="387" t="s">
        <v>359</v>
      </c>
      <c r="G25" s="387"/>
      <c r="H25" s="387"/>
      <c r="I25" s="387"/>
      <c r="J25" s="387"/>
      <c r="K25" s="387"/>
      <c r="L25" s="387"/>
    </row>
    <row r="26" spans="1:12" ht="27" customHeight="1">
      <c r="A26" s="3"/>
      <c r="B26" s="6">
        <v>2012</v>
      </c>
      <c r="C26" s="194">
        <v>2013</v>
      </c>
      <c r="D26" s="194">
        <v>2014</v>
      </c>
      <c r="E26" s="194">
        <v>2015</v>
      </c>
      <c r="F26" s="194">
        <v>2016</v>
      </c>
      <c r="G26" s="194">
        <v>2017</v>
      </c>
      <c r="H26" s="194">
        <v>2018</v>
      </c>
      <c r="I26" s="194">
        <v>2019</v>
      </c>
      <c r="J26" s="7">
        <v>2020</v>
      </c>
      <c r="K26" s="194">
        <v>2021</v>
      </c>
      <c r="L26" s="7" t="s">
        <v>345</v>
      </c>
    </row>
    <row r="27" spans="1:12" ht="20.100000000000001" customHeight="1">
      <c r="A27" s="3"/>
      <c r="B27" s="3"/>
      <c r="C27" s="3"/>
      <c r="D27" s="3"/>
      <c r="E27" s="3"/>
      <c r="F27" s="196"/>
    </row>
    <row r="28" spans="1:12" ht="20.100000000000001" customHeight="1">
      <c r="A28" s="3"/>
      <c r="B28" s="3"/>
      <c r="C28" s="3"/>
      <c r="D28" s="3"/>
      <c r="E28" s="3"/>
      <c r="F28" s="3"/>
    </row>
    <row r="29" spans="1:12" ht="20.100000000000001" customHeight="1">
      <c r="A29" s="2" t="s">
        <v>0</v>
      </c>
      <c r="B29" s="23">
        <f>SUM(B30:B39)</f>
        <v>19.190000000000001</v>
      </c>
      <c r="C29" s="23">
        <f t="shared" ref="C29:L29" si="1">SUM(C30:C39)</f>
        <v>20.16</v>
      </c>
      <c r="D29" s="23">
        <f t="shared" si="1"/>
        <v>20.64</v>
      </c>
      <c r="E29" s="23">
        <f t="shared" si="1"/>
        <v>21.21</v>
      </c>
      <c r="F29" s="23">
        <f t="shared" si="1"/>
        <v>21.22</v>
      </c>
      <c r="G29" s="23">
        <f t="shared" si="1"/>
        <v>12.01</v>
      </c>
      <c r="H29" s="23">
        <f t="shared" si="1"/>
        <v>11.52</v>
      </c>
      <c r="I29" s="23">
        <f t="shared" si="1"/>
        <v>9.2100000000000009</v>
      </c>
      <c r="J29" s="23">
        <f t="shared" si="1"/>
        <v>9.25</v>
      </c>
      <c r="K29" s="23">
        <f t="shared" si="1"/>
        <v>0</v>
      </c>
      <c r="L29" s="23">
        <f t="shared" si="1"/>
        <v>0</v>
      </c>
    </row>
    <row r="30" spans="1:12" ht="20.100000000000001" customHeight="1">
      <c r="A30" s="56" t="s">
        <v>3</v>
      </c>
      <c r="B30" s="17"/>
      <c r="C30" s="17"/>
      <c r="D30" s="19"/>
      <c r="E30" s="19"/>
      <c r="F30" s="19"/>
    </row>
    <row r="31" spans="1:12" ht="20.100000000000001" customHeight="1">
      <c r="A31" s="56" t="s">
        <v>4</v>
      </c>
      <c r="B31" s="17"/>
      <c r="C31" s="17"/>
      <c r="D31" s="19"/>
      <c r="E31" s="19"/>
      <c r="F31" s="19"/>
    </row>
    <row r="32" spans="1:12" ht="20.100000000000001" customHeight="1">
      <c r="A32" s="56" t="s">
        <v>5</v>
      </c>
      <c r="B32" s="17"/>
      <c r="C32" s="17"/>
      <c r="D32" s="19"/>
      <c r="E32" s="19"/>
      <c r="F32" s="19"/>
    </row>
    <row r="33" spans="1:12" ht="20.100000000000001" customHeight="1">
      <c r="A33" s="56" t="s">
        <v>6</v>
      </c>
      <c r="B33" s="17"/>
      <c r="C33" s="17"/>
      <c r="D33" s="19"/>
      <c r="E33" s="19"/>
      <c r="F33" s="19"/>
    </row>
    <row r="34" spans="1:12" ht="20.100000000000001" customHeight="1">
      <c r="A34" s="56" t="s">
        <v>7</v>
      </c>
      <c r="B34" s="17"/>
      <c r="C34" s="17"/>
      <c r="D34" s="19"/>
      <c r="E34" s="19"/>
      <c r="F34" s="19"/>
    </row>
    <row r="35" spans="1:12" ht="20.100000000000001" customHeight="1">
      <c r="A35" s="56" t="s">
        <v>8</v>
      </c>
      <c r="B35" s="17"/>
      <c r="C35" s="17"/>
      <c r="D35" s="19"/>
      <c r="E35" s="19"/>
      <c r="F35" s="19"/>
    </row>
    <row r="36" spans="1:12" ht="20.100000000000001" customHeight="1">
      <c r="A36" s="56" t="s">
        <v>9</v>
      </c>
      <c r="B36" s="17">
        <v>19.190000000000001</v>
      </c>
      <c r="C36" s="17">
        <v>20.16</v>
      </c>
      <c r="D36" s="19">
        <v>20.64</v>
      </c>
      <c r="E36" s="19">
        <v>21.21</v>
      </c>
      <c r="F36" s="19">
        <v>21.22</v>
      </c>
      <c r="G36" s="19">
        <v>12.01</v>
      </c>
      <c r="H36" s="19">
        <v>11.52</v>
      </c>
      <c r="I36" s="19">
        <v>9.2100000000000009</v>
      </c>
      <c r="J36" s="19">
        <v>9.25</v>
      </c>
    </row>
    <row r="37" spans="1:12" ht="20.100000000000001" customHeight="1">
      <c r="A37" s="56" t="s">
        <v>10</v>
      </c>
      <c r="B37" s="17"/>
      <c r="C37" s="17"/>
      <c r="D37" s="19"/>
      <c r="E37" s="19"/>
      <c r="F37" s="19"/>
    </row>
    <row r="38" spans="1:12" ht="20.100000000000001" customHeight="1">
      <c r="A38" s="56" t="s">
        <v>11</v>
      </c>
      <c r="B38" s="17"/>
      <c r="C38" s="17"/>
      <c r="D38" s="19"/>
      <c r="E38" s="19"/>
      <c r="F38" s="19"/>
    </row>
    <row r="39" spans="1:12" ht="20.100000000000001" customHeight="1">
      <c r="A39" s="71" t="s">
        <v>12</v>
      </c>
      <c r="B39" s="17"/>
      <c r="C39" s="27"/>
      <c r="D39" s="28"/>
      <c r="E39" s="28"/>
      <c r="F39" s="28"/>
      <c r="G39" s="5"/>
      <c r="H39" s="5"/>
      <c r="I39" s="5"/>
      <c r="J39" s="5"/>
      <c r="K39" s="5"/>
      <c r="L39" s="5"/>
    </row>
    <row r="41" spans="1:12" hidden="1"/>
    <row r="42" spans="1:12" hidden="1"/>
    <row r="43" spans="1:12" ht="36.75" customHeight="1">
      <c r="A43" s="401" t="s">
        <v>536</v>
      </c>
      <c r="B43" s="401"/>
      <c r="C43" s="401"/>
      <c r="D43" s="401"/>
      <c r="E43" s="401"/>
      <c r="F43" s="401"/>
      <c r="G43" s="401"/>
      <c r="H43" s="401"/>
      <c r="I43" s="401"/>
      <c r="J43" s="401"/>
    </row>
    <row r="44" spans="1:12" ht="15.75">
      <c r="A44" s="13" t="s">
        <v>111</v>
      </c>
      <c r="B44" s="9"/>
      <c r="C44" s="9"/>
      <c r="D44" s="9"/>
      <c r="E44" s="9"/>
      <c r="F44" s="32"/>
    </row>
    <row r="45" spans="1:12" ht="10.5" customHeight="1">
      <c r="A45" s="9"/>
      <c r="B45" s="9"/>
      <c r="C45" s="9"/>
      <c r="D45" s="9"/>
      <c r="E45" s="9"/>
      <c r="F45" s="32"/>
    </row>
    <row r="46" spans="1:12">
      <c r="A46" s="4"/>
      <c r="B46" s="4"/>
      <c r="C46" s="4"/>
      <c r="D46" s="4"/>
      <c r="E46" s="4"/>
      <c r="F46" s="387" t="s">
        <v>359</v>
      </c>
      <c r="G46" s="387"/>
      <c r="H46" s="387"/>
      <c r="I46" s="387"/>
      <c r="J46" s="387"/>
      <c r="K46" s="387"/>
      <c r="L46" s="387"/>
    </row>
    <row r="47" spans="1:12" ht="25.5">
      <c r="A47" s="3"/>
      <c r="B47" s="6">
        <v>2012</v>
      </c>
      <c r="C47" s="6">
        <v>2013</v>
      </c>
      <c r="D47" s="6">
        <v>2014</v>
      </c>
      <c r="E47" s="194">
        <v>2015</v>
      </c>
      <c r="F47" s="194">
        <v>2016</v>
      </c>
      <c r="G47" s="194">
        <v>2017</v>
      </c>
      <c r="H47" s="194">
        <v>2018</v>
      </c>
      <c r="I47" s="194">
        <v>2019</v>
      </c>
      <c r="J47" s="7">
        <v>2020</v>
      </c>
      <c r="K47" s="194">
        <v>2021</v>
      </c>
      <c r="L47" s="7" t="s">
        <v>345</v>
      </c>
    </row>
    <row r="48" spans="1:12">
      <c r="A48" s="3"/>
      <c r="B48" s="3"/>
      <c r="C48" s="3"/>
      <c r="D48" s="3"/>
      <c r="E48" s="3"/>
      <c r="F48" s="196"/>
    </row>
    <row r="49" spans="1:12">
      <c r="A49" s="3"/>
      <c r="B49" s="3"/>
      <c r="C49" s="3"/>
      <c r="D49" s="3"/>
      <c r="E49" s="3"/>
      <c r="F49" s="3"/>
    </row>
    <row r="50" spans="1:12" ht="19.5" customHeight="1">
      <c r="A50" s="2" t="s">
        <v>0</v>
      </c>
      <c r="B50" s="23">
        <f>SUM(B51:B60)</f>
        <v>590.80000000000007</v>
      </c>
      <c r="C50" s="23">
        <f t="shared" ref="C50:L50" si="2">SUM(C51:C60)</f>
        <v>587.34</v>
      </c>
      <c r="D50" s="23">
        <f t="shared" si="2"/>
        <v>640.89</v>
      </c>
      <c r="E50" s="23">
        <f t="shared" si="2"/>
        <v>685.13</v>
      </c>
      <c r="F50" s="23">
        <f t="shared" si="2"/>
        <v>695.15999999999985</v>
      </c>
      <c r="G50" s="23">
        <f t="shared" si="2"/>
        <v>825.86999999999989</v>
      </c>
      <c r="H50" s="23">
        <f t="shared" si="2"/>
        <v>911.85000000000014</v>
      </c>
      <c r="I50" s="23">
        <f t="shared" si="2"/>
        <v>968.69</v>
      </c>
      <c r="J50" s="23">
        <f t="shared" si="2"/>
        <v>1140.3</v>
      </c>
      <c r="K50" s="23">
        <f t="shared" si="2"/>
        <v>1319.5200000000002</v>
      </c>
      <c r="L50" s="23">
        <f t="shared" si="2"/>
        <v>0</v>
      </c>
    </row>
    <row r="51" spans="1:12" ht="19.5" customHeight="1">
      <c r="A51" s="56" t="s">
        <v>3</v>
      </c>
      <c r="B51" s="17">
        <v>150</v>
      </c>
      <c r="C51" s="17">
        <v>152</v>
      </c>
      <c r="D51" s="19">
        <v>158.78</v>
      </c>
      <c r="E51" s="19">
        <v>159.99</v>
      </c>
      <c r="F51" s="19">
        <v>147.6</v>
      </c>
      <c r="G51" s="19">
        <v>147.59</v>
      </c>
      <c r="H51" s="19">
        <v>147.59</v>
      </c>
      <c r="I51" s="19">
        <v>147.56</v>
      </c>
      <c r="J51" s="19">
        <v>180.53</v>
      </c>
      <c r="K51" s="19">
        <f>181.22</f>
        <v>181.22</v>
      </c>
    </row>
    <row r="52" spans="1:12" ht="19.5" customHeight="1">
      <c r="A52" s="56" t="s">
        <v>4</v>
      </c>
      <c r="B52" s="17">
        <v>11.2</v>
      </c>
      <c r="C52" s="17">
        <v>11.2</v>
      </c>
      <c r="D52" s="19">
        <v>11.84</v>
      </c>
      <c r="E52" s="19">
        <v>12.52</v>
      </c>
      <c r="F52" s="19">
        <v>16.43</v>
      </c>
      <c r="G52" s="19">
        <v>16.84</v>
      </c>
      <c r="H52" s="19">
        <v>16.7</v>
      </c>
      <c r="I52" s="19">
        <v>16.809999999999999</v>
      </c>
      <c r="J52" s="19">
        <v>17.03</v>
      </c>
      <c r="K52" s="19">
        <v>16.920000000000002</v>
      </c>
    </row>
    <row r="53" spans="1:12" ht="19.5" customHeight="1">
      <c r="A53" s="56" t="s">
        <v>5</v>
      </c>
      <c r="B53" s="17">
        <v>69.3</v>
      </c>
      <c r="C53" s="17">
        <v>27.64</v>
      </c>
      <c r="D53" s="19">
        <v>43.58</v>
      </c>
      <c r="E53" s="19">
        <v>51</v>
      </c>
      <c r="F53" s="19">
        <v>53.25</v>
      </c>
      <c r="G53" s="19">
        <v>68.27</v>
      </c>
      <c r="H53" s="19">
        <v>103.85</v>
      </c>
      <c r="I53" s="19">
        <v>101.23</v>
      </c>
      <c r="J53" s="19">
        <v>114.8</v>
      </c>
      <c r="K53" s="19">
        <v>117.77</v>
      </c>
    </row>
    <row r="54" spans="1:12" ht="19.5" customHeight="1">
      <c r="A54" s="56" t="s">
        <v>6</v>
      </c>
      <c r="B54" s="17">
        <v>52.8</v>
      </c>
      <c r="C54" s="17">
        <v>34.450000000000003</v>
      </c>
      <c r="D54" s="19">
        <v>36.22</v>
      </c>
      <c r="E54" s="19">
        <v>38.799999999999997</v>
      </c>
      <c r="F54" s="19">
        <v>38.99</v>
      </c>
      <c r="G54" s="19">
        <v>45.65</v>
      </c>
      <c r="H54" s="19">
        <v>51.5</v>
      </c>
      <c r="I54" s="19">
        <v>44.74</v>
      </c>
      <c r="J54" s="19">
        <v>45.2</v>
      </c>
      <c r="K54" s="19">
        <f>45.35-0.01</f>
        <v>45.34</v>
      </c>
    </row>
    <row r="55" spans="1:12" ht="19.5" customHeight="1">
      <c r="A55" s="56" t="s">
        <v>7</v>
      </c>
      <c r="B55" s="17">
        <v>75.900000000000006</v>
      </c>
      <c r="C55" s="17">
        <v>73.599999999999994</v>
      </c>
      <c r="D55" s="19">
        <v>77.28</v>
      </c>
      <c r="E55" s="19">
        <v>81.88</v>
      </c>
      <c r="F55" s="19">
        <v>80.89</v>
      </c>
      <c r="G55" s="19">
        <v>95.68</v>
      </c>
      <c r="H55" s="19">
        <v>104.39</v>
      </c>
      <c r="I55" s="19">
        <v>147.28</v>
      </c>
      <c r="J55" s="19">
        <f>147.35-0.01</f>
        <v>147.34</v>
      </c>
      <c r="K55" s="19">
        <v>163.44999999999999</v>
      </c>
    </row>
    <row r="56" spans="1:12" ht="19.5" customHeight="1">
      <c r="A56" s="56" t="s">
        <v>8</v>
      </c>
      <c r="B56" s="17">
        <v>18.5</v>
      </c>
      <c r="C56" s="17">
        <v>20.9</v>
      </c>
      <c r="D56" s="19">
        <v>24</v>
      </c>
      <c r="E56" s="19">
        <v>24.51</v>
      </c>
      <c r="F56" s="19">
        <v>28.7</v>
      </c>
      <c r="G56" s="19">
        <v>31.13</v>
      </c>
      <c r="H56" s="19">
        <v>38.97</v>
      </c>
      <c r="I56" s="19">
        <v>39</v>
      </c>
      <c r="J56" s="19">
        <v>40</v>
      </c>
      <c r="K56" s="19">
        <v>115</v>
      </c>
    </row>
    <row r="57" spans="1:12" ht="19.5" customHeight="1">
      <c r="A57" s="56" t="s">
        <v>9</v>
      </c>
      <c r="B57" s="17">
        <v>133.69999999999999</v>
      </c>
      <c r="C57" s="17">
        <v>144.30000000000001</v>
      </c>
      <c r="D57" s="19">
        <v>156.94</v>
      </c>
      <c r="E57" s="19">
        <v>172.56</v>
      </c>
      <c r="F57" s="19">
        <v>172.6</v>
      </c>
      <c r="G57" s="19">
        <v>212.5</v>
      </c>
      <c r="H57" s="19">
        <v>212.5</v>
      </c>
      <c r="I57" s="19">
        <v>212.5</v>
      </c>
      <c r="J57" s="19">
        <v>224.5</v>
      </c>
      <c r="K57" s="19">
        <v>255</v>
      </c>
    </row>
    <row r="58" spans="1:12" ht="19.5" customHeight="1">
      <c r="A58" s="56" t="s">
        <v>10</v>
      </c>
      <c r="B58" s="17">
        <v>62.9</v>
      </c>
      <c r="C58" s="17">
        <v>60.54</v>
      </c>
      <c r="D58" s="19">
        <v>63.89</v>
      </c>
      <c r="E58" s="19">
        <v>72.23</v>
      </c>
      <c r="F58" s="19">
        <v>72.91</v>
      </c>
      <c r="G58" s="19">
        <v>82.93</v>
      </c>
      <c r="H58" s="19">
        <f>82.95-0.01</f>
        <v>82.94</v>
      </c>
      <c r="I58" s="19">
        <v>84.82</v>
      </c>
      <c r="J58" s="19">
        <v>95.4</v>
      </c>
      <c r="K58" s="19">
        <v>93.41</v>
      </c>
    </row>
    <row r="59" spans="1:12" ht="19.5" customHeight="1">
      <c r="A59" s="56" t="s">
        <v>11</v>
      </c>
      <c r="B59" s="17">
        <v>16.5</v>
      </c>
      <c r="C59" s="17">
        <v>16.510000000000002</v>
      </c>
      <c r="D59" s="19">
        <v>19.66</v>
      </c>
      <c r="E59" s="19">
        <v>19.739999999999998</v>
      </c>
      <c r="F59" s="19">
        <v>38.29</v>
      </c>
      <c r="G59" s="19">
        <v>60.9</v>
      </c>
      <c r="H59" s="19">
        <v>78.98</v>
      </c>
      <c r="I59" s="19">
        <v>90</v>
      </c>
      <c r="J59" s="19">
        <v>182.35</v>
      </c>
      <c r="K59" s="19">
        <v>232</v>
      </c>
    </row>
    <row r="60" spans="1:12" ht="19.5" customHeight="1">
      <c r="A60" s="71" t="s">
        <v>12</v>
      </c>
      <c r="B60" s="17"/>
      <c r="C60" s="27">
        <v>46.2</v>
      </c>
      <c r="D60" s="28">
        <v>48.7</v>
      </c>
      <c r="E60" s="28">
        <v>51.9</v>
      </c>
      <c r="F60" s="28">
        <v>45.5</v>
      </c>
      <c r="G60" s="28">
        <v>64.38</v>
      </c>
      <c r="H60" s="28">
        <v>74.430000000000007</v>
      </c>
      <c r="I60" s="28">
        <v>84.75</v>
      </c>
      <c r="J60" s="28">
        <v>93.15</v>
      </c>
      <c r="K60" s="30">
        <v>99.41</v>
      </c>
      <c r="L60" s="30"/>
    </row>
    <row r="63" spans="1:12" ht="9" customHeight="1"/>
    <row r="64" spans="1:12" ht="33.75" customHeight="1">
      <c r="A64" s="401" t="s">
        <v>537</v>
      </c>
      <c r="B64" s="401"/>
      <c r="C64" s="401"/>
      <c r="D64" s="401"/>
      <c r="E64" s="401"/>
      <c r="F64" s="401"/>
      <c r="G64" s="401"/>
      <c r="H64" s="401"/>
      <c r="I64" s="401"/>
      <c r="J64" s="401"/>
    </row>
    <row r="65" spans="1:12" ht="15.75">
      <c r="A65" s="13" t="s">
        <v>114</v>
      </c>
      <c r="B65" s="9"/>
      <c r="C65" s="9"/>
      <c r="D65" s="9"/>
      <c r="E65" s="9"/>
      <c r="F65" s="32"/>
    </row>
    <row r="66" spans="1:12" ht="15.75">
      <c r="A66" s="9"/>
      <c r="B66" s="9"/>
      <c r="C66" s="9"/>
      <c r="D66" s="9"/>
      <c r="E66" s="9"/>
      <c r="F66" s="32"/>
    </row>
    <row r="67" spans="1:12">
      <c r="A67" s="4"/>
      <c r="B67" s="4"/>
      <c r="C67" s="4"/>
      <c r="D67" s="4"/>
      <c r="E67" s="4"/>
      <c r="F67" s="387" t="s">
        <v>359</v>
      </c>
      <c r="G67" s="387"/>
      <c r="H67" s="387"/>
      <c r="I67" s="387"/>
      <c r="J67" s="387"/>
      <c r="K67" s="387"/>
      <c r="L67" s="387"/>
    </row>
    <row r="68" spans="1:12" ht="25.5">
      <c r="A68" s="3"/>
      <c r="B68" s="6">
        <v>2012</v>
      </c>
      <c r="C68" s="6">
        <v>2013</v>
      </c>
      <c r="D68" s="6">
        <v>2014</v>
      </c>
      <c r="E68" s="194">
        <v>2015</v>
      </c>
      <c r="F68" s="194">
        <v>2016</v>
      </c>
      <c r="G68" s="194">
        <v>2017</v>
      </c>
      <c r="H68" s="194">
        <v>2018</v>
      </c>
      <c r="I68" s="194">
        <v>2019</v>
      </c>
      <c r="J68" s="7">
        <v>2020</v>
      </c>
      <c r="K68" s="194">
        <v>2021</v>
      </c>
      <c r="L68" s="7" t="s">
        <v>345</v>
      </c>
    </row>
    <row r="69" spans="1:12">
      <c r="A69" s="3"/>
      <c r="B69" s="3"/>
      <c r="C69" s="3"/>
      <c r="D69" s="3"/>
      <c r="E69" s="3"/>
      <c r="F69" s="196"/>
    </row>
    <row r="70" spans="1:12">
      <c r="A70" s="3"/>
      <c r="B70" s="3"/>
      <c r="C70" s="3"/>
      <c r="D70" s="3"/>
      <c r="E70" s="3"/>
      <c r="F70" s="3"/>
    </row>
    <row r="71" spans="1:12" ht="19.5" customHeight="1">
      <c r="A71" s="2" t="s">
        <v>0</v>
      </c>
      <c r="B71" s="23">
        <f>SUM(B72:B81)</f>
        <v>3535.53</v>
      </c>
      <c r="C71" s="23">
        <f t="shared" ref="C71:I71" si="3">SUM(C72:C81)</f>
        <v>4244.8500000000004</v>
      </c>
      <c r="D71" s="23">
        <f t="shared" si="3"/>
        <v>4699.22</v>
      </c>
      <c r="E71" s="23">
        <f t="shared" si="3"/>
        <v>5192.4900000000007</v>
      </c>
      <c r="F71" s="23">
        <f t="shared" si="3"/>
        <v>5400.37</v>
      </c>
      <c r="G71" s="23">
        <f t="shared" si="3"/>
        <v>6361.2800000000007</v>
      </c>
      <c r="H71" s="23">
        <f t="shared" si="3"/>
        <v>6487.3300000000008</v>
      </c>
      <c r="I71" s="23">
        <f t="shared" si="3"/>
        <v>6737.7800000000007</v>
      </c>
      <c r="J71" s="23">
        <f>SUM(J72:J81)</f>
        <v>6760.7999999999993</v>
      </c>
      <c r="K71" s="23">
        <f>SUM(K72:K81)</f>
        <v>6640.69</v>
      </c>
      <c r="L71" s="23">
        <f>SUM(L72:L81)</f>
        <v>0</v>
      </c>
    </row>
    <row r="72" spans="1:12" ht="19.5" customHeight="1">
      <c r="A72" s="56" t="s">
        <v>3</v>
      </c>
      <c r="B72" s="17">
        <v>101</v>
      </c>
      <c r="C72" s="17">
        <v>130</v>
      </c>
      <c r="D72" s="19">
        <v>132</v>
      </c>
      <c r="E72" s="19">
        <v>135.5</v>
      </c>
      <c r="F72" s="19">
        <v>141.44</v>
      </c>
      <c r="G72" s="19">
        <v>324.42</v>
      </c>
      <c r="H72" s="19">
        <v>328.55</v>
      </c>
      <c r="I72" s="19">
        <v>329.2</v>
      </c>
      <c r="J72" s="19">
        <v>699.12</v>
      </c>
      <c r="K72" s="19">
        <v>706.72</v>
      </c>
    </row>
    <row r="73" spans="1:12" ht="19.5" customHeight="1">
      <c r="A73" s="56" t="s">
        <v>4</v>
      </c>
      <c r="B73" s="17">
        <v>33.880000000000003</v>
      </c>
      <c r="C73" s="17">
        <v>33.880000000000003</v>
      </c>
      <c r="D73" s="19">
        <v>52.92</v>
      </c>
      <c r="E73" s="19">
        <v>59.7</v>
      </c>
      <c r="F73" s="19">
        <v>68.97</v>
      </c>
      <c r="G73" s="19">
        <v>81.69</v>
      </c>
      <c r="H73" s="19">
        <f>83.92</f>
        <v>83.92</v>
      </c>
      <c r="I73" s="19">
        <v>102.5</v>
      </c>
      <c r="J73" s="19">
        <v>104.3</v>
      </c>
      <c r="K73" s="19">
        <v>105.64</v>
      </c>
    </row>
    <row r="74" spans="1:12" ht="19.5" customHeight="1">
      <c r="A74" s="56" t="s">
        <v>5</v>
      </c>
      <c r="B74" s="17">
        <v>437.5</v>
      </c>
      <c r="C74" s="17">
        <v>346.5</v>
      </c>
      <c r="D74" s="19">
        <v>444</v>
      </c>
      <c r="E74" s="19">
        <v>549.91999999999996</v>
      </c>
      <c r="F74" s="19">
        <v>564.29999999999995</v>
      </c>
      <c r="G74" s="19">
        <v>681.78</v>
      </c>
      <c r="H74" s="19">
        <f>704.55-0.01</f>
        <v>704.54</v>
      </c>
      <c r="I74" s="19">
        <v>721.19</v>
      </c>
      <c r="J74" s="19">
        <v>728.28</v>
      </c>
      <c r="K74" s="19">
        <v>730</v>
      </c>
    </row>
    <row r="75" spans="1:12" ht="19.5" customHeight="1">
      <c r="A75" s="56" t="s">
        <v>6</v>
      </c>
      <c r="B75" s="17">
        <v>95.15</v>
      </c>
      <c r="C75" s="17">
        <v>70.349999999999994</v>
      </c>
      <c r="D75" s="19">
        <v>77.900000000000006</v>
      </c>
      <c r="E75" s="19">
        <v>82.4</v>
      </c>
      <c r="F75" s="19">
        <v>85.2</v>
      </c>
      <c r="G75" s="19">
        <v>117.72</v>
      </c>
      <c r="H75" s="19">
        <v>120.96</v>
      </c>
      <c r="I75" s="19">
        <v>129.1</v>
      </c>
      <c r="J75" s="19">
        <f>135.54+0.01</f>
        <v>135.54999999999998</v>
      </c>
      <c r="K75" s="19">
        <v>137.15</v>
      </c>
    </row>
    <row r="76" spans="1:12" ht="19.5" customHeight="1">
      <c r="A76" s="56" t="s">
        <v>7</v>
      </c>
      <c r="B76" s="17"/>
      <c r="C76" s="17"/>
      <c r="D76" s="19"/>
      <c r="E76" s="19">
        <v>58.71</v>
      </c>
      <c r="F76" s="19">
        <v>79.040000000000006</v>
      </c>
      <c r="G76" s="19">
        <v>77.88</v>
      </c>
      <c r="H76" s="19">
        <v>89.94</v>
      </c>
      <c r="I76" s="19">
        <v>88.88</v>
      </c>
      <c r="J76" s="19">
        <v>93.01</v>
      </c>
      <c r="K76" s="19">
        <v>124.21</v>
      </c>
    </row>
    <row r="77" spans="1:12" ht="19.5" customHeight="1">
      <c r="A77" s="56" t="s">
        <v>8</v>
      </c>
      <c r="B77" s="17">
        <v>325.05</v>
      </c>
      <c r="C77" s="17">
        <v>362.61</v>
      </c>
      <c r="D77" s="19">
        <v>395.1</v>
      </c>
      <c r="E77" s="19">
        <v>423.91</v>
      </c>
      <c r="F77" s="19">
        <v>424.8</v>
      </c>
      <c r="G77" s="19">
        <v>488.9</v>
      </c>
      <c r="H77" s="19">
        <v>503.3</v>
      </c>
      <c r="I77" s="19">
        <v>504</v>
      </c>
      <c r="J77" s="19">
        <v>511.25</v>
      </c>
      <c r="K77" s="19">
        <v>512</v>
      </c>
    </row>
    <row r="78" spans="1:12" ht="19.5" customHeight="1">
      <c r="A78" s="56" t="s">
        <v>9</v>
      </c>
      <c r="B78" s="17">
        <v>1728</v>
      </c>
      <c r="C78" s="17">
        <v>1900</v>
      </c>
      <c r="D78" s="19">
        <v>2000</v>
      </c>
      <c r="E78" s="19">
        <v>2105.7600000000002</v>
      </c>
      <c r="F78" s="19">
        <v>2132.27</v>
      </c>
      <c r="G78" s="19">
        <v>2253.65</v>
      </c>
      <c r="H78" s="19">
        <v>2226.4</v>
      </c>
      <c r="I78" s="19">
        <v>2185</v>
      </c>
      <c r="J78" s="19">
        <v>1745.84</v>
      </c>
      <c r="K78" s="19">
        <v>1441.44</v>
      </c>
    </row>
    <row r="79" spans="1:12" ht="19.5" customHeight="1">
      <c r="A79" s="56" t="s">
        <v>10</v>
      </c>
      <c r="B79" s="17">
        <v>500.4</v>
      </c>
      <c r="C79" s="17">
        <v>618.67999999999995</v>
      </c>
      <c r="D79" s="19">
        <v>680.8</v>
      </c>
      <c r="E79" s="19">
        <v>735.46</v>
      </c>
      <c r="F79" s="19">
        <v>747.68</v>
      </c>
      <c r="G79" s="19">
        <v>967.72</v>
      </c>
      <c r="H79" s="19">
        <v>979.32</v>
      </c>
      <c r="I79" s="19">
        <v>1031.1400000000001</v>
      </c>
      <c r="J79" s="19">
        <v>1070.53</v>
      </c>
      <c r="K79" s="19">
        <v>1085.25</v>
      </c>
    </row>
    <row r="80" spans="1:12" ht="19.5" customHeight="1">
      <c r="A80" s="56" t="s">
        <v>11</v>
      </c>
      <c r="B80" s="17">
        <v>314.55</v>
      </c>
      <c r="C80" s="17">
        <v>520.03</v>
      </c>
      <c r="D80" s="19">
        <v>639</v>
      </c>
      <c r="E80" s="19">
        <v>658.44</v>
      </c>
      <c r="F80" s="19">
        <v>721.07</v>
      </c>
      <c r="G80" s="19">
        <v>768</v>
      </c>
      <c r="H80" s="19">
        <v>775.47</v>
      </c>
      <c r="I80" s="19">
        <v>794.68</v>
      </c>
      <c r="J80" s="19">
        <v>790.21</v>
      </c>
      <c r="K80" s="19">
        <v>793</v>
      </c>
    </row>
    <row r="81" spans="1:12" ht="19.5" customHeight="1">
      <c r="A81" s="71" t="s">
        <v>12</v>
      </c>
      <c r="B81" s="17"/>
      <c r="C81" s="27">
        <v>262.8</v>
      </c>
      <c r="D81" s="28">
        <v>277.5</v>
      </c>
      <c r="E81" s="28">
        <v>382.69</v>
      </c>
      <c r="F81" s="28">
        <v>435.6</v>
      </c>
      <c r="G81" s="28">
        <v>599.52</v>
      </c>
      <c r="H81" s="28">
        <v>674.93</v>
      </c>
      <c r="I81" s="28">
        <v>852.09</v>
      </c>
      <c r="J81" s="28">
        <v>882.71</v>
      </c>
      <c r="K81" s="288">
        <v>1005.28</v>
      </c>
      <c r="L81" s="288"/>
    </row>
    <row r="84" spans="1:12" ht="3.75" customHeight="1"/>
    <row r="85" spans="1:12" ht="36.75" customHeight="1">
      <c r="A85" s="401" t="s">
        <v>538</v>
      </c>
      <c r="B85" s="401"/>
      <c r="C85" s="401"/>
      <c r="D85" s="401"/>
      <c r="E85" s="401"/>
      <c r="F85" s="401"/>
      <c r="G85" s="401"/>
      <c r="H85" s="401"/>
      <c r="I85" s="401"/>
      <c r="J85" s="401"/>
    </row>
    <row r="86" spans="1:12" ht="15.75">
      <c r="A86" s="13" t="s">
        <v>117</v>
      </c>
      <c r="B86" s="9"/>
      <c r="C86" s="9"/>
      <c r="D86" s="9"/>
      <c r="E86" s="9"/>
      <c r="F86" s="32"/>
    </row>
    <row r="87" spans="1:12" ht="15.75">
      <c r="A87" s="9"/>
      <c r="B87" s="9"/>
      <c r="C87" s="9"/>
      <c r="D87" s="9"/>
      <c r="E87" s="9"/>
      <c r="F87" s="32"/>
    </row>
    <row r="88" spans="1:12">
      <c r="A88" s="4"/>
      <c r="B88" s="4"/>
      <c r="C88" s="4"/>
      <c r="D88" s="4"/>
      <c r="E88" s="4"/>
      <c r="F88" s="387" t="s">
        <v>359</v>
      </c>
      <c r="G88" s="387"/>
      <c r="H88" s="387"/>
      <c r="I88" s="387"/>
      <c r="J88" s="387"/>
      <c r="K88" s="387"/>
      <c r="L88" s="387"/>
    </row>
    <row r="89" spans="1:12" ht="25.5">
      <c r="A89" s="3"/>
      <c r="B89" s="6">
        <v>2012</v>
      </c>
      <c r="C89" s="6">
        <v>2013</v>
      </c>
      <c r="D89" s="6">
        <v>2014</v>
      </c>
      <c r="E89" s="6">
        <v>2015</v>
      </c>
      <c r="F89" s="6">
        <v>2016</v>
      </c>
      <c r="G89" s="194">
        <v>2017</v>
      </c>
      <c r="H89" s="194">
        <v>2018</v>
      </c>
      <c r="I89" s="194">
        <v>2019</v>
      </c>
      <c r="J89" s="7">
        <v>2020</v>
      </c>
      <c r="K89" s="194">
        <v>2021</v>
      </c>
      <c r="L89" s="7" t="s">
        <v>345</v>
      </c>
    </row>
    <row r="90" spans="1:12">
      <c r="A90" s="3"/>
      <c r="B90" s="3"/>
      <c r="C90" s="3"/>
      <c r="D90" s="3"/>
      <c r="E90" s="3"/>
      <c r="F90" s="196"/>
    </row>
    <row r="91" spans="1:12">
      <c r="A91" s="3"/>
      <c r="B91" s="3"/>
      <c r="C91" s="3"/>
      <c r="D91" s="3"/>
      <c r="E91" s="3"/>
      <c r="F91" s="3"/>
    </row>
    <row r="92" spans="1:12" ht="19.5" customHeight="1">
      <c r="A92" s="2" t="s">
        <v>0</v>
      </c>
      <c r="B92" s="23">
        <f>SUM(B93:B102)</f>
        <v>383.51</v>
      </c>
      <c r="C92" s="23">
        <f t="shared" ref="C92:L92" si="4">SUM(C93:C102)</f>
        <v>495.69</v>
      </c>
      <c r="D92" s="23">
        <f>SUM(D93:D102)</f>
        <v>597.23</v>
      </c>
      <c r="E92" s="23">
        <f t="shared" si="4"/>
        <v>683.65</v>
      </c>
      <c r="F92" s="23">
        <f t="shared" si="4"/>
        <v>881.12</v>
      </c>
      <c r="G92" s="23">
        <f t="shared" si="4"/>
        <v>1866.7200000000003</v>
      </c>
      <c r="H92" s="23">
        <f t="shared" si="4"/>
        <v>2419.64</v>
      </c>
      <c r="I92" s="23">
        <f t="shared" si="4"/>
        <v>3223.68</v>
      </c>
      <c r="J92" s="23">
        <f t="shared" si="4"/>
        <v>4215.1899999999996</v>
      </c>
      <c r="K92" s="23">
        <f t="shared" si="4"/>
        <v>5436.26</v>
      </c>
      <c r="L92" s="23">
        <f t="shared" si="4"/>
        <v>0</v>
      </c>
    </row>
    <row r="93" spans="1:12" ht="19.5" customHeight="1">
      <c r="A93" s="56" t="s">
        <v>3</v>
      </c>
      <c r="B93" s="17">
        <v>0.8</v>
      </c>
      <c r="C93" s="17">
        <v>1.1100000000000001</v>
      </c>
      <c r="D93" s="19">
        <v>1.6</v>
      </c>
      <c r="E93" s="19">
        <v>2.6</v>
      </c>
      <c r="F93" s="19">
        <v>11.2</v>
      </c>
      <c r="G93" s="15">
        <v>24.23</v>
      </c>
      <c r="H93" s="19">
        <v>28.8</v>
      </c>
      <c r="I93" s="19">
        <v>30</v>
      </c>
      <c r="J93" s="19">
        <v>118.94</v>
      </c>
      <c r="K93" s="19">
        <f>120.65-0.01</f>
        <v>120.64</v>
      </c>
      <c r="L93" s="19"/>
    </row>
    <row r="94" spans="1:12" ht="19.5" customHeight="1">
      <c r="A94" s="56" t="s">
        <v>4</v>
      </c>
      <c r="B94" s="17">
        <v>0.56999999999999995</v>
      </c>
      <c r="C94" s="17">
        <v>0.56999999999999995</v>
      </c>
      <c r="D94" s="19">
        <v>0.7</v>
      </c>
      <c r="E94" s="19">
        <v>0.96</v>
      </c>
      <c r="F94" s="19">
        <v>3.74</v>
      </c>
      <c r="G94" s="15">
        <v>4.3899999999999997</v>
      </c>
      <c r="H94" s="19">
        <v>4.4400000000000004</v>
      </c>
      <c r="I94" s="19">
        <v>4.51</v>
      </c>
      <c r="J94" s="19">
        <v>4.62</v>
      </c>
      <c r="K94" s="19">
        <v>4.6500000000000004</v>
      </c>
      <c r="L94" s="19"/>
    </row>
    <row r="95" spans="1:12" ht="19.5" customHeight="1">
      <c r="A95" s="56" t="s">
        <v>5</v>
      </c>
      <c r="B95" s="17">
        <v>19</v>
      </c>
      <c r="C95" s="17">
        <v>12.72</v>
      </c>
      <c r="D95" s="19">
        <v>18.899999999999999</v>
      </c>
      <c r="E95" s="19">
        <v>34.5</v>
      </c>
      <c r="F95" s="19">
        <v>36</v>
      </c>
      <c r="G95" s="15">
        <v>67.52</v>
      </c>
      <c r="H95" s="19">
        <v>70.459999999999994</v>
      </c>
      <c r="I95" s="19">
        <v>70.459999999999994</v>
      </c>
      <c r="J95" s="19">
        <v>79.12</v>
      </c>
      <c r="K95" s="19">
        <v>79.47</v>
      </c>
      <c r="L95" s="19"/>
    </row>
    <row r="96" spans="1:12" ht="19.5" customHeight="1">
      <c r="A96" s="56" t="s">
        <v>6</v>
      </c>
      <c r="B96" s="17">
        <v>14.04</v>
      </c>
      <c r="C96" s="17">
        <v>87.5</v>
      </c>
      <c r="D96" s="19">
        <v>148.80000000000001</v>
      </c>
      <c r="E96" s="19">
        <v>164.35</v>
      </c>
      <c r="F96" s="19">
        <v>324</v>
      </c>
      <c r="G96" s="15">
        <v>1160.9000000000001</v>
      </c>
      <c r="H96" s="19">
        <v>1664</v>
      </c>
      <c r="I96" s="19">
        <v>2042.74</v>
      </c>
      <c r="J96" s="19">
        <f>2964.38+0.02</f>
        <v>2964.4</v>
      </c>
      <c r="K96" s="19">
        <v>3962.06</v>
      </c>
      <c r="L96" s="19"/>
    </row>
    <row r="97" spans="1:12" ht="19.5" customHeight="1">
      <c r="A97" s="56" t="s">
        <v>7</v>
      </c>
      <c r="B97" s="17">
        <v>2.7</v>
      </c>
      <c r="C97" s="17">
        <v>3.5</v>
      </c>
      <c r="D97" s="19">
        <v>5.0999999999999996</v>
      </c>
      <c r="E97" s="19">
        <v>5.35</v>
      </c>
      <c r="F97" s="19">
        <v>7.1</v>
      </c>
      <c r="G97" s="15">
        <v>8.11</v>
      </c>
      <c r="H97" s="19">
        <v>8.1999999999999993</v>
      </c>
      <c r="I97" s="19">
        <v>8.1</v>
      </c>
      <c r="J97" s="19">
        <v>8.5</v>
      </c>
      <c r="K97" s="19">
        <v>8.6</v>
      </c>
      <c r="L97" s="19"/>
    </row>
    <row r="98" spans="1:12" ht="19.5" customHeight="1">
      <c r="A98" s="56" t="s">
        <v>8</v>
      </c>
      <c r="B98" s="17">
        <v>1</v>
      </c>
      <c r="C98" s="17"/>
      <c r="D98" s="19"/>
      <c r="E98" s="19"/>
      <c r="F98" s="19"/>
      <c r="G98" s="15"/>
      <c r="H98" s="19">
        <v>19.2</v>
      </c>
      <c r="I98" s="19">
        <v>432</v>
      </c>
      <c r="J98" s="19">
        <f>461.34+0.01</f>
        <v>461.34999999999997</v>
      </c>
      <c r="K98" s="19">
        <v>515</v>
      </c>
      <c r="L98" s="19"/>
    </row>
    <row r="99" spans="1:12" ht="19.5" customHeight="1">
      <c r="A99" s="56" t="s">
        <v>9</v>
      </c>
      <c r="B99" s="17">
        <v>329.3</v>
      </c>
      <c r="C99" s="17">
        <v>354.9</v>
      </c>
      <c r="D99" s="19">
        <v>384</v>
      </c>
      <c r="E99" s="19">
        <v>422.3</v>
      </c>
      <c r="F99" s="19">
        <v>432.6</v>
      </c>
      <c r="G99" s="15">
        <v>490.2</v>
      </c>
      <c r="H99" s="19">
        <v>490.4</v>
      </c>
      <c r="I99" s="19">
        <v>490.41</v>
      </c>
      <c r="J99" s="19">
        <f>410.44+0.01</f>
        <v>410.45</v>
      </c>
      <c r="K99" s="19">
        <v>537.48</v>
      </c>
      <c r="L99" s="19"/>
    </row>
    <row r="100" spans="1:12" ht="19.5" customHeight="1">
      <c r="A100" s="56" t="s">
        <v>10</v>
      </c>
      <c r="B100" s="17">
        <v>6.4</v>
      </c>
      <c r="C100" s="17">
        <v>6.72</v>
      </c>
      <c r="D100" s="19">
        <v>9.0299999999999994</v>
      </c>
      <c r="E100" s="19">
        <v>11.84</v>
      </c>
      <c r="F100" s="19">
        <v>17.16</v>
      </c>
      <c r="G100" s="15">
        <v>29.2</v>
      </c>
      <c r="H100" s="19">
        <v>29.64</v>
      </c>
      <c r="I100" s="19">
        <v>38.369999999999997</v>
      </c>
      <c r="J100" s="19">
        <v>55.9</v>
      </c>
      <c r="K100" s="19">
        <v>62.14</v>
      </c>
      <c r="L100" s="19"/>
    </row>
    <row r="101" spans="1:12" ht="19.5" customHeight="1">
      <c r="A101" s="56" t="s">
        <v>11</v>
      </c>
      <c r="B101" s="17">
        <v>9.6999999999999993</v>
      </c>
      <c r="C101" s="17">
        <v>10.119999999999999</v>
      </c>
      <c r="D101" s="19">
        <v>10.4</v>
      </c>
      <c r="E101" s="19">
        <v>10.44</v>
      </c>
      <c r="F101" s="19">
        <v>10.8</v>
      </c>
      <c r="G101" s="15">
        <v>12.3</v>
      </c>
      <c r="H101" s="19">
        <v>12.4</v>
      </c>
      <c r="I101" s="19">
        <v>12.5</v>
      </c>
      <c r="J101" s="19">
        <v>13.12</v>
      </c>
      <c r="K101" s="19">
        <v>13.2</v>
      </c>
      <c r="L101" s="19"/>
    </row>
    <row r="102" spans="1:12" ht="19.5" customHeight="1">
      <c r="A102" s="71" t="s">
        <v>12</v>
      </c>
      <c r="B102" s="17"/>
      <c r="C102" s="27">
        <v>18.55</v>
      </c>
      <c r="D102" s="28">
        <v>18.7</v>
      </c>
      <c r="E102" s="28">
        <v>31.31</v>
      </c>
      <c r="F102" s="28">
        <v>38.520000000000003</v>
      </c>
      <c r="G102" s="20">
        <v>69.87</v>
      </c>
      <c r="H102" s="28">
        <v>92.1</v>
      </c>
      <c r="I102" s="28">
        <v>94.59</v>
      </c>
      <c r="J102" s="28">
        <v>98.79</v>
      </c>
      <c r="K102" s="30">
        <v>133.02000000000001</v>
      </c>
      <c r="L102" s="30"/>
    </row>
    <row r="105" spans="1:12" ht="4.5" customHeight="1"/>
    <row r="106" spans="1:12" ht="35.25" customHeight="1">
      <c r="A106" s="401" t="s">
        <v>539</v>
      </c>
      <c r="B106" s="401"/>
      <c r="C106" s="401"/>
      <c r="D106" s="401"/>
      <c r="E106" s="401"/>
      <c r="F106" s="401"/>
      <c r="G106" s="401"/>
      <c r="H106" s="401"/>
      <c r="I106" s="401"/>
      <c r="J106" s="401"/>
    </row>
    <row r="107" spans="1:12" ht="15.75">
      <c r="A107" s="13" t="s">
        <v>120</v>
      </c>
      <c r="B107" s="9"/>
      <c r="C107" s="9"/>
      <c r="D107" s="9"/>
      <c r="E107" s="9"/>
      <c r="F107" s="32"/>
    </row>
    <row r="108" spans="1:12" ht="15.75">
      <c r="A108" s="9"/>
      <c r="B108" s="9"/>
      <c r="C108" s="9"/>
      <c r="D108" s="9"/>
      <c r="E108" s="9"/>
      <c r="F108" s="32"/>
    </row>
    <row r="109" spans="1:12">
      <c r="A109" s="4"/>
      <c r="B109" s="4"/>
      <c r="C109" s="4"/>
      <c r="D109" s="4"/>
      <c r="E109" s="4"/>
      <c r="F109" s="387" t="s">
        <v>359</v>
      </c>
      <c r="G109" s="387"/>
      <c r="H109" s="387"/>
      <c r="I109" s="387"/>
      <c r="J109" s="387"/>
      <c r="K109" s="387"/>
      <c r="L109" s="387"/>
    </row>
    <row r="110" spans="1:12" ht="25.5">
      <c r="A110" s="3"/>
      <c r="B110" s="6">
        <v>2012</v>
      </c>
      <c r="C110" s="6">
        <v>2013</v>
      </c>
      <c r="D110" s="6">
        <v>2014</v>
      </c>
      <c r="E110" s="194">
        <v>2015</v>
      </c>
      <c r="F110" s="194">
        <v>2016</v>
      </c>
      <c r="G110" s="194">
        <v>2017</v>
      </c>
      <c r="H110" s="194">
        <v>2018</v>
      </c>
      <c r="I110" s="194">
        <v>2019</v>
      </c>
      <c r="J110" s="7">
        <v>2020</v>
      </c>
      <c r="K110" s="194">
        <v>2021</v>
      </c>
      <c r="L110" s="7" t="s">
        <v>345</v>
      </c>
    </row>
    <row r="111" spans="1:12">
      <c r="A111" s="3"/>
      <c r="B111" s="3"/>
      <c r="C111" s="3"/>
      <c r="D111" s="3"/>
      <c r="E111" s="3"/>
      <c r="F111" s="196"/>
    </row>
    <row r="112" spans="1:12">
      <c r="A112" s="3"/>
      <c r="B112" s="3"/>
      <c r="C112" s="3"/>
      <c r="D112" s="3"/>
      <c r="E112" s="3"/>
      <c r="F112" s="3"/>
    </row>
    <row r="113" spans="1:12" ht="19.5" customHeight="1">
      <c r="A113" s="2" t="s">
        <v>0</v>
      </c>
      <c r="B113" s="23">
        <f>SUM(B114:B123)</f>
        <v>906.82</v>
      </c>
      <c r="C113" s="23">
        <f t="shared" ref="C113:L113" si="5">SUM(C114:C123)</f>
        <v>1078.3700000000001</v>
      </c>
      <c r="D113" s="23">
        <f t="shared" si="5"/>
        <v>1173.04</v>
      </c>
      <c r="E113" s="23">
        <f t="shared" si="5"/>
        <v>1277.96</v>
      </c>
      <c r="F113" s="23">
        <f t="shared" si="5"/>
        <v>1358.38</v>
      </c>
      <c r="G113" s="23">
        <f t="shared" si="5"/>
        <v>1479.75</v>
      </c>
      <c r="H113" s="23">
        <f t="shared" si="5"/>
        <v>1532.6699999999998</v>
      </c>
      <c r="I113" s="23">
        <f t="shared" si="5"/>
        <v>1599.76</v>
      </c>
      <c r="J113" s="23">
        <f t="shared" si="5"/>
        <v>1658.3600000000001</v>
      </c>
      <c r="K113" s="23">
        <f t="shared" si="5"/>
        <v>1673.23</v>
      </c>
      <c r="L113" s="23">
        <f t="shared" si="5"/>
        <v>0</v>
      </c>
    </row>
    <row r="114" spans="1:12" ht="19.5" customHeight="1">
      <c r="A114" s="56" t="s">
        <v>3</v>
      </c>
      <c r="B114" s="17">
        <v>320</v>
      </c>
      <c r="C114" s="17">
        <v>406</v>
      </c>
      <c r="D114" s="19">
        <v>391.3</v>
      </c>
      <c r="E114" s="19">
        <v>409.5</v>
      </c>
      <c r="F114" s="19">
        <v>407.1</v>
      </c>
      <c r="G114" s="19">
        <v>392.36</v>
      </c>
      <c r="H114" s="19">
        <v>411.08</v>
      </c>
      <c r="I114" s="19">
        <v>400.38</v>
      </c>
      <c r="J114" s="19">
        <v>462.3</v>
      </c>
      <c r="K114" s="19">
        <v>467.23</v>
      </c>
    </row>
    <row r="115" spans="1:12" ht="19.5" customHeight="1">
      <c r="A115" s="56" t="s">
        <v>4</v>
      </c>
      <c r="B115" s="17">
        <v>0.9</v>
      </c>
      <c r="C115" s="17">
        <v>0.81</v>
      </c>
      <c r="D115" s="19">
        <v>1</v>
      </c>
      <c r="E115" s="19">
        <v>3</v>
      </c>
      <c r="F115" s="19">
        <v>3</v>
      </c>
      <c r="G115" s="19">
        <v>3.4</v>
      </c>
      <c r="H115" s="19">
        <v>3.01</v>
      </c>
      <c r="I115" s="19">
        <v>4.07</v>
      </c>
      <c r="J115" s="19">
        <v>4.12</v>
      </c>
      <c r="K115" s="19">
        <v>4.2</v>
      </c>
    </row>
    <row r="116" spans="1:12" ht="19.5" customHeight="1">
      <c r="A116" s="56" t="s">
        <v>5</v>
      </c>
      <c r="B116" s="17">
        <v>20.5</v>
      </c>
      <c r="C116" s="17">
        <v>11.89</v>
      </c>
      <c r="D116" s="19">
        <v>13.63</v>
      </c>
      <c r="E116" s="19">
        <v>15.6</v>
      </c>
      <c r="F116" s="19">
        <v>57.6</v>
      </c>
      <c r="G116" s="19">
        <v>70.8</v>
      </c>
      <c r="H116" s="19">
        <v>84.08</v>
      </c>
      <c r="I116" s="19">
        <v>84.08</v>
      </c>
      <c r="J116" s="19">
        <v>90.15</v>
      </c>
      <c r="K116" s="19">
        <f>90.15-0.01</f>
        <v>90.14</v>
      </c>
    </row>
    <row r="117" spans="1:12" ht="19.5" customHeight="1">
      <c r="A117" s="56" t="s">
        <v>6</v>
      </c>
      <c r="B117" s="17">
        <v>54.34</v>
      </c>
      <c r="C117" s="17">
        <v>37.200000000000003</v>
      </c>
      <c r="D117" s="19">
        <v>49.12</v>
      </c>
      <c r="E117" s="19">
        <v>57.46</v>
      </c>
      <c r="F117" s="19">
        <v>63.28</v>
      </c>
      <c r="G117" s="19">
        <v>78.27</v>
      </c>
      <c r="H117" s="19">
        <v>87</v>
      </c>
      <c r="I117" s="19">
        <v>103.2</v>
      </c>
      <c r="J117" s="19">
        <f>103.54+0.01</f>
        <v>103.55000000000001</v>
      </c>
      <c r="K117" s="19">
        <v>104</v>
      </c>
    </row>
    <row r="118" spans="1:12" ht="19.5" customHeight="1">
      <c r="A118" s="56" t="s">
        <v>7</v>
      </c>
      <c r="B118" s="17">
        <v>7.1</v>
      </c>
      <c r="C118" s="17">
        <v>7.6</v>
      </c>
      <c r="D118" s="19">
        <v>9</v>
      </c>
      <c r="E118" s="19">
        <v>10.32</v>
      </c>
      <c r="F118" s="19">
        <v>11.24</v>
      </c>
      <c r="G118" s="19">
        <v>21.47</v>
      </c>
      <c r="H118" s="19">
        <v>21.53</v>
      </c>
      <c r="I118" s="19">
        <v>28.35</v>
      </c>
      <c r="J118" s="19">
        <v>28.4</v>
      </c>
      <c r="K118" s="19">
        <v>28.43</v>
      </c>
    </row>
    <row r="119" spans="1:12" ht="19.5" customHeight="1">
      <c r="A119" s="56" t="s">
        <v>8</v>
      </c>
      <c r="B119" s="17">
        <v>72.58</v>
      </c>
      <c r="C119" s="17">
        <v>82.36</v>
      </c>
      <c r="D119" s="19">
        <v>96.35</v>
      </c>
      <c r="E119" s="19">
        <v>109.45</v>
      </c>
      <c r="F119" s="19">
        <v>112.06</v>
      </c>
      <c r="G119" s="19">
        <v>112.66</v>
      </c>
      <c r="H119" s="19">
        <v>119.02</v>
      </c>
      <c r="I119" s="19">
        <v>119.99</v>
      </c>
      <c r="J119" s="19">
        <v>121.99</v>
      </c>
      <c r="K119" s="19">
        <v>123</v>
      </c>
    </row>
    <row r="120" spans="1:12" ht="19.5" customHeight="1">
      <c r="A120" s="56" t="s">
        <v>9</v>
      </c>
      <c r="B120" s="17">
        <v>258</v>
      </c>
      <c r="C120" s="17">
        <v>323.82</v>
      </c>
      <c r="D120" s="19">
        <v>375.1</v>
      </c>
      <c r="E120" s="19">
        <v>423.68</v>
      </c>
      <c r="F120" s="19">
        <v>416</v>
      </c>
      <c r="G120" s="19">
        <v>460.6</v>
      </c>
      <c r="H120" s="19">
        <v>460.6</v>
      </c>
      <c r="I120" s="19">
        <v>505.44</v>
      </c>
      <c r="J120" s="19">
        <v>478.59</v>
      </c>
      <c r="K120" s="19">
        <v>495.68</v>
      </c>
    </row>
    <row r="121" spans="1:12" ht="19.5" customHeight="1">
      <c r="A121" s="56" t="s">
        <v>10</v>
      </c>
      <c r="B121" s="17">
        <v>48</v>
      </c>
      <c r="C121" s="17">
        <v>57.25</v>
      </c>
      <c r="D121" s="19">
        <v>61.1</v>
      </c>
      <c r="E121" s="19">
        <v>66.739999999999995</v>
      </c>
      <c r="F121" s="19">
        <v>73.260000000000005</v>
      </c>
      <c r="G121" s="19">
        <v>95.91</v>
      </c>
      <c r="H121" s="19">
        <v>96.56</v>
      </c>
      <c r="I121" s="19">
        <v>95.21</v>
      </c>
      <c r="J121" s="19">
        <v>97.04</v>
      </c>
      <c r="K121" s="19">
        <v>95.2</v>
      </c>
    </row>
    <row r="122" spans="1:12" ht="19.5" customHeight="1">
      <c r="A122" s="56" t="s">
        <v>11</v>
      </c>
      <c r="B122" s="17">
        <v>125.4</v>
      </c>
      <c r="C122" s="17">
        <v>124.14</v>
      </c>
      <c r="D122" s="19">
        <v>142.6</v>
      </c>
      <c r="E122" s="19">
        <v>143.13</v>
      </c>
      <c r="F122" s="19">
        <v>169.4</v>
      </c>
      <c r="G122" s="19">
        <v>174.94</v>
      </c>
      <c r="H122" s="19">
        <v>175.25</v>
      </c>
      <c r="I122" s="19">
        <v>175</v>
      </c>
      <c r="J122" s="19">
        <v>185</v>
      </c>
      <c r="K122" s="19">
        <v>174.87</v>
      </c>
    </row>
    <row r="123" spans="1:12" ht="19.5" customHeight="1">
      <c r="A123" s="71" t="s">
        <v>12</v>
      </c>
      <c r="B123" s="17"/>
      <c r="C123" s="27">
        <v>27.3</v>
      </c>
      <c r="D123" s="28">
        <v>33.840000000000003</v>
      </c>
      <c r="E123" s="28">
        <v>39.08</v>
      </c>
      <c r="F123" s="28">
        <v>45.44</v>
      </c>
      <c r="G123" s="28">
        <v>69.34</v>
      </c>
      <c r="H123" s="28">
        <v>74.540000000000006</v>
      </c>
      <c r="I123" s="28">
        <v>84.04</v>
      </c>
      <c r="J123" s="28">
        <v>87.22</v>
      </c>
      <c r="K123" s="30">
        <v>90.48</v>
      </c>
      <c r="L123" s="30"/>
    </row>
    <row r="127" spans="1:12" ht="15.75">
      <c r="A127" s="9" t="s">
        <v>540</v>
      </c>
      <c r="B127" s="9"/>
      <c r="C127" s="9"/>
      <c r="D127" s="9"/>
      <c r="E127" s="9"/>
      <c r="F127" s="32"/>
    </row>
    <row r="128" spans="1:12" ht="15.75">
      <c r="A128" s="13" t="s">
        <v>123</v>
      </c>
      <c r="B128" s="9"/>
      <c r="C128" s="9"/>
      <c r="D128" s="9"/>
      <c r="E128" s="9"/>
      <c r="F128" s="32"/>
    </row>
    <row r="129" spans="1:12" ht="15.75">
      <c r="A129" s="9"/>
      <c r="B129" s="9"/>
      <c r="C129" s="9"/>
      <c r="D129" s="9"/>
      <c r="E129" s="9"/>
      <c r="F129" s="32"/>
    </row>
    <row r="130" spans="1:12">
      <c r="A130" s="4"/>
      <c r="B130" s="4"/>
      <c r="C130" s="4"/>
      <c r="D130" s="4"/>
      <c r="E130" s="4"/>
      <c r="F130" s="387" t="s">
        <v>359</v>
      </c>
      <c r="G130" s="387"/>
      <c r="H130" s="387"/>
      <c r="I130" s="387"/>
      <c r="J130" s="387"/>
      <c r="K130" s="387"/>
      <c r="L130" s="387"/>
    </row>
    <row r="131" spans="1:12" ht="25.5">
      <c r="A131" s="3"/>
      <c r="B131" s="6">
        <v>2012</v>
      </c>
      <c r="C131" s="6">
        <v>2013</v>
      </c>
      <c r="D131" s="6">
        <v>2014</v>
      </c>
      <c r="E131" s="194">
        <v>2015</v>
      </c>
      <c r="F131" s="194">
        <v>2016</v>
      </c>
      <c r="G131" s="194">
        <v>2017</v>
      </c>
      <c r="H131" s="194">
        <v>2018</v>
      </c>
      <c r="I131" s="194">
        <v>2019</v>
      </c>
      <c r="J131" s="7">
        <v>2020</v>
      </c>
      <c r="K131" s="194">
        <v>2021</v>
      </c>
      <c r="L131" s="7" t="s">
        <v>345</v>
      </c>
    </row>
    <row r="132" spans="1:12">
      <c r="A132" s="3"/>
      <c r="B132" s="3"/>
      <c r="C132" s="3"/>
      <c r="D132" s="3"/>
      <c r="E132" s="3"/>
      <c r="F132" s="196"/>
    </row>
    <row r="133" spans="1:12">
      <c r="A133" s="3"/>
      <c r="B133" s="3"/>
      <c r="C133" s="3"/>
      <c r="D133" s="3"/>
      <c r="E133" s="3"/>
      <c r="F133" s="3"/>
    </row>
    <row r="134" spans="1:12" ht="19.5" customHeight="1">
      <c r="A134" s="2" t="s">
        <v>0</v>
      </c>
      <c r="B134" s="23">
        <f>SUM(B135:B144)</f>
        <v>319.3</v>
      </c>
      <c r="C134" s="23">
        <f t="shared" ref="C134:L134" si="6">SUM(C135:C144)</f>
        <v>306.45000000000005</v>
      </c>
      <c r="D134" s="23">
        <f t="shared" si="6"/>
        <v>337.67</v>
      </c>
      <c r="E134" s="23">
        <f t="shared" si="6"/>
        <v>363.01</v>
      </c>
      <c r="F134" s="23">
        <f t="shared" si="6"/>
        <v>352.98</v>
      </c>
      <c r="G134" s="23">
        <f t="shared" si="6"/>
        <v>400.4</v>
      </c>
      <c r="H134" s="23">
        <f t="shared" si="6"/>
        <v>422.61</v>
      </c>
      <c r="I134" s="23">
        <f t="shared" si="6"/>
        <v>440.88000000000005</v>
      </c>
      <c r="J134" s="23">
        <f t="shared" si="6"/>
        <v>461.20000000000005</v>
      </c>
      <c r="K134" s="23">
        <f t="shared" si="6"/>
        <v>464.60999999999996</v>
      </c>
      <c r="L134" s="23">
        <f t="shared" si="6"/>
        <v>0</v>
      </c>
    </row>
    <row r="135" spans="1:12" ht="19.5" customHeight="1">
      <c r="A135" s="56" t="s">
        <v>3</v>
      </c>
      <c r="B135" s="17">
        <v>96</v>
      </c>
      <c r="C135" s="17">
        <v>76</v>
      </c>
      <c r="D135" s="19">
        <v>76.5</v>
      </c>
      <c r="E135" s="19">
        <v>80.25</v>
      </c>
      <c r="F135" s="19">
        <v>52.97</v>
      </c>
      <c r="G135" s="19">
        <v>52.84</v>
      </c>
      <c r="H135" s="19">
        <v>53.54</v>
      </c>
      <c r="I135" s="19">
        <v>53.5</v>
      </c>
      <c r="J135" s="19">
        <v>71.319999999999993</v>
      </c>
      <c r="K135" s="19">
        <v>71.64</v>
      </c>
    </row>
    <row r="136" spans="1:12" ht="19.5" customHeight="1">
      <c r="A136" s="56" t="s">
        <v>4</v>
      </c>
      <c r="B136" s="17">
        <v>0.74</v>
      </c>
      <c r="C136" s="17">
        <v>0.68</v>
      </c>
      <c r="D136" s="19">
        <v>0.73</v>
      </c>
      <c r="E136" s="19">
        <v>0.78</v>
      </c>
      <c r="F136" s="19">
        <v>1.33</v>
      </c>
      <c r="G136" s="19">
        <v>1.56</v>
      </c>
      <c r="H136" s="19">
        <v>1.61</v>
      </c>
      <c r="I136" s="19">
        <v>2.2799999999999998</v>
      </c>
      <c r="J136" s="19">
        <v>2.2799999999999998</v>
      </c>
      <c r="K136" s="19">
        <f>2.35-0.01</f>
        <v>2.3400000000000003</v>
      </c>
    </row>
    <row r="137" spans="1:12" ht="19.5" customHeight="1">
      <c r="A137" s="56" t="s">
        <v>5</v>
      </c>
      <c r="B137" s="17">
        <v>10</v>
      </c>
      <c r="C137" s="17">
        <v>4.5599999999999996</v>
      </c>
      <c r="D137" s="19">
        <v>5.6</v>
      </c>
      <c r="E137" s="19">
        <v>6.74</v>
      </c>
      <c r="F137" s="19">
        <v>13.59</v>
      </c>
      <c r="G137" s="19">
        <v>20.97</v>
      </c>
      <c r="H137" s="19">
        <v>36.81</v>
      </c>
      <c r="I137" s="19">
        <v>36.81</v>
      </c>
      <c r="J137" s="19">
        <v>38.46</v>
      </c>
      <c r="K137" s="19">
        <v>38.89</v>
      </c>
    </row>
    <row r="138" spans="1:12" ht="19.5" customHeight="1">
      <c r="A138" s="56" t="s">
        <v>6</v>
      </c>
      <c r="B138" s="17">
        <v>29.41</v>
      </c>
      <c r="C138" s="17">
        <v>20.14</v>
      </c>
      <c r="D138" s="19">
        <v>22.95</v>
      </c>
      <c r="E138" s="19">
        <v>25.53</v>
      </c>
      <c r="F138" s="19">
        <v>27.36</v>
      </c>
      <c r="G138" s="19">
        <v>28.7</v>
      </c>
      <c r="H138" s="19">
        <v>30.57</v>
      </c>
      <c r="I138" s="19">
        <v>33.75</v>
      </c>
      <c r="J138" s="19">
        <v>36.9</v>
      </c>
      <c r="K138" s="19">
        <v>36</v>
      </c>
    </row>
    <row r="139" spans="1:12" ht="19.5" customHeight="1">
      <c r="A139" s="56" t="s">
        <v>7</v>
      </c>
      <c r="B139" s="17"/>
      <c r="C139" s="17"/>
      <c r="D139" s="19">
        <v>4</v>
      </c>
      <c r="E139" s="19">
        <v>4.3099999999999996</v>
      </c>
      <c r="F139" s="19">
        <v>4.5199999999999996</v>
      </c>
      <c r="G139" s="19">
        <v>4.5</v>
      </c>
      <c r="H139" s="19">
        <v>4.5199999999999996</v>
      </c>
      <c r="I139" s="19">
        <v>4.53</v>
      </c>
      <c r="J139" s="19">
        <f>4.55-0.01</f>
        <v>4.54</v>
      </c>
      <c r="K139" s="19">
        <v>4.5599999999999996</v>
      </c>
    </row>
    <row r="140" spans="1:12" ht="19.5" customHeight="1">
      <c r="A140" s="56" t="s">
        <v>8</v>
      </c>
      <c r="B140" s="17">
        <v>18.100000000000001</v>
      </c>
      <c r="C140" s="17">
        <v>17.48</v>
      </c>
      <c r="D140" s="19">
        <v>18.89</v>
      </c>
      <c r="E140" s="19">
        <v>20.83</v>
      </c>
      <c r="F140" s="19">
        <v>21.7</v>
      </c>
      <c r="G140" s="19">
        <v>22.77</v>
      </c>
      <c r="H140" s="19">
        <v>23.4</v>
      </c>
      <c r="I140" s="19">
        <v>23.5</v>
      </c>
      <c r="J140" s="19">
        <v>23.4</v>
      </c>
      <c r="K140" s="19">
        <v>23.5</v>
      </c>
    </row>
    <row r="141" spans="1:12" ht="19.5" customHeight="1">
      <c r="A141" s="56" t="s">
        <v>9</v>
      </c>
      <c r="B141" s="17">
        <v>126</v>
      </c>
      <c r="C141" s="17">
        <v>137.6</v>
      </c>
      <c r="D141" s="19">
        <v>152.76</v>
      </c>
      <c r="E141" s="19">
        <v>164.39</v>
      </c>
      <c r="F141" s="19">
        <v>165</v>
      </c>
      <c r="G141" s="19">
        <v>198.79</v>
      </c>
      <c r="H141" s="19">
        <v>198.99</v>
      </c>
      <c r="I141" s="19">
        <v>208.58</v>
      </c>
      <c r="J141" s="19">
        <v>199.03</v>
      </c>
      <c r="K141" s="19">
        <v>205.63</v>
      </c>
    </row>
    <row r="142" spans="1:12" ht="19.5" customHeight="1">
      <c r="A142" s="56" t="s">
        <v>10</v>
      </c>
      <c r="B142" s="17">
        <v>12.8</v>
      </c>
      <c r="C142" s="17">
        <v>12.48</v>
      </c>
      <c r="D142" s="19">
        <v>14.8</v>
      </c>
      <c r="E142" s="19">
        <v>17.25</v>
      </c>
      <c r="F142" s="19">
        <v>18.3</v>
      </c>
      <c r="G142" s="19">
        <v>21.24</v>
      </c>
      <c r="H142" s="19">
        <v>21.71</v>
      </c>
      <c r="I142" s="19">
        <v>19.72</v>
      </c>
      <c r="J142" s="19">
        <v>28.92</v>
      </c>
      <c r="K142" s="19">
        <v>27.58</v>
      </c>
    </row>
    <row r="143" spans="1:12" ht="19.5" customHeight="1">
      <c r="A143" s="56" t="s">
        <v>11</v>
      </c>
      <c r="B143" s="17">
        <v>26.25</v>
      </c>
      <c r="C143" s="17">
        <v>23.4</v>
      </c>
      <c r="D143" s="19">
        <v>26.6</v>
      </c>
      <c r="E143" s="19">
        <v>26.93</v>
      </c>
      <c r="F143" s="19">
        <v>31.22</v>
      </c>
      <c r="G143" s="19">
        <v>31.01</v>
      </c>
      <c r="H143" s="19">
        <v>29.98</v>
      </c>
      <c r="I143" s="19">
        <v>28.5</v>
      </c>
      <c r="J143" s="19">
        <v>26.1</v>
      </c>
      <c r="K143" s="19">
        <v>24.2</v>
      </c>
    </row>
    <row r="144" spans="1:12" ht="19.5" customHeight="1">
      <c r="A144" s="71" t="s">
        <v>12</v>
      </c>
      <c r="B144" s="17"/>
      <c r="C144" s="27">
        <v>14.11</v>
      </c>
      <c r="D144" s="28">
        <v>14.84</v>
      </c>
      <c r="E144" s="28">
        <v>16</v>
      </c>
      <c r="F144" s="28">
        <v>16.989999999999998</v>
      </c>
      <c r="G144" s="28">
        <v>18.02</v>
      </c>
      <c r="H144" s="28">
        <v>21.48</v>
      </c>
      <c r="I144" s="28">
        <v>29.71</v>
      </c>
      <c r="J144" s="28">
        <v>30.25</v>
      </c>
      <c r="K144" s="30">
        <v>30.27</v>
      </c>
      <c r="L144" s="30"/>
    </row>
  </sheetData>
  <mergeCells count="12">
    <mergeCell ref="F109:L109"/>
    <mergeCell ref="F130:L130"/>
    <mergeCell ref="A22:J22"/>
    <mergeCell ref="A43:J43"/>
    <mergeCell ref="A106:J106"/>
    <mergeCell ref="A64:J64"/>
    <mergeCell ref="A85:J85"/>
    <mergeCell ref="F5:L5"/>
    <mergeCell ref="F25:L25"/>
    <mergeCell ref="F46:L46"/>
    <mergeCell ref="F67:L67"/>
    <mergeCell ref="F88:L88"/>
  </mergeCells>
  <phoneticPr fontId="153" type="noConversion"/>
  <pageMargins left="0.8" right="0.6"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43"/>
  <sheetViews>
    <sheetView workbookViewId="0">
      <selection sqref="A1:XFD1048576"/>
    </sheetView>
  </sheetViews>
  <sheetFormatPr defaultRowHeight="12.75"/>
  <cols>
    <col min="1" max="1" width="3.28515625" style="3" customWidth="1"/>
    <col min="2" max="2" width="42.5703125" style="3" customWidth="1"/>
    <col min="3" max="7" width="8.140625" style="3" customWidth="1"/>
    <col min="8" max="256" width="9.140625" style="3"/>
    <col min="257" max="257" width="3.28515625" style="3" customWidth="1"/>
    <col min="258" max="258" width="42.5703125" style="3" customWidth="1"/>
    <col min="259" max="263" width="8.140625" style="3" customWidth="1"/>
    <col min="264" max="512" width="9.140625" style="3"/>
    <col min="513" max="513" width="3.28515625" style="3" customWidth="1"/>
    <col min="514" max="514" width="42.5703125" style="3" customWidth="1"/>
    <col min="515" max="519" width="8.140625" style="3" customWidth="1"/>
    <col min="520" max="768" width="9.140625" style="3"/>
    <col min="769" max="769" width="3.28515625" style="3" customWidth="1"/>
    <col min="770" max="770" width="42.5703125" style="3" customWidth="1"/>
    <col min="771" max="775" width="8.140625" style="3" customWidth="1"/>
    <col min="776" max="1024" width="9.140625" style="3"/>
    <col min="1025" max="1025" width="3.28515625" style="3" customWidth="1"/>
    <col min="1026" max="1026" width="42.5703125" style="3" customWidth="1"/>
    <col min="1027" max="1031" width="8.140625" style="3" customWidth="1"/>
    <col min="1032" max="1280" width="9.140625" style="3"/>
    <col min="1281" max="1281" width="3.28515625" style="3" customWidth="1"/>
    <col min="1282" max="1282" width="42.5703125" style="3" customWidth="1"/>
    <col min="1283" max="1287" width="8.140625" style="3" customWidth="1"/>
    <col min="1288" max="1536" width="9.140625" style="3"/>
    <col min="1537" max="1537" width="3.28515625" style="3" customWidth="1"/>
    <col min="1538" max="1538" width="42.5703125" style="3" customWidth="1"/>
    <col min="1539" max="1543" width="8.140625" style="3" customWidth="1"/>
    <col min="1544" max="1792" width="9.140625" style="3"/>
    <col min="1793" max="1793" width="3.28515625" style="3" customWidth="1"/>
    <col min="1794" max="1794" width="42.5703125" style="3" customWidth="1"/>
    <col min="1795" max="1799" width="8.140625" style="3" customWidth="1"/>
    <col min="1800" max="2048" width="9.140625" style="3"/>
    <col min="2049" max="2049" width="3.28515625" style="3" customWidth="1"/>
    <col min="2050" max="2050" width="42.5703125" style="3" customWidth="1"/>
    <col min="2051" max="2055" width="8.140625" style="3" customWidth="1"/>
    <col min="2056" max="2304" width="9.140625" style="3"/>
    <col min="2305" max="2305" width="3.28515625" style="3" customWidth="1"/>
    <col min="2306" max="2306" width="42.5703125" style="3" customWidth="1"/>
    <col min="2307" max="2311" width="8.140625" style="3" customWidth="1"/>
    <col min="2312" max="2560" width="9.140625" style="3"/>
    <col min="2561" max="2561" width="3.28515625" style="3" customWidth="1"/>
    <col min="2562" max="2562" width="42.5703125" style="3" customWidth="1"/>
    <col min="2563" max="2567" width="8.140625" style="3" customWidth="1"/>
    <col min="2568" max="2816" width="9.140625" style="3"/>
    <col min="2817" max="2817" width="3.28515625" style="3" customWidth="1"/>
    <col min="2818" max="2818" width="42.5703125" style="3" customWidth="1"/>
    <col min="2819" max="2823" width="8.140625" style="3" customWidth="1"/>
    <col min="2824" max="3072" width="9.140625" style="3"/>
    <col min="3073" max="3073" width="3.28515625" style="3" customWidth="1"/>
    <col min="3074" max="3074" width="42.5703125" style="3" customWidth="1"/>
    <col min="3075" max="3079" width="8.140625" style="3" customWidth="1"/>
    <col min="3080" max="3328" width="9.140625" style="3"/>
    <col min="3329" max="3329" width="3.28515625" style="3" customWidth="1"/>
    <col min="3330" max="3330" width="42.5703125" style="3" customWidth="1"/>
    <col min="3331" max="3335" width="8.140625" style="3" customWidth="1"/>
    <col min="3336" max="3584" width="9.140625" style="3"/>
    <col min="3585" max="3585" width="3.28515625" style="3" customWidth="1"/>
    <col min="3586" max="3586" width="42.5703125" style="3" customWidth="1"/>
    <col min="3587" max="3591" width="8.140625" style="3" customWidth="1"/>
    <col min="3592" max="3840" width="9.140625" style="3"/>
    <col min="3841" max="3841" width="3.28515625" style="3" customWidth="1"/>
    <col min="3842" max="3842" width="42.5703125" style="3" customWidth="1"/>
    <col min="3843" max="3847" width="8.140625" style="3" customWidth="1"/>
    <col min="3848" max="4096" width="9.140625" style="3"/>
    <col min="4097" max="4097" width="3.28515625" style="3" customWidth="1"/>
    <col min="4098" max="4098" width="42.5703125" style="3" customWidth="1"/>
    <col min="4099" max="4103" width="8.140625" style="3" customWidth="1"/>
    <col min="4104" max="4352" width="9.140625" style="3"/>
    <col min="4353" max="4353" width="3.28515625" style="3" customWidth="1"/>
    <col min="4354" max="4354" width="42.5703125" style="3" customWidth="1"/>
    <col min="4355" max="4359" width="8.140625" style="3" customWidth="1"/>
    <col min="4360" max="4608" width="9.140625" style="3"/>
    <col min="4609" max="4609" width="3.28515625" style="3" customWidth="1"/>
    <col min="4610" max="4610" width="42.5703125" style="3" customWidth="1"/>
    <col min="4611" max="4615" width="8.140625" style="3" customWidth="1"/>
    <col min="4616" max="4864" width="9.140625" style="3"/>
    <col min="4865" max="4865" width="3.28515625" style="3" customWidth="1"/>
    <col min="4866" max="4866" width="42.5703125" style="3" customWidth="1"/>
    <col min="4867" max="4871" width="8.140625" style="3" customWidth="1"/>
    <col min="4872" max="5120" width="9.140625" style="3"/>
    <col min="5121" max="5121" width="3.28515625" style="3" customWidth="1"/>
    <col min="5122" max="5122" width="42.5703125" style="3" customWidth="1"/>
    <col min="5123" max="5127" width="8.140625" style="3" customWidth="1"/>
    <col min="5128" max="5376" width="9.140625" style="3"/>
    <col min="5377" max="5377" width="3.28515625" style="3" customWidth="1"/>
    <col min="5378" max="5378" width="42.5703125" style="3" customWidth="1"/>
    <col min="5379" max="5383" width="8.140625" style="3" customWidth="1"/>
    <col min="5384" max="5632" width="9.140625" style="3"/>
    <col min="5633" max="5633" width="3.28515625" style="3" customWidth="1"/>
    <col min="5634" max="5634" width="42.5703125" style="3" customWidth="1"/>
    <col min="5635" max="5639" width="8.140625" style="3" customWidth="1"/>
    <col min="5640" max="5888" width="9.140625" style="3"/>
    <col min="5889" max="5889" width="3.28515625" style="3" customWidth="1"/>
    <col min="5890" max="5890" width="42.5703125" style="3" customWidth="1"/>
    <col min="5891" max="5895" width="8.140625" style="3" customWidth="1"/>
    <col min="5896" max="6144" width="9.140625" style="3"/>
    <col min="6145" max="6145" width="3.28515625" style="3" customWidth="1"/>
    <col min="6146" max="6146" width="42.5703125" style="3" customWidth="1"/>
    <col min="6147" max="6151" width="8.140625" style="3" customWidth="1"/>
    <col min="6152" max="6400" width="9.140625" style="3"/>
    <col min="6401" max="6401" width="3.28515625" style="3" customWidth="1"/>
    <col min="6402" max="6402" width="42.5703125" style="3" customWidth="1"/>
    <col min="6403" max="6407" width="8.140625" style="3" customWidth="1"/>
    <col min="6408" max="6656" width="9.140625" style="3"/>
    <col min="6657" max="6657" width="3.28515625" style="3" customWidth="1"/>
    <col min="6658" max="6658" width="42.5703125" style="3" customWidth="1"/>
    <col min="6659" max="6663" width="8.140625" style="3" customWidth="1"/>
    <col min="6664" max="6912" width="9.140625" style="3"/>
    <col min="6913" max="6913" width="3.28515625" style="3" customWidth="1"/>
    <col min="6914" max="6914" width="42.5703125" style="3" customWidth="1"/>
    <col min="6915" max="6919" width="8.140625" style="3" customWidth="1"/>
    <col min="6920" max="7168" width="9.140625" style="3"/>
    <col min="7169" max="7169" width="3.28515625" style="3" customWidth="1"/>
    <col min="7170" max="7170" width="42.5703125" style="3" customWidth="1"/>
    <col min="7171" max="7175" width="8.140625" style="3" customWidth="1"/>
    <col min="7176" max="7424" width="9.140625" style="3"/>
    <col min="7425" max="7425" width="3.28515625" style="3" customWidth="1"/>
    <col min="7426" max="7426" width="42.5703125" style="3" customWidth="1"/>
    <col min="7427" max="7431" width="8.140625" style="3" customWidth="1"/>
    <col min="7432" max="7680" width="9.140625" style="3"/>
    <col min="7681" max="7681" width="3.28515625" style="3" customWidth="1"/>
    <col min="7682" max="7682" width="42.5703125" style="3" customWidth="1"/>
    <col min="7683" max="7687" width="8.140625" style="3" customWidth="1"/>
    <col min="7688" max="7936" width="9.140625" style="3"/>
    <col min="7937" max="7937" width="3.28515625" style="3" customWidth="1"/>
    <col min="7938" max="7938" width="42.5703125" style="3" customWidth="1"/>
    <col min="7939" max="7943" width="8.140625" style="3" customWidth="1"/>
    <col min="7944" max="8192" width="9.140625" style="3"/>
    <col min="8193" max="8193" width="3.28515625" style="3" customWidth="1"/>
    <col min="8194" max="8194" width="42.5703125" style="3" customWidth="1"/>
    <col min="8195" max="8199" width="8.140625" style="3" customWidth="1"/>
    <col min="8200" max="8448" width="9.140625" style="3"/>
    <col min="8449" max="8449" width="3.28515625" style="3" customWidth="1"/>
    <col min="8450" max="8450" width="42.5703125" style="3" customWidth="1"/>
    <col min="8451" max="8455" width="8.140625" style="3" customWidth="1"/>
    <col min="8456" max="8704" width="9.140625" style="3"/>
    <col min="8705" max="8705" width="3.28515625" style="3" customWidth="1"/>
    <col min="8706" max="8706" width="42.5703125" style="3" customWidth="1"/>
    <col min="8707" max="8711" width="8.140625" style="3" customWidth="1"/>
    <col min="8712" max="8960" width="9.140625" style="3"/>
    <col min="8961" max="8961" width="3.28515625" style="3" customWidth="1"/>
    <col min="8962" max="8962" width="42.5703125" style="3" customWidth="1"/>
    <col min="8963" max="8967" width="8.140625" style="3" customWidth="1"/>
    <col min="8968" max="9216" width="9.140625" style="3"/>
    <col min="9217" max="9217" width="3.28515625" style="3" customWidth="1"/>
    <col min="9218" max="9218" width="42.5703125" style="3" customWidth="1"/>
    <col min="9219" max="9223" width="8.140625" style="3" customWidth="1"/>
    <col min="9224" max="9472" width="9.140625" style="3"/>
    <col min="9473" max="9473" width="3.28515625" style="3" customWidth="1"/>
    <col min="9474" max="9474" width="42.5703125" style="3" customWidth="1"/>
    <col min="9475" max="9479" width="8.140625" style="3" customWidth="1"/>
    <col min="9480" max="9728" width="9.140625" style="3"/>
    <col min="9729" max="9729" width="3.28515625" style="3" customWidth="1"/>
    <col min="9730" max="9730" width="42.5703125" style="3" customWidth="1"/>
    <col min="9731" max="9735" width="8.140625" style="3" customWidth="1"/>
    <col min="9736" max="9984" width="9.140625" style="3"/>
    <col min="9985" max="9985" width="3.28515625" style="3" customWidth="1"/>
    <col min="9986" max="9986" width="42.5703125" style="3" customWidth="1"/>
    <col min="9987" max="9991" width="8.140625" style="3" customWidth="1"/>
    <col min="9992" max="10240" width="9.140625" style="3"/>
    <col min="10241" max="10241" width="3.28515625" style="3" customWidth="1"/>
    <col min="10242" max="10242" width="42.5703125" style="3" customWidth="1"/>
    <col min="10243" max="10247" width="8.140625" style="3" customWidth="1"/>
    <col min="10248" max="10496" width="9.140625" style="3"/>
    <col min="10497" max="10497" width="3.28515625" style="3" customWidth="1"/>
    <col min="10498" max="10498" width="42.5703125" style="3" customWidth="1"/>
    <col min="10499" max="10503" width="8.140625" style="3" customWidth="1"/>
    <col min="10504" max="10752" width="9.140625" style="3"/>
    <col min="10753" max="10753" width="3.28515625" style="3" customWidth="1"/>
    <col min="10754" max="10754" width="42.5703125" style="3" customWidth="1"/>
    <col min="10755" max="10759" width="8.140625" style="3" customWidth="1"/>
    <col min="10760" max="11008" width="9.140625" style="3"/>
    <col min="11009" max="11009" width="3.28515625" style="3" customWidth="1"/>
    <col min="11010" max="11010" width="42.5703125" style="3" customWidth="1"/>
    <col min="11011" max="11015" width="8.140625" style="3" customWidth="1"/>
    <col min="11016" max="11264" width="9.140625" style="3"/>
    <col min="11265" max="11265" width="3.28515625" style="3" customWidth="1"/>
    <col min="11266" max="11266" width="42.5703125" style="3" customWidth="1"/>
    <col min="11267" max="11271" width="8.140625" style="3" customWidth="1"/>
    <col min="11272" max="11520" width="9.140625" style="3"/>
    <col min="11521" max="11521" width="3.28515625" style="3" customWidth="1"/>
    <col min="11522" max="11522" width="42.5703125" style="3" customWidth="1"/>
    <col min="11523" max="11527" width="8.140625" style="3" customWidth="1"/>
    <col min="11528" max="11776" width="9.140625" style="3"/>
    <col min="11777" max="11777" width="3.28515625" style="3" customWidth="1"/>
    <col min="11778" max="11778" width="42.5703125" style="3" customWidth="1"/>
    <col min="11779" max="11783" width="8.140625" style="3" customWidth="1"/>
    <col min="11784" max="12032" width="9.140625" style="3"/>
    <col min="12033" max="12033" width="3.28515625" style="3" customWidth="1"/>
    <col min="12034" max="12034" width="42.5703125" style="3" customWidth="1"/>
    <col min="12035" max="12039" width="8.140625" style="3" customWidth="1"/>
    <col min="12040" max="12288" width="9.140625" style="3"/>
    <col min="12289" max="12289" width="3.28515625" style="3" customWidth="1"/>
    <col min="12290" max="12290" width="42.5703125" style="3" customWidth="1"/>
    <col min="12291" max="12295" width="8.140625" style="3" customWidth="1"/>
    <col min="12296" max="12544" width="9.140625" style="3"/>
    <col min="12545" max="12545" width="3.28515625" style="3" customWidth="1"/>
    <col min="12546" max="12546" width="42.5703125" style="3" customWidth="1"/>
    <col min="12547" max="12551" width="8.140625" style="3" customWidth="1"/>
    <col min="12552" max="12800" width="9.140625" style="3"/>
    <col min="12801" max="12801" width="3.28515625" style="3" customWidth="1"/>
    <col min="12802" max="12802" width="42.5703125" style="3" customWidth="1"/>
    <col min="12803" max="12807" width="8.140625" style="3" customWidth="1"/>
    <col min="12808" max="13056" width="9.140625" style="3"/>
    <col min="13057" max="13057" width="3.28515625" style="3" customWidth="1"/>
    <col min="13058" max="13058" width="42.5703125" style="3" customWidth="1"/>
    <col min="13059" max="13063" width="8.140625" style="3" customWidth="1"/>
    <col min="13064" max="13312" width="9.140625" style="3"/>
    <col min="13313" max="13313" width="3.28515625" style="3" customWidth="1"/>
    <col min="13314" max="13314" width="42.5703125" style="3" customWidth="1"/>
    <col min="13315" max="13319" width="8.140625" style="3" customWidth="1"/>
    <col min="13320" max="13568" width="9.140625" style="3"/>
    <col min="13569" max="13569" width="3.28515625" style="3" customWidth="1"/>
    <col min="13570" max="13570" width="42.5703125" style="3" customWidth="1"/>
    <col min="13571" max="13575" width="8.140625" style="3" customWidth="1"/>
    <col min="13576" max="13824" width="9.140625" style="3"/>
    <col min="13825" max="13825" width="3.28515625" style="3" customWidth="1"/>
    <col min="13826" max="13826" width="42.5703125" style="3" customWidth="1"/>
    <col min="13827" max="13831" width="8.140625" style="3" customWidth="1"/>
    <col min="13832" max="14080" width="9.140625" style="3"/>
    <col min="14081" max="14081" width="3.28515625" style="3" customWidth="1"/>
    <col min="14082" max="14082" width="42.5703125" style="3" customWidth="1"/>
    <col min="14083" max="14087" width="8.140625" style="3" customWidth="1"/>
    <col min="14088" max="14336" width="9.140625" style="3"/>
    <col min="14337" max="14337" width="3.28515625" style="3" customWidth="1"/>
    <col min="14338" max="14338" width="42.5703125" style="3" customWidth="1"/>
    <col min="14339" max="14343" width="8.140625" style="3" customWidth="1"/>
    <col min="14344" max="14592" width="9.140625" style="3"/>
    <col min="14593" max="14593" width="3.28515625" style="3" customWidth="1"/>
    <col min="14594" max="14594" width="42.5703125" style="3" customWidth="1"/>
    <col min="14595" max="14599" width="8.140625" style="3" customWidth="1"/>
    <col min="14600" max="14848" width="9.140625" style="3"/>
    <col min="14849" max="14849" width="3.28515625" style="3" customWidth="1"/>
    <col min="14850" max="14850" width="42.5703125" style="3" customWidth="1"/>
    <col min="14851" max="14855" width="8.140625" style="3" customWidth="1"/>
    <col min="14856" max="15104" width="9.140625" style="3"/>
    <col min="15105" max="15105" width="3.28515625" style="3" customWidth="1"/>
    <col min="15106" max="15106" width="42.5703125" style="3" customWidth="1"/>
    <col min="15107" max="15111" width="8.140625" style="3" customWidth="1"/>
    <col min="15112" max="15360" width="9.140625" style="3"/>
    <col min="15361" max="15361" width="3.28515625" style="3" customWidth="1"/>
    <col min="15362" max="15362" width="42.5703125" style="3" customWidth="1"/>
    <col min="15363" max="15367" width="8.140625" style="3" customWidth="1"/>
    <col min="15368" max="15616" width="9.140625" style="3"/>
    <col min="15617" max="15617" width="3.28515625" style="3" customWidth="1"/>
    <col min="15618" max="15618" width="42.5703125" style="3" customWidth="1"/>
    <col min="15619" max="15623" width="8.140625" style="3" customWidth="1"/>
    <col min="15624" max="15872" width="9.140625" style="3"/>
    <col min="15873" max="15873" width="3.28515625" style="3" customWidth="1"/>
    <col min="15874" max="15874" width="42.5703125" style="3" customWidth="1"/>
    <col min="15875" max="15879" width="8.140625" style="3" customWidth="1"/>
    <col min="15880" max="16128" width="9.140625" style="3"/>
    <col min="16129" max="16129" width="3.28515625" style="3" customWidth="1"/>
    <col min="16130" max="16130" width="42.5703125" style="3" customWidth="1"/>
    <col min="16131" max="16135" width="8.140625" style="3" customWidth="1"/>
    <col min="16136" max="16384" width="9.140625" style="3"/>
  </cols>
  <sheetData>
    <row r="1" spans="1:8" ht="20.100000000000001" customHeight="1">
      <c r="A1" s="9" t="s">
        <v>543</v>
      </c>
      <c r="B1" s="9"/>
      <c r="C1" s="9"/>
      <c r="D1" s="9"/>
      <c r="E1" s="9"/>
      <c r="F1" s="2"/>
    </row>
    <row r="2" spans="1:8" ht="20.100000000000001" customHeight="1">
      <c r="A2" s="10" t="s">
        <v>544</v>
      </c>
      <c r="B2" s="9"/>
      <c r="C2" s="9"/>
      <c r="D2" s="9"/>
      <c r="E2" s="9"/>
      <c r="F2" s="2"/>
    </row>
    <row r="3" spans="1:8" ht="20.100000000000001" customHeight="1">
      <c r="A3" s="10"/>
      <c r="B3" s="9"/>
      <c r="C3" s="9"/>
      <c r="D3" s="9"/>
      <c r="E3" s="9"/>
      <c r="F3" s="2"/>
    </row>
    <row r="4" spans="1:8" ht="15.95" customHeight="1">
      <c r="A4" s="4"/>
      <c r="B4" s="4"/>
      <c r="C4" s="4"/>
      <c r="D4" s="4"/>
      <c r="E4" s="4"/>
      <c r="F4" s="4"/>
      <c r="G4" s="4"/>
    </row>
    <row r="5" spans="1:8" ht="27" customHeight="1">
      <c r="C5" s="194" t="s">
        <v>85</v>
      </c>
      <c r="D5" s="194" t="s">
        <v>545</v>
      </c>
      <c r="E5" s="194" t="s">
        <v>545</v>
      </c>
      <c r="F5" s="194" t="s">
        <v>545</v>
      </c>
      <c r="G5" s="7" t="s">
        <v>546</v>
      </c>
    </row>
    <row r="6" spans="1:8" ht="15.95" customHeight="1">
      <c r="G6" s="32"/>
    </row>
    <row r="7" spans="1:8" ht="15.95" customHeight="1">
      <c r="A7" s="2" t="s">
        <v>541</v>
      </c>
      <c r="G7" s="32"/>
    </row>
    <row r="8" spans="1:8" ht="15.95" customHeight="1">
      <c r="A8" s="59" t="s">
        <v>542</v>
      </c>
    </row>
    <row r="9" spans="1:8" ht="15.95" customHeight="1">
      <c r="B9" s="3" t="s">
        <v>251</v>
      </c>
    </row>
    <row r="10" spans="1:8" ht="15.95" customHeight="1">
      <c r="B10" s="3" t="s">
        <v>252</v>
      </c>
    </row>
    <row r="11" spans="1:8" ht="15.95" customHeight="1">
      <c r="B11" s="3" t="s">
        <v>253</v>
      </c>
    </row>
    <row r="12" spans="1:8" ht="15.95" customHeight="1">
      <c r="B12" s="3" t="s">
        <v>254</v>
      </c>
    </row>
    <row r="13" spans="1:8" ht="15.95" customHeight="1">
      <c r="B13" s="3" t="s">
        <v>255</v>
      </c>
    </row>
    <row r="14" spans="1:8" ht="15.95" customHeight="1">
      <c r="B14" s="3" t="s">
        <v>547</v>
      </c>
      <c r="H14" s="364"/>
    </row>
    <row r="15" spans="1:8" ht="6.75" customHeight="1"/>
    <row r="16" spans="1:8" ht="15.95" customHeight="1">
      <c r="A16" s="59" t="s">
        <v>548</v>
      </c>
      <c r="H16" s="364"/>
    </row>
    <row r="17" spans="2:8" ht="15.95" customHeight="1">
      <c r="B17" s="3" t="s">
        <v>256</v>
      </c>
    </row>
    <row r="18" spans="2:8" ht="15.95" customHeight="1">
      <c r="B18" s="1" t="s">
        <v>549</v>
      </c>
    </row>
    <row r="19" spans="2:8" ht="15.95" customHeight="1">
      <c r="B19" s="3" t="s">
        <v>257</v>
      </c>
    </row>
    <row r="20" spans="2:8" ht="15.95" customHeight="1">
      <c r="B20" s="1" t="s">
        <v>550</v>
      </c>
    </row>
    <row r="21" spans="2:8" ht="15.95" customHeight="1">
      <c r="B21" s="3" t="s">
        <v>258</v>
      </c>
    </row>
    <row r="22" spans="2:8" ht="15.95" customHeight="1">
      <c r="B22" s="1" t="s">
        <v>259</v>
      </c>
    </row>
    <row r="23" spans="2:8" ht="15.95" customHeight="1">
      <c r="B23" s="3" t="s">
        <v>551</v>
      </c>
    </row>
    <row r="24" spans="2:8" ht="15.95" customHeight="1">
      <c r="B24" s="1" t="s">
        <v>260</v>
      </c>
    </row>
    <row r="25" spans="2:8" ht="15.95" customHeight="1">
      <c r="B25" s="3" t="s">
        <v>552</v>
      </c>
    </row>
    <row r="26" spans="2:8" ht="15.95" customHeight="1">
      <c r="B26" s="1" t="s">
        <v>553</v>
      </c>
    </row>
    <row r="27" spans="2:8" ht="15.95" customHeight="1">
      <c r="B27" s="3" t="s">
        <v>261</v>
      </c>
    </row>
    <row r="28" spans="2:8" ht="15.95" customHeight="1">
      <c r="B28" s="1" t="s">
        <v>262</v>
      </c>
    </row>
    <row r="29" spans="2:8" ht="15.95" customHeight="1">
      <c r="B29" s="3" t="s">
        <v>554</v>
      </c>
      <c r="H29" s="364"/>
    </row>
    <row r="30" spans="2:8" ht="15.95" customHeight="1">
      <c r="B30" s="1" t="s">
        <v>263</v>
      </c>
    </row>
    <row r="31" spans="2:8" ht="15.95" customHeight="1">
      <c r="B31" s="3" t="s">
        <v>555</v>
      </c>
      <c r="H31" s="364"/>
    </row>
    <row r="32" spans="2:8" ht="15.95" customHeight="1">
      <c r="B32" s="1" t="s">
        <v>556</v>
      </c>
    </row>
    <row r="33" spans="1:7" ht="15.95" customHeight="1">
      <c r="B33" s="3" t="s">
        <v>557</v>
      </c>
    </row>
    <row r="34" spans="1:7" ht="15.95" customHeight="1">
      <c r="B34" s="209" t="s">
        <v>558</v>
      </c>
    </row>
    <row r="35" spans="1:7" ht="15.95" customHeight="1">
      <c r="B35" s="3" t="s">
        <v>16</v>
      </c>
    </row>
    <row r="36" spans="1:7" ht="15.95" customHeight="1">
      <c r="B36" s="3" t="s">
        <v>16</v>
      </c>
    </row>
    <row r="37" spans="1:7" ht="15.95" customHeight="1">
      <c r="A37" s="4"/>
      <c r="B37" s="4"/>
      <c r="C37" s="4"/>
      <c r="D37" s="4"/>
      <c r="E37" s="4"/>
      <c r="F37" s="4"/>
      <c r="G37" s="4"/>
    </row>
    <row r="38" spans="1:7" ht="15.95" customHeight="1">
      <c r="A38" s="3" t="s">
        <v>559</v>
      </c>
    </row>
    <row r="39" spans="1:7" ht="15.95" customHeight="1">
      <c r="A39" s="1" t="s">
        <v>560</v>
      </c>
    </row>
    <row r="40" spans="1:7" ht="15.95" customHeight="1"/>
    <row r="41" spans="1:7" ht="15.95" customHeight="1"/>
    <row r="42" spans="1:7" ht="15.95" customHeight="1"/>
    <row r="43" spans="1:7" ht="15.95" customHeight="1"/>
  </sheetData>
  <pageMargins left="0.65" right="0.41"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185"/>
  <sheetViews>
    <sheetView topLeftCell="A4" workbookViewId="0">
      <selection activeCell="A9" sqref="A9"/>
    </sheetView>
  </sheetViews>
  <sheetFormatPr defaultRowHeight="12.75"/>
  <cols>
    <col min="1" max="1" width="38.140625" style="3" customWidth="1"/>
    <col min="2" max="4" width="9.7109375" style="3" hidden="1" customWidth="1"/>
    <col min="5" max="5" width="10.85546875" style="3" hidden="1" customWidth="1"/>
    <col min="6" max="6" width="10.85546875" style="196" hidden="1" customWidth="1"/>
    <col min="7" max="7" width="10.85546875" style="3" hidden="1" customWidth="1"/>
    <col min="8" max="9" width="10.85546875" style="3" customWidth="1"/>
    <col min="10" max="10" width="9.28515625" style="3" bestFit="1" customWidth="1"/>
    <col min="11" max="11" width="10.7109375" style="3" customWidth="1"/>
    <col min="12" max="12" width="10.28515625" style="3" customWidth="1"/>
    <col min="13" max="16384" width="9.140625" style="3"/>
  </cols>
  <sheetData>
    <row r="1" spans="1:12" ht="20.100000000000001" customHeight="1">
      <c r="A1" s="9" t="s">
        <v>561</v>
      </c>
      <c r="B1" s="9"/>
      <c r="C1" s="9"/>
      <c r="D1" s="9"/>
      <c r="E1" s="9"/>
      <c r="F1" s="33"/>
    </row>
    <row r="2" spans="1:12" ht="20.100000000000001" customHeight="1">
      <c r="A2" s="10" t="s">
        <v>562</v>
      </c>
      <c r="B2" s="9"/>
      <c r="C2" s="9"/>
      <c r="D2" s="9"/>
      <c r="E2" s="9"/>
      <c r="F2" s="33"/>
    </row>
    <row r="3" spans="1:12" ht="20.100000000000001" customHeight="1">
      <c r="A3" s="10"/>
      <c r="B3" s="9"/>
      <c r="C3" s="9"/>
      <c r="D3" s="9"/>
      <c r="E3" s="9"/>
      <c r="F3" s="33"/>
    </row>
    <row r="4" spans="1:12" ht="20.100000000000001" customHeight="1">
      <c r="A4" s="4"/>
      <c r="B4" s="4"/>
      <c r="C4" s="4"/>
      <c r="D4" s="4"/>
      <c r="E4" s="69"/>
      <c r="F4" s="387" t="s">
        <v>398</v>
      </c>
      <c r="G4" s="387"/>
      <c r="H4" s="387"/>
      <c r="I4" s="387"/>
      <c r="J4" s="387"/>
      <c r="K4" s="387"/>
      <c r="L4" s="387"/>
    </row>
    <row r="5" spans="1:12" ht="27" customHeight="1">
      <c r="B5" s="6">
        <v>2012</v>
      </c>
      <c r="C5" s="6">
        <v>2013</v>
      </c>
      <c r="D5" s="6">
        <v>2014</v>
      </c>
      <c r="E5" s="194">
        <v>2015</v>
      </c>
      <c r="F5" s="194">
        <v>2016</v>
      </c>
      <c r="G5" s="194">
        <v>2017</v>
      </c>
      <c r="H5" s="194">
        <v>2018</v>
      </c>
      <c r="I5" s="194">
        <v>2019</v>
      </c>
      <c r="J5" s="194">
        <v>2020</v>
      </c>
      <c r="K5" s="194">
        <v>2021</v>
      </c>
      <c r="L5" s="7" t="s">
        <v>345</v>
      </c>
    </row>
    <row r="6" spans="1:12" ht="20.100000000000001" customHeight="1"/>
    <row r="7" spans="1:12" ht="20.100000000000001" customHeight="1">
      <c r="A7" s="2" t="s">
        <v>0</v>
      </c>
      <c r="B7" s="225">
        <f>SUM(B8:B17)</f>
        <v>116194</v>
      </c>
      <c r="C7" s="225">
        <f t="shared" ref="C7:L7" si="0">SUM(C8:C17)</f>
        <v>119522</v>
      </c>
      <c r="D7" s="225">
        <f t="shared" si="0"/>
        <v>121538</v>
      </c>
      <c r="E7" s="225">
        <f t="shared" si="0"/>
        <v>125159</v>
      </c>
      <c r="F7" s="225">
        <f t="shared" si="0"/>
        <v>128226</v>
      </c>
      <c r="G7" s="225">
        <f t="shared" si="0"/>
        <v>125350</v>
      </c>
      <c r="H7" s="225">
        <f t="shared" si="0"/>
        <v>129154</v>
      </c>
      <c r="I7" s="225">
        <f t="shared" si="0"/>
        <v>134304</v>
      </c>
      <c r="J7" s="225">
        <f t="shared" si="0"/>
        <v>135979</v>
      </c>
      <c r="K7" s="225">
        <f t="shared" si="0"/>
        <v>133983</v>
      </c>
      <c r="L7" s="225">
        <f t="shared" si="0"/>
        <v>0</v>
      </c>
    </row>
    <row r="8" spans="1:12" ht="20.100000000000001" customHeight="1">
      <c r="A8" s="56" t="s">
        <v>3</v>
      </c>
      <c r="B8" s="226">
        <v>1001</v>
      </c>
      <c r="C8" s="124">
        <v>965</v>
      </c>
      <c r="D8" s="124">
        <v>969</v>
      </c>
      <c r="E8" s="101">
        <v>960</v>
      </c>
      <c r="F8" s="101">
        <v>1014</v>
      </c>
      <c r="G8" s="101">
        <v>1020</v>
      </c>
      <c r="H8" s="101">
        <v>1022</v>
      </c>
      <c r="I8" s="101">
        <v>1028</v>
      </c>
      <c r="J8" s="245">
        <v>5801</v>
      </c>
      <c r="K8" s="289">
        <v>5628</v>
      </c>
    </row>
    <row r="9" spans="1:12" ht="20.100000000000001" customHeight="1">
      <c r="A9" s="56" t="s">
        <v>4</v>
      </c>
      <c r="B9" s="226">
        <v>1471</v>
      </c>
      <c r="C9" s="124">
        <v>1550</v>
      </c>
      <c r="D9" s="124">
        <v>1628</v>
      </c>
      <c r="E9" s="101">
        <v>1546</v>
      </c>
      <c r="F9" s="101">
        <v>1510</v>
      </c>
      <c r="G9" s="101">
        <v>1502</v>
      </c>
      <c r="H9" s="101">
        <v>1530</v>
      </c>
      <c r="I9" s="101">
        <v>1556</v>
      </c>
      <c r="J9" s="245">
        <v>1565</v>
      </c>
      <c r="K9" s="289">
        <v>1555</v>
      </c>
    </row>
    <row r="10" spans="1:12" ht="20.100000000000001" customHeight="1">
      <c r="A10" s="56" t="s">
        <v>5</v>
      </c>
      <c r="B10" s="226">
        <v>16274</v>
      </c>
      <c r="C10" s="124">
        <v>6709</v>
      </c>
      <c r="D10" s="124">
        <v>6984</v>
      </c>
      <c r="E10" s="101">
        <v>7491</v>
      </c>
      <c r="F10" s="101">
        <v>8157</v>
      </c>
      <c r="G10" s="101">
        <v>8601</v>
      </c>
      <c r="H10" s="101">
        <v>9138</v>
      </c>
      <c r="I10" s="101">
        <v>10143</v>
      </c>
      <c r="J10" s="245">
        <v>10628</v>
      </c>
      <c r="K10" s="289">
        <v>11416</v>
      </c>
    </row>
    <row r="11" spans="1:12" ht="20.100000000000001" customHeight="1">
      <c r="A11" s="56" t="s">
        <v>6</v>
      </c>
      <c r="B11" s="226">
        <v>19130</v>
      </c>
      <c r="C11" s="124">
        <v>12484</v>
      </c>
      <c r="D11" s="124">
        <v>12622</v>
      </c>
      <c r="E11" s="227">
        <v>12786</v>
      </c>
      <c r="F11" s="227">
        <v>12998</v>
      </c>
      <c r="G11" s="101">
        <v>13305</v>
      </c>
      <c r="H11" s="101">
        <v>13610</v>
      </c>
      <c r="I11" s="101">
        <v>13902</v>
      </c>
      <c r="J11" s="245">
        <v>14585</v>
      </c>
      <c r="K11" s="289">
        <v>14820</v>
      </c>
    </row>
    <row r="12" spans="1:12" ht="20.100000000000001" customHeight="1">
      <c r="A12" s="56" t="s">
        <v>7</v>
      </c>
      <c r="B12" s="228">
        <v>11180</v>
      </c>
      <c r="C12" s="124">
        <v>11779</v>
      </c>
      <c r="D12" s="124">
        <v>12142</v>
      </c>
      <c r="E12" s="227">
        <v>12496</v>
      </c>
      <c r="F12" s="227">
        <v>12508</v>
      </c>
      <c r="G12" s="101">
        <v>12760</v>
      </c>
      <c r="H12" s="101">
        <v>12960</v>
      </c>
      <c r="I12" s="101">
        <v>14047</v>
      </c>
      <c r="J12" s="245">
        <v>14507</v>
      </c>
      <c r="K12" s="289">
        <v>15337</v>
      </c>
    </row>
    <row r="13" spans="1:12" ht="20.100000000000001" customHeight="1">
      <c r="A13" s="56" t="s">
        <v>8</v>
      </c>
      <c r="B13" s="226">
        <v>18364</v>
      </c>
      <c r="C13" s="124">
        <v>18890</v>
      </c>
      <c r="D13" s="124">
        <v>19657</v>
      </c>
      <c r="E13" s="207">
        <v>20275</v>
      </c>
      <c r="F13" s="207">
        <v>20501</v>
      </c>
      <c r="G13" s="101">
        <v>21360</v>
      </c>
      <c r="H13" s="101">
        <v>22050</v>
      </c>
      <c r="I13" s="101">
        <v>22785</v>
      </c>
      <c r="J13" s="245">
        <v>23120</v>
      </c>
      <c r="K13" s="289">
        <v>18636</v>
      </c>
    </row>
    <row r="14" spans="1:12" ht="20.100000000000001" customHeight="1">
      <c r="A14" s="56" t="s">
        <v>9</v>
      </c>
      <c r="B14" s="226">
        <v>22620</v>
      </c>
      <c r="C14" s="124">
        <v>23475</v>
      </c>
      <c r="D14" s="124">
        <v>24240</v>
      </c>
      <c r="E14" s="101">
        <v>24779</v>
      </c>
      <c r="F14" s="101">
        <v>25305</v>
      </c>
      <c r="G14" s="101">
        <v>26139</v>
      </c>
      <c r="H14" s="101">
        <v>25938</v>
      </c>
      <c r="I14" s="101">
        <v>27119</v>
      </c>
      <c r="J14" s="245">
        <v>22604</v>
      </c>
      <c r="K14" s="289">
        <v>23398</v>
      </c>
    </row>
    <row r="15" spans="1:12" ht="20.100000000000001" customHeight="1">
      <c r="A15" s="56" t="s">
        <v>10</v>
      </c>
      <c r="B15" s="226">
        <v>17426</v>
      </c>
      <c r="C15" s="124">
        <v>18125</v>
      </c>
      <c r="D15" s="124">
        <v>18668</v>
      </c>
      <c r="E15" s="101">
        <v>19357</v>
      </c>
      <c r="F15" s="101">
        <v>19914</v>
      </c>
      <c r="G15" s="101">
        <v>13426</v>
      </c>
      <c r="H15" s="101">
        <v>13957</v>
      </c>
      <c r="I15" s="101">
        <v>14085</v>
      </c>
      <c r="J15" s="245">
        <v>13422</v>
      </c>
      <c r="K15" s="289">
        <v>13495</v>
      </c>
    </row>
    <row r="16" spans="1:12" ht="20.100000000000001" customHeight="1">
      <c r="A16" s="56" t="s">
        <v>11</v>
      </c>
      <c r="B16" s="125">
        <v>8728</v>
      </c>
      <c r="C16" s="124">
        <v>8810</v>
      </c>
      <c r="D16" s="124">
        <v>7278</v>
      </c>
      <c r="E16" s="101">
        <v>7485</v>
      </c>
      <c r="F16" s="101">
        <v>7492</v>
      </c>
      <c r="G16" s="101">
        <v>7589</v>
      </c>
      <c r="H16" s="101">
        <v>7740</v>
      </c>
      <c r="I16" s="101">
        <v>7469</v>
      </c>
      <c r="J16" s="245">
        <v>6545</v>
      </c>
      <c r="K16" s="289">
        <v>5267</v>
      </c>
    </row>
    <row r="17" spans="1:12" ht="20.100000000000001" customHeight="1">
      <c r="A17" s="71" t="s">
        <v>12</v>
      </c>
      <c r="B17" s="195"/>
      <c r="C17" s="130">
        <v>16735</v>
      </c>
      <c r="D17" s="130">
        <v>17350</v>
      </c>
      <c r="E17" s="254">
        <v>17984</v>
      </c>
      <c r="F17" s="254">
        <v>18827</v>
      </c>
      <c r="G17" s="254">
        <v>19648</v>
      </c>
      <c r="H17" s="254">
        <v>21209</v>
      </c>
      <c r="I17" s="254">
        <v>22170</v>
      </c>
      <c r="J17" s="255">
        <v>23202</v>
      </c>
      <c r="K17" s="290">
        <v>24431</v>
      </c>
      <c r="L17" s="290"/>
    </row>
    <row r="18" spans="1:12" ht="20.100000000000001" customHeight="1">
      <c r="J18" s="101"/>
    </row>
    <row r="19" spans="1:12" ht="20.100000000000001" customHeight="1"/>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sheetData>
  <mergeCells count="1">
    <mergeCell ref="F4:L4"/>
  </mergeCells>
  <phoneticPr fontId="153" type="noConversion"/>
  <pageMargins left="0.7" right="0.51"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E4480-89B3-487A-9B4B-89216D04FF7A}">
  <dimension ref="A1:L277"/>
  <sheetViews>
    <sheetView workbookViewId="0">
      <selection activeCell="H12" sqref="H12"/>
    </sheetView>
  </sheetViews>
  <sheetFormatPr defaultRowHeight="12.75"/>
  <cols>
    <col min="1" max="1" width="38.140625" style="3" customWidth="1"/>
    <col min="2" max="4" width="9.7109375" style="3" hidden="1" customWidth="1"/>
    <col min="5" max="5" width="10.85546875" style="3" hidden="1" customWidth="1"/>
    <col min="6" max="6" width="10.85546875" style="196" hidden="1" customWidth="1"/>
    <col min="7" max="7" width="10.85546875" style="3" hidden="1" customWidth="1"/>
    <col min="8" max="9" width="10.85546875" style="3" customWidth="1"/>
    <col min="10" max="10" width="9.28515625" style="3" bestFit="1" customWidth="1"/>
    <col min="11" max="11" width="10.7109375" style="3" customWidth="1"/>
    <col min="12" max="12" width="10.28515625" style="3" customWidth="1"/>
    <col min="13" max="16384" width="9.140625" style="3"/>
  </cols>
  <sheetData>
    <row r="1" spans="1:12" ht="20.100000000000001" customHeight="1">
      <c r="A1" s="9" t="s">
        <v>563</v>
      </c>
      <c r="B1" s="9"/>
      <c r="C1" s="9"/>
      <c r="D1" s="9"/>
      <c r="E1" s="9"/>
      <c r="F1" s="33"/>
    </row>
    <row r="2" spans="1:12" ht="20.100000000000001" customHeight="1">
      <c r="A2" s="10" t="s">
        <v>564</v>
      </c>
      <c r="B2" s="9"/>
      <c r="C2" s="9"/>
      <c r="D2" s="9"/>
      <c r="E2" s="9"/>
      <c r="F2" s="33"/>
    </row>
    <row r="3" spans="1:12" ht="20.100000000000001" customHeight="1">
      <c r="A3" s="10"/>
      <c r="B3" s="9"/>
      <c r="C3" s="9"/>
      <c r="D3" s="9"/>
      <c r="E3" s="9"/>
      <c r="F3" s="33"/>
    </row>
    <row r="4" spans="1:12" ht="20.100000000000001" customHeight="1">
      <c r="A4" s="4"/>
      <c r="B4" s="4"/>
      <c r="C4" s="4"/>
      <c r="D4" s="4"/>
      <c r="E4" s="69"/>
      <c r="F4" s="387" t="s">
        <v>398</v>
      </c>
      <c r="G4" s="387"/>
      <c r="H4" s="387"/>
      <c r="I4" s="387"/>
      <c r="J4" s="387"/>
      <c r="K4" s="387"/>
      <c r="L4" s="387"/>
    </row>
    <row r="5" spans="1:12" ht="27" customHeight="1">
      <c r="B5" s="6">
        <v>2012</v>
      </c>
      <c r="C5" s="6">
        <v>2013</v>
      </c>
      <c r="D5" s="6">
        <v>2014</v>
      </c>
      <c r="E5" s="194">
        <v>2015</v>
      </c>
      <c r="F5" s="194">
        <v>2016</v>
      </c>
      <c r="G5" s="194">
        <v>2017</v>
      </c>
      <c r="H5" s="194">
        <v>2018</v>
      </c>
      <c r="I5" s="194">
        <v>2019</v>
      </c>
      <c r="J5" s="194">
        <v>2020</v>
      </c>
      <c r="K5" s="194">
        <v>2021</v>
      </c>
      <c r="L5" s="7" t="s">
        <v>345</v>
      </c>
    </row>
    <row r="6" spans="1:12" ht="20.100000000000001" customHeight="1"/>
    <row r="7" spans="1:12" ht="20.100000000000001" customHeight="1">
      <c r="A7" s="2" t="s">
        <v>0</v>
      </c>
      <c r="B7" s="225">
        <f>SUM(B8:B17)</f>
        <v>42031</v>
      </c>
      <c r="C7" s="225">
        <f t="shared" ref="C7:L7" si="0">SUM(C8:C17)</f>
        <v>44447</v>
      </c>
      <c r="D7" s="225">
        <f t="shared" si="0"/>
        <v>47422</v>
      </c>
      <c r="E7" s="225">
        <f t="shared" si="0"/>
        <v>50063</v>
      </c>
      <c r="F7" s="225">
        <f t="shared" si="0"/>
        <v>52844</v>
      </c>
      <c r="G7" s="225">
        <f t="shared" si="0"/>
        <v>61877</v>
      </c>
      <c r="H7" s="225">
        <f t="shared" si="0"/>
        <v>68412</v>
      </c>
      <c r="I7" s="225">
        <f t="shared" si="0"/>
        <v>76804</v>
      </c>
      <c r="J7" s="225">
        <f t="shared" si="0"/>
        <v>82372</v>
      </c>
      <c r="K7" s="225">
        <f t="shared" si="0"/>
        <v>94863</v>
      </c>
      <c r="L7" s="225">
        <f t="shared" si="0"/>
        <v>0</v>
      </c>
    </row>
    <row r="8" spans="1:12" ht="20.100000000000001" customHeight="1">
      <c r="A8" s="56" t="s">
        <v>3</v>
      </c>
      <c r="B8" s="226">
        <v>282</v>
      </c>
      <c r="C8" s="124">
        <v>303</v>
      </c>
      <c r="D8" s="124">
        <v>310</v>
      </c>
      <c r="E8" s="101">
        <v>322</v>
      </c>
      <c r="F8" s="101">
        <v>314</v>
      </c>
      <c r="G8" s="229">
        <v>325</v>
      </c>
      <c r="H8" s="101">
        <v>330</v>
      </c>
      <c r="I8" s="101">
        <v>366</v>
      </c>
      <c r="J8" s="25">
        <v>2706</v>
      </c>
      <c r="K8" s="289">
        <v>3525</v>
      </c>
    </row>
    <row r="9" spans="1:12" ht="20.100000000000001" customHeight="1">
      <c r="A9" s="56" t="s">
        <v>4</v>
      </c>
      <c r="B9" s="226">
        <v>180</v>
      </c>
      <c r="C9" s="124">
        <v>193</v>
      </c>
      <c r="D9" s="124">
        <v>220</v>
      </c>
      <c r="E9" s="101">
        <v>233</v>
      </c>
      <c r="F9" s="101">
        <v>243</v>
      </c>
      <c r="G9" s="229">
        <v>342</v>
      </c>
      <c r="H9" s="101">
        <v>344</v>
      </c>
      <c r="I9" s="101">
        <v>369</v>
      </c>
      <c r="J9" s="25">
        <v>384</v>
      </c>
      <c r="K9" s="289">
        <v>356</v>
      </c>
    </row>
    <row r="10" spans="1:12" ht="20.100000000000001" customHeight="1">
      <c r="A10" s="56" t="s">
        <v>5</v>
      </c>
      <c r="B10" s="226">
        <v>4891</v>
      </c>
      <c r="C10" s="124">
        <v>3503</v>
      </c>
      <c r="D10" s="124">
        <v>3760</v>
      </c>
      <c r="E10" s="101">
        <v>3955</v>
      </c>
      <c r="F10" s="101">
        <v>4217</v>
      </c>
      <c r="G10" s="229">
        <v>4455</v>
      </c>
      <c r="H10" s="101">
        <v>4586</v>
      </c>
      <c r="I10" s="101">
        <v>5031</v>
      </c>
      <c r="J10" s="25">
        <v>5163</v>
      </c>
      <c r="K10" s="289">
        <v>5431</v>
      </c>
    </row>
    <row r="11" spans="1:12" ht="20.100000000000001" customHeight="1">
      <c r="A11" s="56" t="s">
        <v>6</v>
      </c>
      <c r="B11" s="226">
        <v>4040</v>
      </c>
      <c r="C11" s="124">
        <v>2552</v>
      </c>
      <c r="D11" s="124">
        <v>2608</v>
      </c>
      <c r="E11" s="101">
        <v>2672</v>
      </c>
      <c r="F11" s="101">
        <v>2711</v>
      </c>
      <c r="G11" s="229">
        <v>2796</v>
      </c>
      <c r="H11" s="101">
        <v>2883</v>
      </c>
      <c r="I11" s="101">
        <v>3548</v>
      </c>
      <c r="J11" s="25">
        <v>4645</v>
      </c>
      <c r="K11" s="289">
        <v>5410</v>
      </c>
    </row>
    <row r="12" spans="1:12" ht="20.100000000000001" customHeight="1">
      <c r="A12" s="56" t="s">
        <v>7</v>
      </c>
      <c r="B12" s="230">
        <v>2281</v>
      </c>
      <c r="C12" s="124">
        <v>2299</v>
      </c>
      <c r="D12" s="124">
        <v>2413</v>
      </c>
      <c r="E12" s="231">
        <v>2495</v>
      </c>
      <c r="F12" s="231">
        <v>2545</v>
      </c>
      <c r="G12" s="229">
        <v>2585</v>
      </c>
      <c r="H12" s="101">
        <v>2651</v>
      </c>
      <c r="I12" s="101">
        <v>2971</v>
      </c>
      <c r="J12" s="25">
        <v>3186</v>
      </c>
      <c r="K12" s="289">
        <v>3501</v>
      </c>
    </row>
    <row r="13" spans="1:12" ht="20.100000000000001" customHeight="1">
      <c r="A13" s="56" t="s">
        <v>8</v>
      </c>
      <c r="B13" s="226">
        <v>6392</v>
      </c>
      <c r="C13" s="124">
        <v>6672</v>
      </c>
      <c r="D13" s="124">
        <v>7024</v>
      </c>
      <c r="E13" s="101">
        <v>7317</v>
      </c>
      <c r="F13" s="101">
        <v>7580</v>
      </c>
      <c r="G13" s="229">
        <v>8018</v>
      </c>
      <c r="H13" s="101">
        <v>8656</v>
      </c>
      <c r="I13" s="101">
        <v>9448</v>
      </c>
      <c r="J13" s="25">
        <v>9830</v>
      </c>
      <c r="K13" s="289">
        <v>18041</v>
      </c>
    </row>
    <row r="14" spans="1:12" ht="20.100000000000001" customHeight="1">
      <c r="A14" s="56" t="s">
        <v>9</v>
      </c>
      <c r="B14" s="226">
        <v>11496</v>
      </c>
      <c r="C14" s="124">
        <v>12232</v>
      </c>
      <c r="D14" s="124">
        <v>13124</v>
      </c>
      <c r="E14" s="101">
        <v>13874</v>
      </c>
      <c r="F14" s="101">
        <v>14193</v>
      </c>
      <c r="G14" s="229">
        <v>13354</v>
      </c>
      <c r="H14" s="101">
        <v>14158</v>
      </c>
      <c r="I14" s="101">
        <v>16931</v>
      </c>
      <c r="J14" s="25">
        <v>15163</v>
      </c>
      <c r="K14" s="289">
        <v>15406</v>
      </c>
    </row>
    <row r="15" spans="1:12" ht="20.100000000000001" customHeight="1">
      <c r="A15" s="56" t="s">
        <v>10</v>
      </c>
      <c r="B15" s="226">
        <v>9526</v>
      </c>
      <c r="C15" s="124">
        <v>9993</v>
      </c>
      <c r="D15" s="124">
        <v>10392</v>
      </c>
      <c r="E15" s="101">
        <v>10814</v>
      </c>
      <c r="F15" s="101">
        <v>11345</v>
      </c>
      <c r="G15" s="229">
        <v>19400</v>
      </c>
      <c r="H15" s="101">
        <v>22451</v>
      </c>
      <c r="I15" s="101">
        <v>24492</v>
      </c>
      <c r="J15" s="25">
        <v>26551</v>
      </c>
      <c r="K15" s="289">
        <v>27705</v>
      </c>
    </row>
    <row r="16" spans="1:12" ht="20.100000000000001" customHeight="1">
      <c r="A16" s="56" t="s">
        <v>11</v>
      </c>
      <c r="B16" s="125">
        <v>2943</v>
      </c>
      <c r="C16" s="124">
        <v>3494</v>
      </c>
      <c r="D16" s="124">
        <v>4063</v>
      </c>
      <c r="E16" s="126">
        <v>4592</v>
      </c>
      <c r="F16" s="126">
        <v>5776</v>
      </c>
      <c r="G16" s="229">
        <v>6352</v>
      </c>
      <c r="H16" s="101">
        <v>7726</v>
      </c>
      <c r="I16" s="101">
        <v>8554</v>
      </c>
      <c r="J16" s="25">
        <v>9250</v>
      </c>
      <c r="K16" s="289">
        <v>9615</v>
      </c>
    </row>
    <row r="17" spans="1:12" ht="20.100000000000001" customHeight="1">
      <c r="A17" s="71" t="s">
        <v>12</v>
      </c>
      <c r="B17" s="5"/>
      <c r="C17" s="130">
        <v>3206</v>
      </c>
      <c r="D17" s="130">
        <v>3508</v>
      </c>
      <c r="E17" s="256">
        <v>3789</v>
      </c>
      <c r="F17" s="256">
        <v>3920</v>
      </c>
      <c r="G17" s="257">
        <v>4250</v>
      </c>
      <c r="H17" s="254">
        <v>4627</v>
      </c>
      <c r="I17" s="254">
        <v>5094</v>
      </c>
      <c r="J17" s="119">
        <v>5494</v>
      </c>
      <c r="K17" s="290">
        <v>5873</v>
      </c>
      <c r="L17" s="290"/>
    </row>
    <row r="18" spans="1:12" ht="20.100000000000001" customHeight="1">
      <c r="A18" s="56"/>
      <c r="B18"/>
      <c r="C18" s="124"/>
      <c r="D18" s="124"/>
      <c r="E18" s="127"/>
      <c r="F18" s="127"/>
      <c r="G18" s="229"/>
      <c r="H18" s="101"/>
      <c r="I18" s="101"/>
      <c r="J18" s="101"/>
    </row>
    <row r="19" spans="1:12" ht="20.100000000000001" customHeight="1"/>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sheetData>
  <mergeCells count="1">
    <mergeCell ref="F4:L4"/>
  </mergeCells>
  <pageMargins left="0.7" right="0.51"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FA450-A5C6-4755-A2DD-8C707D6FD1DF}">
  <dimension ref="A1:L278"/>
  <sheetViews>
    <sheetView topLeftCell="A10" workbookViewId="0">
      <selection activeCell="L14" sqref="L14"/>
    </sheetView>
  </sheetViews>
  <sheetFormatPr defaultRowHeight="12.75"/>
  <cols>
    <col min="1" max="1" width="38.140625" style="3" customWidth="1"/>
    <col min="2" max="4" width="9.7109375" style="3" hidden="1" customWidth="1"/>
    <col min="5" max="5" width="10.85546875" style="3" hidden="1" customWidth="1"/>
    <col min="6" max="6" width="10.85546875" style="196" hidden="1" customWidth="1"/>
    <col min="7" max="7" width="10.85546875" style="3" hidden="1" customWidth="1"/>
    <col min="8" max="9" width="10.85546875" style="3" customWidth="1"/>
    <col min="10" max="10" width="11.140625" style="3" bestFit="1" customWidth="1"/>
    <col min="11" max="11" width="10.7109375" style="3" customWidth="1"/>
    <col min="12" max="12" width="10.28515625" style="3" customWidth="1"/>
    <col min="13" max="16384" width="9.140625" style="3"/>
  </cols>
  <sheetData>
    <row r="1" spans="1:12" ht="20.100000000000001" customHeight="1">
      <c r="A1" s="9" t="s">
        <v>565</v>
      </c>
      <c r="B1" s="9"/>
      <c r="C1" s="9"/>
      <c r="D1" s="9"/>
      <c r="E1" s="9"/>
      <c r="F1" s="33"/>
    </row>
    <row r="2" spans="1:12" ht="20.100000000000001" customHeight="1">
      <c r="A2" s="10" t="s">
        <v>566</v>
      </c>
      <c r="B2" s="9"/>
      <c r="C2" s="9"/>
      <c r="D2" s="9"/>
      <c r="E2" s="9"/>
      <c r="F2" s="33"/>
    </row>
    <row r="3" spans="1:12" ht="20.100000000000001" customHeight="1">
      <c r="A3" s="10"/>
      <c r="B3" s="9"/>
      <c r="C3" s="9"/>
      <c r="D3" s="9"/>
      <c r="E3" s="9"/>
      <c r="F3" s="33"/>
    </row>
    <row r="4" spans="1:12" ht="20.100000000000001" customHeight="1">
      <c r="A4" s="4"/>
      <c r="B4" s="4"/>
      <c r="C4" s="4"/>
      <c r="D4" s="4"/>
      <c r="E4" s="69"/>
      <c r="F4" s="387" t="s">
        <v>567</v>
      </c>
      <c r="G4" s="387"/>
      <c r="H4" s="387"/>
      <c r="I4" s="387"/>
      <c r="J4" s="387"/>
      <c r="K4" s="387"/>
      <c r="L4" s="387"/>
    </row>
    <row r="5" spans="1:12" ht="27" customHeight="1">
      <c r="B5" s="6">
        <v>2012</v>
      </c>
      <c r="C5" s="6">
        <v>2013</v>
      </c>
      <c r="D5" s="6">
        <v>2014</v>
      </c>
      <c r="E5" s="194">
        <v>2015</v>
      </c>
      <c r="F5" s="194">
        <v>2016</v>
      </c>
      <c r="G5" s="194">
        <v>2017</v>
      </c>
      <c r="H5" s="194">
        <v>2018</v>
      </c>
      <c r="I5" s="194">
        <v>2019</v>
      </c>
      <c r="J5" s="194">
        <v>2020</v>
      </c>
      <c r="K5" s="194">
        <v>2021</v>
      </c>
      <c r="L5" s="7" t="s">
        <v>345</v>
      </c>
    </row>
    <row r="6" spans="1:12" ht="20.100000000000001" customHeight="1"/>
    <row r="7" spans="1:12" ht="20.100000000000001" customHeight="1">
      <c r="A7" s="2" t="s">
        <v>0</v>
      </c>
      <c r="B7" s="225">
        <f>SUM(B8:B17)</f>
        <v>298573</v>
      </c>
      <c r="C7" s="225">
        <f t="shared" ref="C7:L7" si="0">SUM(C8:C17)</f>
        <v>315612</v>
      </c>
      <c r="D7" s="225">
        <f t="shared" si="0"/>
        <v>334196</v>
      </c>
      <c r="E7" s="225">
        <f t="shared" si="0"/>
        <v>351685</v>
      </c>
      <c r="F7" s="225">
        <f t="shared" si="0"/>
        <v>369529</v>
      </c>
      <c r="G7" s="225">
        <f t="shared" si="0"/>
        <v>383512</v>
      </c>
      <c r="H7" s="365">
        <f t="shared" si="0"/>
        <v>402.21499999999997</v>
      </c>
      <c r="I7" s="365">
        <f t="shared" si="0"/>
        <v>304.43078676456219</v>
      </c>
      <c r="J7" s="365">
        <f t="shared" si="0"/>
        <v>310.80500000000001</v>
      </c>
      <c r="K7" s="365">
        <f t="shared" si="0"/>
        <v>300.36099999999999</v>
      </c>
      <c r="L7" s="225">
        <f t="shared" si="0"/>
        <v>0</v>
      </c>
    </row>
    <row r="8" spans="1:12" ht="20.100000000000001" customHeight="1">
      <c r="A8" s="56" t="s">
        <v>3</v>
      </c>
      <c r="B8" s="226">
        <v>10954</v>
      </c>
      <c r="C8" s="124">
        <v>10750</v>
      </c>
      <c r="D8" s="124">
        <v>10413</v>
      </c>
      <c r="E8" s="101">
        <v>10154</v>
      </c>
      <c r="F8" s="101">
        <v>10002</v>
      </c>
      <c r="G8" s="232">
        <v>8717</v>
      </c>
      <c r="H8" s="92">
        <v>8.0410000000000004</v>
      </c>
      <c r="I8" s="92">
        <v>4.3209999999999997</v>
      </c>
      <c r="J8" s="366">
        <v>15.234999999999999</v>
      </c>
      <c r="K8" s="92">
        <v>15.422000000000001</v>
      </c>
    </row>
    <row r="9" spans="1:12" ht="20.100000000000001" customHeight="1">
      <c r="A9" s="56" t="s">
        <v>4</v>
      </c>
      <c r="B9" s="226">
        <v>4423</v>
      </c>
      <c r="C9" s="124">
        <v>5449</v>
      </c>
      <c r="D9" s="124">
        <v>5821</v>
      </c>
      <c r="E9" s="101">
        <v>5779</v>
      </c>
      <c r="F9" s="101">
        <v>5903</v>
      </c>
      <c r="G9" s="232">
        <v>5923</v>
      </c>
      <c r="H9" s="92">
        <v>6.0369999999999999</v>
      </c>
      <c r="I9" s="92">
        <v>5.8949999999999996</v>
      </c>
      <c r="J9" s="367">
        <v>5.9279999999999999</v>
      </c>
      <c r="K9" s="92">
        <v>5.9859999999999998</v>
      </c>
    </row>
    <row r="10" spans="1:12" ht="20.100000000000001" customHeight="1">
      <c r="A10" s="56" t="s">
        <v>5</v>
      </c>
      <c r="B10" s="226">
        <v>30284</v>
      </c>
      <c r="C10" s="124">
        <v>11400</v>
      </c>
      <c r="D10" s="124">
        <v>12050</v>
      </c>
      <c r="E10" s="227">
        <v>12904</v>
      </c>
      <c r="F10" s="227">
        <v>13821</v>
      </c>
      <c r="G10" s="232">
        <v>15014</v>
      </c>
      <c r="H10" s="92">
        <v>16.254000000000001</v>
      </c>
      <c r="I10" s="92">
        <v>9.9930000000000003</v>
      </c>
      <c r="J10" s="367">
        <v>8.39</v>
      </c>
      <c r="K10" s="92">
        <v>9.5180000000000007</v>
      </c>
    </row>
    <row r="11" spans="1:12" ht="20.100000000000001" customHeight="1">
      <c r="A11" s="56" t="s">
        <v>6</v>
      </c>
      <c r="B11" s="226">
        <v>36333</v>
      </c>
      <c r="C11" s="124">
        <v>28330</v>
      </c>
      <c r="D11" s="124">
        <v>29263</v>
      </c>
      <c r="E11" s="101">
        <v>30195</v>
      </c>
      <c r="F11" s="101">
        <v>31480</v>
      </c>
      <c r="G11" s="232">
        <v>32602</v>
      </c>
      <c r="H11" s="92">
        <v>34.243000000000002</v>
      </c>
      <c r="I11" s="92">
        <v>18.007196484784899</v>
      </c>
      <c r="J11" s="367">
        <v>22.5</v>
      </c>
      <c r="K11" s="92">
        <v>24.158000000000001</v>
      </c>
    </row>
    <row r="12" spans="1:12" ht="20.100000000000001" customHeight="1">
      <c r="A12" s="56" t="s">
        <v>7</v>
      </c>
      <c r="B12" s="228">
        <v>42485</v>
      </c>
      <c r="C12" s="124">
        <v>43307</v>
      </c>
      <c r="D12" s="124">
        <v>46038</v>
      </c>
      <c r="E12" s="207">
        <v>48634</v>
      </c>
      <c r="F12" s="207">
        <v>52094</v>
      </c>
      <c r="G12" s="232">
        <v>55730</v>
      </c>
      <c r="H12" s="92">
        <v>59.604999999999997</v>
      </c>
      <c r="I12" s="92">
        <v>45.997999999999998</v>
      </c>
      <c r="J12" s="367">
        <v>43.984999999999999</v>
      </c>
      <c r="K12" s="92">
        <v>45.42</v>
      </c>
    </row>
    <row r="13" spans="1:12" ht="20.100000000000001" customHeight="1">
      <c r="A13" s="56" t="s">
        <v>8</v>
      </c>
      <c r="B13" s="226">
        <v>47771</v>
      </c>
      <c r="C13" s="124">
        <v>50830</v>
      </c>
      <c r="D13" s="124">
        <v>53899</v>
      </c>
      <c r="E13" s="101">
        <v>56423</v>
      </c>
      <c r="F13" s="101">
        <v>58980</v>
      </c>
      <c r="G13" s="232">
        <v>61870</v>
      </c>
      <c r="H13" s="92">
        <v>64.302000000000007</v>
      </c>
      <c r="I13" s="92">
        <v>64.701999999999998</v>
      </c>
      <c r="J13" s="367">
        <v>65.05</v>
      </c>
      <c r="K13" s="92">
        <v>50.262999999999998</v>
      </c>
    </row>
    <row r="14" spans="1:12" ht="20.100000000000001" customHeight="1">
      <c r="A14" s="56" t="s">
        <v>9</v>
      </c>
      <c r="B14" s="226">
        <v>60763</v>
      </c>
      <c r="C14" s="124">
        <v>64719</v>
      </c>
      <c r="D14" s="124">
        <v>69128</v>
      </c>
      <c r="E14" s="101">
        <v>73498</v>
      </c>
      <c r="F14" s="101">
        <v>76430</v>
      </c>
      <c r="G14" s="232">
        <v>78086</v>
      </c>
      <c r="H14" s="92">
        <v>81.426000000000002</v>
      </c>
      <c r="I14" s="92">
        <v>57.817999999999998</v>
      </c>
      <c r="J14" s="367">
        <v>47.787999999999997</v>
      </c>
      <c r="K14" s="92">
        <v>48.462000000000003</v>
      </c>
    </row>
    <row r="15" spans="1:12" ht="20.100000000000001" customHeight="1">
      <c r="A15" s="56" t="s">
        <v>10</v>
      </c>
      <c r="B15" s="226">
        <v>44481</v>
      </c>
      <c r="C15" s="124">
        <v>47421</v>
      </c>
      <c r="D15" s="124">
        <v>49390</v>
      </c>
      <c r="E15" s="101">
        <v>51384</v>
      </c>
      <c r="F15" s="101">
        <v>53524</v>
      </c>
      <c r="G15" s="232">
        <v>53551</v>
      </c>
      <c r="H15" s="92">
        <v>54.661999999999999</v>
      </c>
      <c r="I15" s="92">
        <v>41.362000000000002</v>
      </c>
      <c r="J15" s="367">
        <v>39.972999999999999</v>
      </c>
      <c r="K15" s="92">
        <v>36.020000000000003</v>
      </c>
    </row>
    <row r="16" spans="1:12" ht="20.100000000000001" customHeight="1">
      <c r="A16" s="56" t="s">
        <v>11</v>
      </c>
      <c r="B16" s="125">
        <v>21079</v>
      </c>
      <c r="C16" s="124">
        <v>23732</v>
      </c>
      <c r="D16" s="124">
        <v>26621</v>
      </c>
      <c r="E16" s="126">
        <v>28825</v>
      </c>
      <c r="F16" s="126">
        <v>30914</v>
      </c>
      <c r="G16" s="232">
        <v>32960</v>
      </c>
      <c r="H16" s="92">
        <v>35.540999999999997</v>
      </c>
      <c r="I16" s="92">
        <v>21.1495902797773</v>
      </c>
      <c r="J16" s="367">
        <v>21.475999999999999</v>
      </c>
      <c r="K16" s="92">
        <v>21.597999999999999</v>
      </c>
    </row>
    <row r="17" spans="1:12" ht="20.100000000000001" customHeight="1">
      <c r="A17" s="71" t="s">
        <v>12</v>
      </c>
      <c r="B17" s="5"/>
      <c r="C17" s="130">
        <v>29674</v>
      </c>
      <c r="D17" s="130">
        <v>31573</v>
      </c>
      <c r="E17" s="130">
        <v>33889</v>
      </c>
      <c r="F17" s="130">
        <v>36381</v>
      </c>
      <c r="G17" s="258">
        <v>39059</v>
      </c>
      <c r="H17" s="368">
        <v>42.103999999999999</v>
      </c>
      <c r="I17" s="368">
        <v>35.185000000000002</v>
      </c>
      <c r="J17" s="369">
        <v>40.479999999999997</v>
      </c>
      <c r="K17" s="368">
        <v>43.514000000000003</v>
      </c>
      <c r="L17" s="290"/>
    </row>
    <row r="18" spans="1:12" ht="20.100000000000001" customHeight="1">
      <c r="A18"/>
      <c r="B18"/>
      <c r="C18"/>
      <c r="D18"/>
      <c r="E18"/>
      <c r="F18"/>
      <c r="J18" s="101"/>
    </row>
    <row r="19" spans="1:12" ht="20.100000000000001" customHeight="1"/>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sheetData>
  <mergeCells count="1">
    <mergeCell ref="F4:L4"/>
  </mergeCells>
  <pageMargins left="0.7" right="0.51"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278"/>
  <sheetViews>
    <sheetView topLeftCell="A10" workbookViewId="0">
      <selection activeCell="H7" sqref="H7:K17"/>
    </sheetView>
  </sheetViews>
  <sheetFormatPr defaultRowHeight="12.75"/>
  <cols>
    <col min="1" max="1" width="33.42578125" customWidth="1"/>
    <col min="2" max="3" width="9.7109375" hidden="1" customWidth="1"/>
    <col min="4" max="4" width="10.28515625" hidden="1" customWidth="1"/>
    <col min="5" max="7" width="11.140625" hidden="1" customWidth="1"/>
    <col min="8" max="9" width="11.5703125" customWidth="1"/>
    <col min="10" max="12" width="11.140625" customWidth="1"/>
    <col min="13" max="13" width="12.85546875" bestFit="1" customWidth="1"/>
  </cols>
  <sheetData>
    <row r="1" spans="1:12" ht="20.100000000000001" customHeight="1">
      <c r="A1" s="9" t="s">
        <v>568</v>
      </c>
      <c r="B1" s="9"/>
      <c r="C1" s="9"/>
      <c r="D1" s="9"/>
      <c r="E1" s="9"/>
      <c r="F1" s="33"/>
    </row>
    <row r="2" spans="1:12" ht="20.100000000000001" customHeight="1">
      <c r="A2" s="10" t="s">
        <v>569</v>
      </c>
      <c r="B2" s="9"/>
      <c r="C2" s="9"/>
      <c r="D2" s="9"/>
      <c r="E2" s="9"/>
      <c r="F2" s="33"/>
    </row>
    <row r="3" spans="1:12" ht="20.100000000000001" customHeight="1">
      <c r="A3" s="10"/>
      <c r="B3" s="9"/>
      <c r="C3" s="9"/>
      <c r="D3" s="9"/>
      <c r="E3" s="9"/>
      <c r="F3" s="33"/>
    </row>
    <row r="4" spans="1:12" ht="20.100000000000001" customHeight="1">
      <c r="A4" s="4"/>
      <c r="B4" s="4"/>
      <c r="C4" s="4"/>
      <c r="D4" s="4"/>
      <c r="E4" s="69"/>
      <c r="H4" s="387" t="s">
        <v>567</v>
      </c>
      <c r="I4" s="387"/>
      <c r="J4" s="387"/>
      <c r="K4" s="387"/>
      <c r="L4" s="387"/>
    </row>
    <row r="5" spans="1:12" ht="27" customHeight="1">
      <c r="A5" s="3"/>
      <c r="B5" s="6">
        <v>2012</v>
      </c>
      <c r="C5" s="6">
        <v>2013</v>
      </c>
      <c r="D5" s="6">
        <v>2014</v>
      </c>
      <c r="E5" s="194">
        <v>2015</v>
      </c>
      <c r="F5" s="194">
        <v>2016</v>
      </c>
      <c r="G5" s="194">
        <v>2017</v>
      </c>
      <c r="H5" s="194">
        <v>2018</v>
      </c>
      <c r="I5" s="194">
        <v>2019</v>
      </c>
      <c r="J5" s="194">
        <v>2020</v>
      </c>
      <c r="K5" s="194">
        <v>2021</v>
      </c>
      <c r="L5" s="7" t="s">
        <v>345</v>
      </c>
    </row>
    <row r="6" spans="1:12" ht="20.100000000000001" customHeight="1">
      <c r="A6" s="3"/>
      <c r="B6" s="3"/>
      <c r="C6" s="3"/>
      <c r="D6" s="3"/>
      <c r="E6" s="3"/>
      <c r="F6" s="196"/>
    </row>
    <row r="7" spans="1:12" ht="20.100000000000001" customHeight="1">
      <c r="A7" s="2" t="s">
        <v>0</v>
      </c>
      <c r="B7" s="225">
        <f>SUM(B8:B17)</f>
        <v>2593383</v>
      </c>
      <c r="C7" s="225">
        <f t="shared" ref="C7:L7" si="0">SUM(C8:C17)</f>
        <v>2804494</v>
      </c>
      <c r="D7" s="225">
        <f t="shared" si="0"/>
        <v>3067994</v>
      </c>
      <c r="E7" s="225">
        <f t="shared" si="0"/>
        <v>3324713</v>
      </c>
      <c r="F7" s="225">
        <f t="shared" si="0"/>
        <v>3569135</v>
      </c>
      <c r="G7" s="225">
        <f t="shared" si="0"/>
        <v>3822155</v>
      </c>
      <c r="H7" s="365">
        <f t="shared" si="0"/>
        <v>4089.15</v>
      </c>
      <c r="I7" s="365">
        <f t="shared" si="0"/>
        <v>4263</v>
      </c>
      <c r="J7" s="365">
        <f t="shared" si="0"/>
        <v>4480.2079999999996</v>
      </c>
      <c r="K7" s="365">
        <f t="shared" si="0"/>
        <v>4611.8760000000002</v>
      </c>
      <c r="L7" s="225">
        <f t="shared" si="0"/>
        <v>0</v>
      </c>
    </row>
    <row r="8" spans="1:12" ht="20.100000000000001" customHeight="1">
      <c r="A8" s="56" t="s">
        <v>3</v>
      </c>
      <c r="B8" s="101">
        <v>236590</v>
      </c>
      <c r="C8" s="128">
        <v>234600</v>
      </c>
      <c r="D8" s="124">
        <v>232320</v>
      </c>
      <c r="E8" s="124">
        <v>229613</v>
      </c>
      <c r="F8" s="124">
        <v>225301</v>
      </c>
      <c r="G8" s="233">
        <v>227841</v>
      </c>
      <c r="H8" s="370">
        <v>227.97900000000001</v>
      </c>
      <c r="I8" s="370">
        <v>229.08</v>
      </c>
      <c r="J8" s="366">
        <v>459.13</v>
      </c>
      <c r="K8" s="366">
        <v>456.23</v>
      </c>
    </row>
    <row r="9" spans="1:12" ht="20.100000000000001" customHeight="1">
      <c r="A9" s="56" t="s">
        <v>4</v>
      </c>
      <c r="B9" s="101">
        <v>39189</v>
      </c>
      <c r="C9" s="128">
        <v>46246</v>
      </c>
      <c r="D9" s="124">
        <v>53549</v>
      </c>
      <c r="E9" s="124">
        <v>58349</v>
      </c>
      <c r="F9" s="124">
        <v>62762</v>
      </c>
      <c r="G9" s="233">
        <v>65686</v>
      </c>
      <c r="H9" s="370">
        <v>67.382999999999996</v>
      </c>
      <c r="I9" s="370">
        <v>70.64</v>
      </c>
      <c r="J9" s="366">
        <v>71.034999999999997</v>
      </c>
      <c r="K9" s="366">
        <v>73.209999999999994</v>
      </c>
    </row>
    <row r="10" spans="1:12" ht="20.100000000000001" customHeight="1">
      <c r="A10" s="56" t="s">
        <v>5</v>
      </c>
      <c r="B10" s="101">
        <v>120762</v>
      </c>
      <c r="C10" s="128">
        <v>66673</v>
      </c>
      <c r="D10" s="124">
        <v>74660</v>
      </c>
      <c r="E10" s="124">
        <v>83635</v>
      </c>
      <c r="F10" s="124">
        <v>96992</v>
      </c>
      <c r="G10" s="233">
        <v>110350</v>
      </c>
      <c r="H10" s="370">
        <v>124.498</v>
      </c>
      <c r="I10" s="370">
        <v>134</v>
      </c>
      <c r="J10" s="366">
        <v>139.58199999999999</v>
      </c>
      <c r="K10" s="366">
        <v>147.26</v>
      </c>
    </row>
    <row r="11" spans="1:12" ht="20.100000000000001" customHeight="1">
      <c r="A11" s="56" t="s">
        <v>6</v>
      </c>
      <c r="B11" s="101">
        <v>207269</v>
      </c>
      <c r="C11" s="128">
        <v>130322</v>
      </c>
      <c r="D11" s="124">
        <v>137923</v>
      </c>
      <c r="E11" s="124">
        <v>147327</v>
      </c>
      <c r="F11" s="124">
        <v>158490</v>
      </c>
      <c r="G11" s="233">
        <v>169339</v>
      </c>
      <c r="H11" s="370">
        <v>182.37299999999999</v>
      </c>
      <c r="I11" s="370">
        <v>191.47</v>
      </c>
      <c r="J11" s="366">
        <v>188.47399999999999</v>
      </c>
      <c r="K11" s="366">
        <v>191.89</v>
      </c>
    </row>
    <row r="12" spans="1:12" ht="20.100000000000001" customHeight="1">
      <c r="A12" s="56" t="s">
        <v>7</v>
      </c>
      <c r="B12" s="101">
        <v>137558</v>
      </c>
      <c r="C12" s="128">
        <v>136806</v>
      </c>
      <c r="D12" s="124">
        <v>151135</v>
      </c>
      <c r="E12" s="124">
        <v>163894</v>
      </c>
      <c r="F12" s="124">
        <v>191867</v>
      </c>
      <c r="G12" s="233">
        <v>209409</v>
      </c>
      <c r="H12" s="370">
        <v>228.43700000000001</v>
      </c>
      <c r="I12" s="370">
        <v>245.19</v>
      </c>
      <c r="J12" s="366">
        <v>254.71</v>
      </c>
      <c r="K12" s="366">
        <v>262.02</v>
      </c>
    </row>
    <row r="13" spans="1:12" ht="20.100000000000001" customHeight="1">
      <c r="A13" s="56" t="s">
        <v>8</v>
      </c>
      <c r="B13" s="101">
        <v>436474</v>
      </c>
      <c r="C13" s="128">
        <v>516953.99999999994</v>
      </c>
      <c r="D13" s="124">
        <v>570727</v>
      </c>
      <c r="E13" s="124">
        <v>640706</v>
      </c>
      <c r="F13" s="124">
        <v>708894</v>
      </c>
      <c r="G13" s="233">
        <v>766214</v>
      </c>
      <c r="H13" s="370">
        <v>831.29700000000003</v>
      </c>
      <c r="I13" s="370">
        <v>900.5</v>
      </c>
      <c r="J13" s="366">
        <v>952.60599999999999</v>
      </c>
      <c r="K13" s="366">
        <v>1002.855</v>
      </c>
    </row>
    <row r="14" spans="1:12" ht="20.100000000000001" customHeight="1">
      <c r="A14" s="56" t="s">
        <v>9</v>
      </c>
      <c r="B14" s="101">
        <v>968341</v>
      </c>
      <c r="C14" s="128">
        <v>1090780</v>
      </c>
      <c r="D14" s="124">
        <v>1219200</v>
      </c>
      <c r="E14" s="124">
        <v>1329186</v>
      </c>
      <c r="F14" s="124">
        <v>1407584</v>
      </c>
      <c r="G14" s="233">
        <v>1502050.0000000002</v>
      </c>
      <c r="H14" s="370">
        <v>1611.4839999999999</v>
      </c>
      <c r="I14" s="370">
        <v>1698.4</v>
      </c>
      <c r="J14" s="366">
        <v>1628.827</v>
      </c>
      <c r="K14" s="366">
        <v>1691.83</v>
      </c>
    </row>
    <row r="15" spans="1:12" ht="20.100000000000001" customHeight="1">
      <c r="A15" s="56" t="s">
        <v>10</v>
      </c>
      <c r="B15" s="101">
        <v>281385</v>
      </c>
      <c r="C15" s="128">
        <v>306694</v>
      </c>
      <c r="D15" s="124">
        <v>335096</v>
      </c>
      <c r="E15" s="124">
        <v>358643</v>
      </c>
      <c r="F15" s="124">
        <v>384612</v>
      </c>
      <c r="G15" s="233">
        <v>416571</v>
      </c>
      <c r="H15" s="370">
        <v>445.37299999999999</v>
      </c>
      <c r="I15" s="370">
        <v>402.42</v>
      </c>
      <c r="J15" s="366">
        <v>360.06</v>
      </c>
      <c r="K15" s="366">
        <v>337.18</v>
      </c>
    </row>
    <row r="16" spans="1:12" ht="20.100000000000001" customHeight="1">
      <c r="A16" s="56" t="s">
        <v>11</v>
      </c>
      <c r="B16" s="101">
        <v>165815</v>
      </c>
      <c r="C16" s="128">
        <v>171354</v>
      </c>
      <c r="D16" s="124">
        <v>181677</v>
      </c>
      <c r="E16" s="124">
        <v>192807</v>
      </c>
      <c r="F16" s="124">
        <v>202511</v>
      </c>
      <c r="G16" s="233">
        <v>214533</v>
      </c>
      <c r="H16" s="370">
        <v>216.58699999999999</v>
      </c>
      <c r="I16" s="370">
        <v>225.61</v>
      </c>
      <c r="J16" s="366">
        <v>236.59399999999999</v>
      </c>
      <c r="K16" s="366">
        <v>243.571</v>
      </c>
    </row>
    <row r="17" spans="1:12" ht="20.100000000000001" customHeight="1">
      <c r="A17" s="56" t="s">
        <v>12</v>
      </c>
      <c r="C17" s="128">
        <v>104065</v>
      </c>
      <c r="D17" s="124">
        <v>111707</v>
      </c>
      <c r="E17" s="124">
        <v>120553</v>
      </c>
      <c r="F17" s="124">
        <v>130122</v>
      </c>
      <c r="G17" s="233">
        <v>140162</v>
      </c>
      <c r="H17" s="370">
        <v>153.739</v>
      </c>
      <c r="I17" s="370">
        <v>165.69</v>
      </c>
      <c r="J17" s="366">
        <v>189.19</v>
      </c>
      <c r="K17" s="366">
        <v>205.83</v>
      </c>
    </row>
    <row r="18" spans="1:12" ht="9" customHeight="1">
      <c r="A18" s="71"/>
      <c r="B18" s="5"/>
      <c r="C18" s="129"/>
      <c r="D18" s="130"/>
      <c r="E18" s="130"/>
      <c r="F18" s="130"/>
      <c r="G18" s="235"/>
      <c r="H18" s="236"/>
      <c r="I18" s="236"/>
      <c r="J18" s="5"/>
      <c r="K18" s="5"/>
      <c r="L18" s="5"/>
    </row>
    <row r="19" spans="1:12" ht="20.100000000000001" customHeight="1">
      <c r="A19" s="56"/>
      <c r="C19" s="128"/>
      <c r="D19" s="124"/>
      <c r="E19" s="124"/>
      <c r="F19" s="124"/>
      <c r="G19" s="233"/>
      <c r="H19" s="234"/>
      <c r="I19" s="234"/>
    </row>
    <row r="20" spans="1:12" ht="20.100000000000001" customHeight="1"/>
    <row r="21" spans="1:12" ht="20.100000000000001" customHeight="1"/>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sheetData>
  <mergeCells count="1">
    <mergeCell ref="H4:L4"/>
  </mergeCells>
  <pageMargins left="0.78" right="0.52"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281"/>
  <sheetViews>
    <sheetView workbookViewId="0">
      <selection activeCell="I11" sqref="I11"/>
    </sheetView>
  </sheetViews>
  <sheetFormatPr defaultRowHeight="12.75"/>
  <cols>
    <col min="1" max="1" width="36.28515625" customWidth="1"/>
    <col min="2" max="3" width="9.7109375" hidden="1" customWidth="1"/>
    <col min="4" max="7" width="10.42578125" hidden="1" customWidth="1"/>
    <col min="8" max="9" width="10.42578125" customWidth="1"/>
    <col min="10" max="12" width="9.85546875" customWidth="1"/>
  </cols>
  <sheetData>
    <row r="1" spans="1:12" ht="20.100000000000001" customHeight="1">
      <c r="A1" s="9" t="s">
        <v>570</v>
      </c>
      <c r="B1" s="9"/>
      <c r="C1" s="9"/>
      <c r="D1" s="9"/>
      <c r="E1" s="9"/>
      <c r="F1" s="33"/>
    </row>
    <row r="2" spans="1:12" ht="20.100000000000001" customHeight="1">
      <c r="A2" s="10" t="s">
        <v>571</v>
      </c>
      <c r="B2" s="9"/>
      <c r="C2" s="9"/>
      <c r="D2" s="9"/>
      <c r="E2" s="9"/>
      <c r="F2" s="33"/>
    </row>
    <row r="3" spans="1:12" ht="20.100000000000001" customHeight="1">
      <c r="A3" s="10"/>
      <c r="B3" s="9"/>
      <c r="C3" s="9"/>
      <c r="D3" s="9"/>
      <c r="E3" s="9"/>
      <c r="F3" s="33"/>
    </row>
    <row r="4" spans="1:12" ht="20.100000000000001" customHeight="1">
      <c r="A4" s="4"/>
      <c r="B4" s="4"/>
      <c r="C4" s="4"/>
      <c r="D4" s="4"/>
      <c r="E4" s="69"/>
      <c r="F4" s="387" t="s">
        <v>398</v>
      </c>
      <c r="G4" s="387"/>
      <c r="H4" s="387"/>
      <c r="I4" s="387"/>
      <c r="J4" s="387"/>
      <c r="K4" s="387"/>
      <c r="L4" s="387"/>
    </row>
    <row r="5" spans="1:12" ht="27" customHeight="1">
      <c r="A5" s="3"/>
      <c r="B5" s="6">
        <v>2012</v>
      </c>
      <c r="C5" s="6">
        <v>2013</v>
      </c>
      <c r="D5" s="6">
        <v>2014</v>
      </c>
      <c r="E5" s="194">
        <v>2015</v>
      </c>
      <c r="F5" s="194">
        <v>2016</v>
      </c>
      <c r="G5" s="194">
        <v>2017</v>
      </c>
      <c r="H5" s="194">
        <v>2018</v>
      </c>
      <c r="I5" s="194">
        <v>2019</v>
      </c>
      <c r="J5" s="194">
        <v>2020</v>
      </c>
      <c r="K5" s="194">
        <v>2021</v>
      </c>
      <c r="L5" s="7" t="s">
        <v>345</v>
      </c>
    </row>
    <row r="6" spans="1:12" ht="20.100000000000001" customHeight="1">
      <c r="A6" s="3"/>
      <c r="B6" s="3"/>
      <c r="C6" s="3"/>
      <c r="D6" s="3"/>
      <c r="E6" s="3"/>
      <c r="F6" s="196"/>
    </row>
    <row r="7" spans="1:12" ht="20.100000000000001" customHeight="1">
      <c r="A7" s="2" t="s">
        <v>0</v>
      </c>
      <c r="B7" s="225">
        <f>SUM(B8:B17)</f>
        <v>50947</v>
      </c>
      <c r="C7" s="225">
        <f t="shared" ref="C7:L7" si="0">SUM(C8:C17)</f>
        <v>53665</v>
      </c>
      <c r="D7" s="225">
        <f t="shared" si="0"/>
        <v>58338</v>
      </c>
      <c r="E7" s="225">
        <f t="shared" si="0"/>
        <v>67547</v>
      </c>
      <c r="F7" s="225">
        <f t="shared" si="0"/>
        <v>75602</v>
      </c>
      <c r="G7" s="225">
        <f t="shared" si="0"/>
        <v>79227</v>
      </c>
      <c r="H7" s="225">
        <f t="shared" si="0"/>
        <v>73352</v>
      </c>
      <c r="I7" s="225">
        <f t="shared" si="0"/>
        <v>66539</v>
      </c>
      <c r="J7" s="225">
        <f t="shared" si="0"/>
        <v>66990</v>
      </c>
      <c r="K7" s="225">
        <f t="shared" si="0"/>
        <v>63114</v>
      </c>
      <c r="L7" s="225">
        <f t="shared" si="0"/>
        <v>0</v>
      </c>
    </row>
    <row r="8" spans="1:12" ht="20.100000000000001" customHeight="1">
      <c r="A8" s="56" t="s">
        <v>3</v>
      </c>
      <c r="B8" s="207">
        <v>212</v>
      </c>
      <c r="C8" s="25">
        <v>177</v>
      </c>
      <c r="D8" s="3">
        <v>190</v>
      </c>
      <c r="E8" s="131">
        <v>197</v>
      </c>
      <c r="F8" s="132">
        <v>245</v>
      </c>
      <c r="G8" s="25">
        <v>263</v>
      </c>
      <c r="H8" s="25">
        <v>265</v>
      </c>
      <c r="I8" s="25">
        <v>275</v>
      </c>
      <c r="J8" s="25">
        <v>1049</v>
      </c>
      <c r="K8" s="25">
        <v>1065</v>
      </c>
    </row>
    <row r="9" spans="1:12" ht="20.100000000000001" customHeight="1">
      <c r="A9" s="56" t="s">
        <v>4</v>
      </c>
      <c r="B9" s="207">
        <v>220</v>
      </c>
      <c r="C9" s="25">
        <v>240</v>
      </c>
      <c r="D9" s="101">
        <v>417</v>
      </c>
      <c r="E9" s="131">
        <v>537</v>
      </c>
      <c r="F9" s="25">
        <v>428</v>
      </c>
      <c r="G9" s="25">
        <v>443</v>
      </c>
      <c r="H9" s="25">
        <v>443</v>
      </c>
      <c r="I9" s="25">
        <v>467</v>
      </c>
      <c r="J9" s="25">
        <v>463</v>
      </c>
      <c r="K9" s="25">
        <v>473</v>
      </c>
    </row>
    <row r="10" spans="1:12" ht="20.100000000000001" customHeight="1">
      <c r="A10" s="56" t="s">
        <v>5</v>
      </c>
      <c r="B10" s="207">
        <v>1669</v>
      </c>
      <c r="C10" s="25">
        <v>1040</v>
      </c>
      <c r="D10" s="101">
        <v>2020</v>
      </c>
      <c r="E10" s="131">
        <v>4030</v>
      </c>
      <c r="F10" s="25">
        <v>4880</v>
      </c>
      <c r="G10" s="25">
        <v>5165</v>
      </c>
      <c r="H10" s="25">
        <v>4562</v>
      </c>
      <c r="I10" s="25">
        <v>3466</v>
      </c>
      <c r="J10" s="25">
        <v>3830</v>
      </c>
      <c r="K10" s="25">
        <v>2940</v>
      </c>
    </row>
    <row r="11" spans="1:12" ht="20.100000000000001" customHeight="1">
      <c r="A11" s="56" t="s">
        <v>6</v>
      </c>
      <c r="B11" s="207">
        <v>7041</v>
      </c>
      <c r="C11" s="25">
        <v>6437</v>
      </c>
      <c r="D11" s="101">
        <v>6530</v>
      </c>
      <c r="E11" s="131">
        <v>6694</v>
      </c>
      <c r="F11" s="25">
        <v>6861</v>
      </c>
      <c r="G11" s="25">
        <v>7066</v>
      </c>
      <c r="H11" s="25">
        <v>7220</v>
      </c>
      <c r="I11" s="25">
        <v>7533</v>
      </c>
      <c r="J11" s="25">
        <v>7025</v>
      </c>
      <c r="K11" s="25">
        <v>7050</v>
      </c>
    </row>
    <row r="12" spans="1:12" ht="20.100000000000001" customHeight="1">
      <c r="A12" s="56" t="s">
        <v>7</v>
      </c>
      <c r="B12" s="207">
        <v>11385</v>
      </c>
      <c r="C12" s="25">
        <v>12084</v>
      </c>
      <c r="D12" s="101">
        <v>16964</v>
      </c>
      <c r="E12" s="131">
        <v>18320</v>
      </c>
      <c r="F12" s="25">
        <v>19210</v>
      </c>
      <c r="G12" s="25">
        <v>19130</v>
      </c>
      <c r="H12" s="25">
        <v>19890</v>
      </c>
      <c r="I12" s="25">
        <v>20179</v>
      </c>
      <c r="J12" s="25">
        <v>19458</v>
      </c>
      <c r="K12" s="25">
        <v>18045</v>
      </c>
    </row>
    <row r="13" spans="1:12" ht="20.100000000000001" customHeight="1">
      <c r="A13" s="56" t="s">
        <v>8</v>
      </c>
      <c r="B13" s="207">
        <v>10705</v>
      </c>
      <c r="C13" s="25">
        <v>10604</v>
      </c>
      <c r="D13" s="101">
        <v>9936</v>
      </c>
      <c r="E13" s="131">
        <v>10877</v>
      </c>
      <c r="F13" s="25">
        <v>11508</v>
      </c>
      <c r="G13" s="25">
        <v>11508</v>
      </c>
      <c r="H13" s="25">
        <v>12085</v>
      </c>
      <c r="I13" s="25">
        <v>12790</v>
      </c>
      <c r="J13" s="25">
        <v>13400</v>
      </c>
      <c r="K13" s="25">
        <v>13146</v>
      </c>
    </row>
    <row r="14" spans="1:12" ht="20.100000000000001" customHeight="1">
      <c r="A14" s="56" t="s">
        <v>9</v>
      </c>
      <c r="B14" s="25">
        <v>6465</v>
      </c>
      <c r="C14" s="25">
        <v>7360</v>
      </c>
      <c r="D14" s="101">
        <v>5220</v>
      </c>
      <c r="E14" s="131">
        <v>5220</v>
      </c>
      <c r="F14" s="101">
        <v>5150</v>
      </c>
      <c r="G14" s="25">
        <v>5142</v>
      </c>
      <c r="H14" s="25">
        <v>4739</v>
      </c>
      <c r="I14" s="25">
        <v>2450</v>
      </c>
      <c r="J14" s="25">
        <v>2133</v>
      </c>
      <c r="K14" s="25">
        <v>2615</v>
      </c>
    </row>
    <row r="15" spans="1:12" ht="20.100000000000001" customHeight="1">
      <c r="A15" s="56" t="s">
        <v>10</v>
      </c>
      <c r="B15" s="25">
        <v>9260</v>
      </c>
      <c r="C15" s="25">
        <v>9968</v>
      </c>
      <c r="D15" s="101">
        <v>10173</v>
      </c>
      <c r="E15" s="131">
        <v>11980</v>
      </c>
      <c r="F15" s="101">
        <v>12921</v>
      </c>
      <c r="G15" s="25">
        <v>15128</v>
      </c>
      <c r="H15" s="25">
        <v>11742</v>
      </c>
      <c r="I15" s="25">
        <v>8685</v>
      </c>
      <c r="J15" s="25">
        <v>8007</v>
      </c>
      <c r="K15" s="25">
        <v>7798</v>
      </c>
    </row>
    <row r="16" spans="1:12" ht="20.100000000000001" customHeight="1">
      <c r="A16" s="56" t="s">
        <v>11</v>
      </c>
      <c r="B16" s="25">
        <v>3990</v>
      </c>
      <c r="C16" s="25">
        <v>3823</v>
      </c>
      <c r="D16" s="101">
        <v>4711</v>
      </c>
      <c r="E16" s="131">
        <v>5871</v>
      </c>
      <c r="F16" s="101">
        <v>6723</v>
      </c>
      <c r="G16" s="25">
        <v>6972</v>
      </c>
      <c r="H16" s="25">
        <v>7013</v>
      </c>
      <c r="I16" s="25">
        <v>5962</v>
      </c>
      <c r="J16" s="25">
        <v>6425</v>
      </c>
      <c r="K16" s="25">
        <v>4703</v>
      </c>
    </row>
    <row r="17" spans="1:12" ht="20.100000000000001" customHeight="1">
      <c r="A17" s="71" t="s">
        <v>12</v>
      </c>
      <c r="B17" s="5"/>
      <c r="C17" s="119">
        <v>1932</v>
      </c>
      <c r="D17" s="254">
        <v>2177</v>
      </c>
      <c r="E17" s="259">
        <v>3821</v>
      </c>
      <c r="F17" s="254">
        <v>7676</v>
      </c>
      <c r="G17" s="119">
        <v>8410</v>
      </c>
      <c r="H17" s="119">
        <v>5393</v>
      </c>
      <c r="I17" s="119">
        <v>4732</v>
      </c>
      <c r="J17" s="119">
        <v>5200</v>
      </c>
      <c r="K17" s="119">
        <v>5279</v>
      </c>
      <c r="L17" s="119"/>
    </row>
    <row r="18" spans="1:12" ht="20.100000000000001" customHeight="1">
      <c r="A18" s="3"/>
      <c r="B18" s="3"/>
      <c r="C18" s="3"/>
      <c r="D18" s="3"/>
      <c r="E18" s="3"/>
      <c r="F18" s="196"/>
    </row>
    <row r="19" spans="1:12" ht="20.100000000000001" customHeight="1">
      <c r="A19" s="3"/>
      <c r="B19" s="3"/>
      <c r="C19" s="3"/>
      <c r="D19" s="3"/>
      <c r="E19" s="3"/>
      <c r="F19" s="196"/>
    </row>
    <row r="20" spans="1:12" ht="20.100000000000001" customHeight="1">
      <c r="A20" s="3"/>
      <c r="B20" s="3"/>
      <c r="C20" s="3"/>
      <c r="D20" s="3"/>
      <c r="E20" s="3"/>
      <c r="F20" s="196"/>
    </row>
    <row r="21" spans="1:12" ht="20.100000000000001" customHeight="1">
      <c r="A21" s="3"/>
      <c r="B21" s="3"/>
      <c r="C21" s="3"/>
      <c r="D21" s="3"/>
      <c r="E21" s="3"/>
      <c r="F21" s="196"/>
    </row>
    <row r="22" spans="1:12" ht="20.100000000000001" customHeight="1">
      <c r="A22" s="3"/>
      <c r="B22" s="3"/>
      <c r="C22" s="3"/>
      <c r="D22" s="3"/>
      <c r="E22" s="3"/>
      <c r="F22" s="196"/>
    </row>
    <row r="23" spans="1:12" ht="20.100000000000001" customHeight="1">
      <c r="A23" s="3"/>
      <c r="B23" s="3"/>
      <c r="C23" s="3"/>
      <c r="D23" s="3"/>
      <c r="E23" s="3"/>
      <c r="F23" s="196"/>
    </row>
    <row r="24" spans="1:12" ht="20.100000000000001" customHeight="1">
      <c r="A24" s="3"/>
      <c r="B24" s="3"/>
      <c r="C24" s="3"/>
      <c r="D24" s="3"/>
      <c r="E24" s="3"/>
      <c r="F24" s="196"/>
    </row>
    <row r="25" spans="1:12" ht="20.100000000000001" customHeight="1">
      <c r="A25" s="3"/>
      <c r="B25" s="3"/>
      <c r="C25" s="3"/>
      <c r="D25" s="3"/>
      <c r="E25" s="3"/>
      <c r="F25" s="196"/>
    </row>
    <row r="26" spans="1:12" ht="20.100000000000001" customHeight="1">
      <c r="A26" s="3"/>
      <c r="B26" s="3"/>
      <c r="C26" s="3"/>
      <c r="D26" s="3"/>
      <c r="E26" s="3"/>
      <c r="F26" s="196"/>
    </row>
    <row r="27" spans="1:12" ht="20.100000000000001" customHeight="1">
      <c r="A27" s="3"/>
      <c r="B27" s="3"/>
      <c r="C27" s="3"/>
      <c r="D27" s="3"/>
      <c r="E27" s="3"/>
      <c r="F27" s="196"/>
    </row>
    <row r="28" spans="1:12" ht="20.100000000000001" customHeight="1">
      <c r="A28" s="3"/>
      <c r="B28" s="3"/>
      <c r="C28" s="3"/>
      <c r="D28" s="3"/>
      <c r="E28" s="3"/>
      <c r="F28" s="196"/>
    </row>
    <row r="29" spans="1:12" ht="20.100000000000001" customHeight="1">
      <c r="A29" s="3"/>
      <c r="B29" s="3"/>
      <c r="C29" s="3"/>
      <c r="D29" s="3"/>
      <c r="E29" s="3"/>
      <c r="F29" s="196"/>
    </row>
    <row r="30" spans="1:12" ht="20.100000000000001" customHeight="1">
      <c r="A30" s="3"/>
      <c r="B30" s="3"/>
      <c r="C30" s="3"/>
      <c r="D30" s="3"/>
      <c r="E30" s="3"/>
      <c r="F30" s="196"/>
    </row>
    <row r="31" spans="1:12" ht="20.100000000000001" customHeight="1">
      <c r="A31" s="3"/>
      <c r="B31" s="3"/>
      <c r="C31" s="3"/>
      <c r="D31" s="3"/>
      <c r="E31" s="3"/>
      <c r="F31" s="196"/>
    </row>
    <row r="32" spans="1:12" ht="20.100000000000001" customHeight="1">
      <c r="A32" s="3"/>
      <c r="B32" s="3"/>
      <c r="C32" s="3"/>
      <c r="D32" s="3"/>
      <c r="E32" s="3"/>
      <c r="F32" s="196"/>
    </row>
    <row r="33" spans="1:6" ht="20.100000000000001" customHeight="1">
      <c r="A33" s="3"/>
      <c r="B33" s="3"/>
      <c r="C33" s="3"/>
      <c r="D33" s="3"/>
      <c r="E33" s="3"/>
      <c r="F33" s="196"/>
    </row>
    <row r="34" spans="1:6" ht="20.100000000000001" customHeight="1">
      <c r="A34" s="3"/>
      <c r="B34" s="3"/>
      <c r="C34" s="3"/>
      <c r="D34" s="3"/>
      <c r="E34" s="3"/>
      <c r="F34" s="196"/>
    </row>
    <row r="35" spans="1:6" ht="20.100000000000001" customHeight="1">
      <c r="A35" s="3"/>
      <c r="B35" s="3"/>
      <c r="C35" s="3"/>
      <c r="D35" s="3"/>
      <c r="E35" s="3"/>
      <c r="F35" s="196"/>
    </row>
    <row r="36" spans="1:6" ht="20.100000000000001" customHeight="1">
      <c r="A36" s="3"/>
      <c r="B36" s="3"/>
      <c r="C36" s="3"/>
      <c r="D36" s="3"/>
      <c r="E36" s="3"/>
      <c r="F36" s="196"/>
    </row>
    <row r="37" spans="1:6" ht="20.100000000000001" customHeight="1">
      <c r="A37" s="3"/>
      <c r="B37" s="3"/>
      <c r="C37" s="3"/>
      <c r="D37" s="3"/>
      <c r="E37" s="3"/>
      <c r="F37" s="196"/>
    </row>
    <row r="38" spans="1:6" ht="20.100000000000001" customHeight="1">
      <c r="A38" s="3"/>
      <c r="B38" s="3"/>
      <c r="C38" s="3"/>
      <c r="D38" s="3"/>
      <c r="E38" s="3"/>
      <c r="F38" s="196"/>
    </row>
    <row r="39" spans="1:6" ht="20.100000000000001" customHeight="1">
      <c r="A39" s="3"/>
      <c r="B39" s="3"/>
      <c r="C39" s="3"/>
      <c r="D39" s="3"/>
      <c r="E39" s="3"/>
      <c r="F39" s="196"/>
    </row>
    <row r="40" spans="1:6" ht="20.100000000000001" customHeight="1">
      <c r="A40" s="3"/>
      <c r="B40" s="3"/>
      <c r="C40" s="3"/>
      <c r="D40" s="3"/>
      <c r="E40" s="3"/>
      <c r="F40" s="196"/>
    </row>
    <row r="41" spans="1:6" ht="20.100000000000001" customHeight="1">
      <c r="A41" s="3"/>
      <c r="B41" s="3"/>
      <c r="C41" s="3"/>
      <c r="D41" s="3"/>
      <c r="E41" s="3"/>
      <c r="F41" s="196"/>
    </row>
    <row r="42" spans="1:6" ht="20.100000000000001" customHeight="1"/>
    <row r="43" spans="1:6" ht="20.100000000000001" customHeight="1"/>
    <row r="44" spans="1:6" ht="20.100000000000001" customHeight="1"/>
    <row r="45" spans="1:6" ht="20.100000000000001" customHeight="1"/>
    <row r="46" spans="1:6" ht="20.100000000000001" customHeight="1"/>
    <row r="47" spans="1:6" ht="20.100000000000001" customHeight="1"/>
    <row r="48" spans="1:6"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sheetData>
  <mergeCells count="1">
    <mergeCell ref="F4:L4"/>
  </mergeCells>
  <pageMargins left="0.99" right="0.55000000000000004"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302"/>
  <sheetViews>
    <sheetView workbookViewId="0">
      <selection activeCell="K10" sqref="K10"/>
    </sheetView>
  </sheetViews>
  <sheetFormatPr defaultRowHeight="12.75"/>
  <cols>
    <col min="1" max="1" width="33.5703125" customWidth="1"/>
    <col min="2" max="5" width="9.7109375" hidden="1" customWidth="1"/>
    <col min="6" max="6" width="11.140625" hidden="1" customWidth="1"/>
    <col min="7" max="7" width="11.5703125" hidden="1" customWidth="1"/>
    <col min="8" max="9" width="10.5703125" customWidth="1"/>
    <col min="11" max="11" width="9.28515625" bestFit="1" customWidth="1"/>
    <col min="14" max="15" width="9.28515625" bestFit="1" customWidth="1"/>
  </cols>
  <sheetData>
    <row r="1" spans="1:12" ht="20.100000000000001" customHeight="1">
      <c r="A1" s="9" t="s">
        <v>397</v>
      </c>
      <c r="B1" s="9"/>
      <c r="C1" s="9"/>
      <c r="D1" s="9"/>
      <c r="E1" s="9"/>
      <c r="F1" s="32"/>
    </row>
    <row r="2" spans="1:12" ht="20.100000000000001" customHeight="1">
      <c r="A2" s="9" t="s">
        <v>87</v>
      </c>
      <c r="B2" s="9"/>
      <c r="C2" s="9"/>
      <c r="D2" s="9"/>
      <c r="E2" s="9"/>
      <c r="F2" s="32"/>
    </row>
    <row r="3" spans="1:12" ht="20.100000000000001" customHeight="1">
      <c r="A3" s="13" t="s">
        <v>264</v>
      </c>
      <c r="B3" s="9"/>
      <c r="C3" s="9"/>
      <c r="D3" s="9"/>
      <c r="E3" s="9"/>
      <c r="F3" s="32"/>
    </row>
    <row r="4" spans="1:12" ht="20.100000000000001" customHeight="1">
      <c r="A4" s="10"/>
      <c r="B4" s="84"/>
      <c r="C4" s="84"/>
      <c r="D4" s="84"/>
      <c r="E4" s="84"/>
      <c r="F4" s="32"/>
    </row>
    <row r="5" spans="1:12" ht="20.100000000000001" customHeight="1">
      <c r="A5" s="4"/>
      <c r="B5" s="4"/>
      <c r="C5" s="4"/>
      <c r="D5" s="4"/>
      <c r="E5" s="4"/>
      <c r="G5" s="387" t="s">
        <v>359</v>
      </c>
      <c r="H5" s="387"/>
      <c r="I5" s="387"/>
      <c r="J5" s="387"/>
      <c r="K5" s="387"/>
      <c r="L5" s="387"/>
    </row>
    <row r="6" spans="1:12" ht="27" customHeight="1">
      <c r="A6" s="3"/>
      <c r="B6" s="6">
        <v>2012</v>
      </c>
      <c r="C6" s="6">
        <v>2013</v>
      </c>
      <c r="D6" s="6">
        <v>2014</v>
      </c>
      <c r="E6" s="194">
        <v>2015</v>
      </c>
      <c r="F6" s="194">
        <v>2016</v>
      </c>
      <c r="G6" s="7">
        <v>2017</v>
      </c>
      <c r="H6" s="194">
        <v>2018</v>
      </c>
      <c r="I6" s="7">
        <v>2019</v>
      </c>
      <c r="J6" s="194">
        <v>2020</v>
      </c>
      <c r="K6" s="194">
        <v>2021</v>
      </c>
      <c r="L6" s="7" t="s">
        <v>345</v>
      </c>
    </row>
    <row r="7" spans="1:12" ht="20.100000000000001" customHeight="1">
      <c r="A7" s="3"/>
      <c r="B7" s="3"/>
      <c r="C7" s="3"/>
      <c r="D7" s="3"/>
      <c r="E7" s="3"/>
      <c r="F7" s="32"/>
    </row>
    <row r="8" spans="1:12" ht="20.100000000000001" customHeight="1">
      <c r="A8" s="2" t="s">
        <v>0</v>
      </c>
      <c r="B8" s="23">
        <f>SUM(B9:B18)</f>
        <v>8825.6999999999989</v>
      </c>
      <c r="C8" s="23">
        <f t="shared" ref="C8:L8" si="0">SUM(C9:C18)</f>
        <v>9340.49</v>
      </c>
      <c r="D8" s="23">
        <f t="shared" si="0"/>
        <v>10007.895</v>
      </c>
      <c r="E8" s="23">
        <f t="shared" si="0"/>
        <v>10533.11</v>
      </c>
      <c r="F8" s="23">
        <f t="shared" si="0"/>
        <v>11119.355</v>
      </c>
      <c r="G8" s="23">
        <f t="shared" si="0"/>
        <v>11763.800000000001</v>
      </c>
      <c r="H8" s="23">
        <f t="shared" si="0"/>
        <v>12233.003033437959</v>
      </c>
      <c r="I8" s="211">
        <f t="shared" si="0"/>
        <v>12400.984999999999</v>
      </c>
      <c r="J8" s="211">
        <f t="shared" si="0"/>
        <v>12287.810000000001</v>
      </c>
      <c r="K8" s="211">
        <f t="shared" si="0"/>
        <v>12418.89</v>
      </c>
      <c r="L8" s="211">
        <f t="shared" si="0"/>
        <v>0</v>
      </c>
    </row>
    <row r="9" spans="1:12" ht="20.100000000000001" customHeight="1">
      <c r="A9" s="56" t="s">
        <v>3</v>
      </c>
      <c r="B9" s="24">
        <v>603</v>
      </c>
      <c r="C9" s="17">
        <v>650</v>
      </c>
      <c r="D9" s="17">
        <v>685.29</v>
      </c>
      <c r="E9" s="242">
        <v>688.04</v>
      </c>
      <c r="F9" s="133">
        <v>728.4</v>
      </c>
      <c r="G9" s="243">
        <v>787.6</v>
      </c>
      <c r="H9" s="243">
        <v>726.11</v>
      </c>
      <c r="I9" s="206">
        <v>822.42</v>
      </c>
      <c r="J9" s="19">
        <v>741.37</v>
      </c>
      <c r="K9" s="19">
        <v>750.82</v>
      </c>
    </row>
    <row r="10" spans="1:12" ht="20.100000000000001" customHeight="1">
      <c r="A10" s="56" t="s">
        <v>4</v>
      </c>
      <c r="B10" s="24">
        <v>50.6</v>
      </c>
      <c r="C10" s="19">
        <v>57.74</v>
      </c>
      <c r="D10" s="19">
        <v>62.05</v>
      </c>
      <c r="E10" s="242">
        <v>62.01</v>
      </c>
      <c r="F10" s="133">
        <v>63.19</v>
      </c>
      <c r="G10" s="243">
        <v>64.2</v>
      </c>
      <c r="H10" s="243">
        <v>65.435657605942936</v>
      </c>
      <c r="I10" s="206">
        <v>60.6</v>
      </c>
      <c r="J10" s="19">
        <f>59.75-0.01</f>
        <v>59.74</v>
      </c>
      <c r="K10" s="19">
        <v>60.41</v>
      </c>
    </row>
    <row r="11" spans="1:12" ht="20.100000000000001" customHeight="1">
      <c r="A11" s="56" t="s">
        <v>5</v>
      </c>
      <c r="B11" s="24">
        <v>1003.2</v>
      </c>
      <c r="C11" s="19">
        <v>298.39999999999998</v>
      </c>
      <c r="D11" s="19">
        <v>315.2</v>
      </c>
      <c r="E11" s="242">
        <v>342.1</v>
      </c>
      <c r="F11" s="133">
        <v>367.3</v>
      </c>
      <c r="G11" s="243">
        <v>394.2</v>
      </c>
      <c r="H11" s="243">
        <v>426.7568136406021</v>
      </c>
      <c r="I11" s="206">
        <v>429.25700000000001</v>
      </c>
      <c r="J11" s="19">
        <v>406.95</v>
      </c>
      <c r="K11" s="19">
        <f>412.45-0.01</f>
        <v>412.44</v>
      </c>
    </row>
    <row r="12" spans="1:12" ht="20.100000000000001" customHeight="1">
      <c r="A12" s="56" t="s">
        <v>6</v>
      </c>
      <c r="B12" s="24">
        <v>1090</v>
      </c>
      <c r="C12" s="19">
        <v>1045.9000000000001</v>
      </c>
      <c r="D12" s="19">
        <v>1098.69</v>
      </c>
      <c r="E12" s="242">
        <v>1141.01</v>
      </c>
      <c r="F12" s="133">
        <v>1190.4000000000001</v>
      </c>
      <c r="G12" s="243">
        <v>1231.8</v>
      </c>
      <c r="H12" s="243">
        <v>1293.8018342432979</v>
      </c>
      <c r="I12" s="206">
        <v>1298.6400000000001</v>
      </c>
      <c r="J12" s="19">
        <v>1309.1099999999999</v>
      </c>
      <c r="K12" s="19">
        <v>1343.92</v>
      </c>
    </row>
    <row r="13" spans="1:12" ht="20.100000000000001" customHeight="1">
      <c r="A13" s="56" t="s">
        <v>7</v>
      </c>
      <c r="B13" s="17">
        <v>1123</v>
      </c>
      <c r="C13" s="19">
        <v>1150.0999999999999</v>
      </c>
      <c r="D13" s="19">
        <v>1240.72</v>
      </c>
      <c r="E13" s="242">
        <v>1311.2</v>
      </c>
      <c r="F13" s="133">
        <v>1404.87</v>
      </c>
      <c r="G13" s="243">
        <v>1496.8</v>
      </c>
      <c r="H13" s="243">
        <v>1600.8750044859141</v>
      </c>
      <c r="I13" s="206">
        <v>1608.0840000000001</v>
      </c>
      <c r="J13" s="19">
        <v>1548.12</v>
      </c>
      <c r="K13" s="19">
        <v>1583</v>
      </c>
    </row>
    <row r="14" spans="1:12" ht="20.100000000000001" customHeight="1">
      <c r="A14" s="56" t="s">
        <v>8</v>
      </c>
      <c r="B14" s="17">
        <v>1395.19</v>
      </c>
      <c r="C14" s="19">
        <v>1490.2</v>
      </c>
      <c r="D14" s="19">
        <v>1606.5</v>
      </c>
      <c r="E14" s="242">
        <v>1680</v>
      </c>
      <c r="F14" s="133">
        <v>1755.925</v>
      </c>
      <c r="G14" s="243">
        <v>1842.4</v>
      </c>
      <c r="H14" s="243">
        <v>1914.8214772910942</v>
      </c>
      <c r="I14" s="206">
        <v>1936.8050000000001</v>
      </c>
      <c r="J14" s="19">
        <v>2058.67</v>
      </c>
      <c r="K14" s="19">
        <v>1956.7</v>
      </c>
    </row>
    <row r="15" spans="1:12" ht="20.100000000000001" customHeight="1">
      <c r="A15" s="56" t="s">
        <v>9</v>
      </c>
      <c r="B15" s="17">
        <v>1860</v>
      </c>
      <c r="C15" s="19">
        <v>1995.4</v>
      </c>
      <c r="D15" s="19">
        <v>2160</v>
      </c>
      <c r="E15" s="242">
        <v>2303</v>
      </c>
      <c r="F15" s="133">
        <v>2411</v>
      </c>
      <c r="G15" s="243">
        <v>2463.1</v>
      </c>
      <c r="H15" s="243">
        <v>2545.4550444381798</v>
      </c>
      <c r="I15" s="206">
        <v>2594.0500000000002</v>
      </c>
      <c r="J15" s="19">
        <v>2282.02</v>
      </c>
      <c r="K15" s="19">
        <v>2303.35</v>
      </c>
    </row>
    <row r="16" spans="1:12" ht="20.100000000000001" customHeight="1">
      <c r="A16" s="56" t="s">
        <v>10</v>
      </c>
      <c r="B16" s="17">
        <v>1216</v>
      </c>
      <c r="C16" s="19">
        <v>1300.1500000000001</v>
      </c>
      <c r="D16" s="19">
        <v>1377</v>
      </c>
      <c r="E16" s="242">
        <v>1435</v>
      </c>
      <c r="F16" s="133">
        <v>1496</v>
      </c>
      <c r="G16" s="243">
        <v>1665.2</v>
      </c>
      <c r="H16" s="243">
        <v>1699.7472017329276</v>
      </c>
      <c r="I16" s="206">
        <v>1702</v>
      </c>
      <c r="J16" s="19">
        <v>1820</v>
      </c>
      <c r="K16" s="19">
        <v>1875</v>
      </c>
    </row>
    <row r="17" spans="1:12" ht="20.100000000000001" customHeight="1">
      <c r="A17" s="56" t="s">
        <v>11</v>
      </c>
      <c r="B17" s="17">
        <v>484.71</v>
      </c>
      <c r="C17" s="19">
        <v>547.5</v>
      </c>
      <c r="D17" s="19">
        <v>592.64499999999998</v>
      </c>
      <c r="E17" s="242">
        <v>622.9</v>
      </c>
      <c r="F17" s="133">
        <v>672</v>
      </c>
      <c r="G17" s="243">
        <v>718</v>
      </c>
      <c r="H17" s="243">
        <v>774</v>
      </c>
      <c r="I17" s="206">
        <v>754.30899999999997</v>
      </c>
      <c r="J17" s="19">
        <v>765.7</v>
      </c>
      <c r="K17" s="19">
        <v>779.36</v>
      </c>
    </row>
    <row r="18" spans="1:12" ht="20.100000000000001" customHeight="1">
      <c r="A18" s="71" t="s">
        <v>12</v>
      </c>
      <c r="B18" s="27"/>
      <c r="C18" s="28">
        <v>805.1</v>
      </c>
      <c r="D18" s="28">
        <v>869.8</v>
      </c>
      <c r="E18" s="262">
        <v>947.85</v>
      </c>
      <c r="F18" s="263">
        <v>1030.27</v>
      </c>
      <c r="G18" s="264">
        <v>1100.5</v>
      </c>
      <c r="H18" s="264">
        <v>1186</v>
      </c>
      <c r="I18" s="265">
        <v>1194.82</v>
      </c>
      <c r="J18" s="28">
        <v>1296.1300000000001</v>
      </c>
      <c r="K18" s="28">
        <v>1353.89</v>
      </c>
      <c r="L18" s="28"/>
    </row>
    <row r="19" spans="1:12" ht="20.100000000000001" customHeight="1">
      <c r="A19" s="3"/>
      <c r="B19" s="3"/>
      <c r="C19" s="3"/>
      <c r="D19" s="3"/>
      <c r="E19" s="3"/>
      <c r="F19" s="3"/>
    </row>
    <row r="20" spans="1:12" ht="20.100000000000001" customHeight="1">
      <c r="A20" s="2"/>
      <c r="B20" s="3"/>
      <c r="C20" s="3"/>
      <c r="D20" s="3"/>
      <c r="E20" s="3"/>
      <c r="F20" s="3"/>
    </row>
    <row r="21" spans="1:12" ht="20.100000000000001" customHeight="1">
      <c r="A21" s="3"/>
      <c r="B21" s="3"/>
      <c r="C21" s="3"/>
      <c r="D21" s="3"/>
      <c r="E21" s="3"/>
      <c r="F21" s="3"/>
    </row>
    <row r="22" spans="1:12" ht="20.100000000000001" customHeight="1">
      <c r="A22" s="3"/>
      <c r="B22" s="3"/>
      <c r="C22" s="3"/>
      <c r="D22" s="3"/>
      <c r="E22" s="3"/>
      <c r="F22" s="3"/>
    </row>
    <row r="23" spans="1:12" ht="20.100000000000001" customHeight="1">
      <c r="A23" s="3"/>
      <c r="B23" s="3"/>
      <c r="C23" s="3"/>
      <c r="D23" s="3"/>
      <c r="E23" s="3"/>
      <c r="F23" s="3"/>
    </row>
    <row r="24" spans="1:12" ht="20.100000000000001" customHeight="1">
      <c r="A24" s="3"/>
      <c r="B24" s="3"/>
      <c r="C24" s="3"/>
      <c r="D24" s="3"/>
      <c r="E24" s="3"/>
      <c r="F24" s="3"/>
    </row>
    <row r="25" spans="1:12" ht="20.100000000000001" customHeight="1">
      <c r="A25" s="3"/>
      <c r="B25" s="3"/>
      <c r="C25" s="3"/>
      <c r="D25" s="3"/>
      <c r="E25" s="3"/>
      <c r="F25" s="3"/>
    </row>
    <row r="26" spans="1:12" ht="20.100000000000001" customHeight="1">
      <c r="A26" s="3"/>
      <c r="B26" s="3"/>
      <c r="C26" s="3"/>
      <c r="D26" s="3"/>
      <c r="E26" s="3"/>
      <c r="F26" s="3"/>
    </row>
    <row r="27" spans="1:12" ht="20.100000000000001" customHeight="1">
      <c r="A27" s="3"/>
      <c r="B27" s="3"/>
      <c r="C27" s="3"/>
      <c r="D27" s="3"/>
      <c r="E27" s="3"/>
      <c r="F27" s="3"/>
    </row>
    <row r="28" spans="1:12" ht="20.100000000000001" customHeight="1">
      <c r="A28" s="3"/>
      <c r="B28" s="3"/>
      <c r="C28" s="3"/>
      <c r="D28" s="3"/>
      <c r="E28" s="3"/>
      <c r="F28" s="3"/>
    </row>
    <row r="29" spans="1:12" ht="20.100000000000001" customHeight="1">
      <c r="A29" s="3"/>
      <c r="B29" s="3"/>
      <c r="C29" s="3"/>
      <c r="D29" s="3"/>
      <c r="E29" s="3"/>
      <c r="F29" s="3"/>
    </row>
    <row r="30" spans="1:12" ht="20.100000000000001" customHeight="1">
      <c r="A30" s="3"/>
      <c r="B30" s="3"/>
      <c r="C30" s="3"/>
      <c r="D30" s="3"/>
      <c r="E30" s="3"/>
      <c r="F30" s="3"/>
    </row>
    <row r="31" spans="1:12" ht="20.100000000000001" customHeight="1">
      <c r="A31" s="3"/>
      <c r="B31" s="3"/>
      <c r="C31" s="3"/>
      <c r="D31" s="3"/>
      <c r="E31" s="3"/>
      <c r="F31" s="3"/>
    </row>
    <row r="32" spans="1:12" ht="20.100000000000001" customHeight="1">
      <c r="A32" s="3"/>
      <c r="B32" s="3"/>
      <c r="C32" s="3"/>
      <c r="D32" s="3"/>
      <c r="E32" s="3"/>
      <c r="F32" s="3"/>
    </row>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sheetData>
  <mergeCells count="1">
    <mergeCell ref="G5:L5"/>
  </mergeCells>
  <pageMargins left="1.1200000000000001" right="0.49"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21A15-09BD-40DA-A265-81FD28F4E5D7}">
  <dimension ref="A1:O285"/>
  <sheetViews>
    <sheetView workbookViewId="0">
      <selection activeCell="H22" sqref="H22"/>
    </sheetView>
  </sheetViews>
  <sheetFormatPr defaultRowHeight="12.75"/>
  <cols>
    <col min="1" max="1" width="33.5703125" customWidth="1"/>
    <col min="2" max="5" width="9.7109375" hidden="1" customWidth="1"/>
    <col min="6" max="6" width="11.140625" hidden="1" customWidth="1"/>
    <col min="7" max="7" width="11.5703125" hidden="1" customWidth="1"/>
    <col min="8" max="9" width="10.5703125" customWidth="1"/>
    <col min="11" max="11" width="9.28515625" bestFit="1" customWidth="1"/>
    <col min="14" max="15" width="9.28515625" bestFit="1" customWidth="1"/>
  </cols>
  <sheetData>
    <row r="1" spans="1:15" ht="20.100000000000001" customHeight="1">
      <c r="A1" s="9" t="s">
        <v>394</v>
      </c>
      <c r="B1" s="9"/>
      <c r="C1" s="9"/>
      <c r="D1" s="9"/>
      <c r="E1" s="9"/>
      <c r="F1" s="32"/>
    </row>
    <row r="2" spans="1:15" ht="20.100000000000001" customHeight="1">
      <c r="A2" s="9" t="s">
        <v>395</v>
      </c>
      <c r="B2" s="9"/>
      <c r="C2" s="9"/>
      <c r="D2" s="9"/>
      <c r="E2" s="9"/>
      <c r="F2" s="32"/>
    </row>
    <row r="3" spans="1:15" ht="20.100000000000001" customHeight="1">
      <c r="A3" s="10" t="s">
        <v>396</v>
      </c>
      <c r="B3" s="9"/>
      <c r="C3" s="9"/>
      <c r="D3" s="9"/>
      <c r="E3" s="9"/>
      <c r="F3" s="32"/>
    </row>
    <row r="4" spans="1:15" ht="20.100000000000001" customHeight="1">
      <c r="A4" s="10"/>
      <c r="B4" s="84"/>
      <c r="C4" s="84"/>
      <c r="D4" s="84"/>
      <c r="E4" s="84"/>
      <c r="F4" s="32"/>
    </row>
    <row r="5" spans="1:15" ht="20.100000000000001" customHeight="1">
      <c r="A5" s="4"/>
      <c r="B5" s="4"/>
      <c r="C5" s="4"/>
      <c r="D5" s="4"/>
      <c r="E5" s="4"/>
      <c r="G5" s="387" t="s">
        <v>359</v>
      </c>
      <c r="H5" s="387"/>
      <c r="I5" s="387"/>
      <c r="J5" s="387"/>
      <c r="K5" s="387"/>
      <c r="L5" s="387"/>
    </row>
    <row r="6" spans="1:15" ht="27" customHeight="1">
      <c r="A6" s="3"/>
      <c r="B6" s="6">
        <v>2012</v>
      </c>
      <c r="C6" s="6">
        <v>2013</v>
      </c>
      <c r="D6" s="6">
        <v>2014</v>
      </c>
      <c r="E6" s="194">
        <v>2015</v>
      </c>
      <c r="F6" s="194">
        <v>2016</v>
      </c>
      <c r="G6" s="7">
        <v>2017</v>
      </c>
      <c r="H6" s="194">
        <v>2018</v>
      </c>
      <c r="I6" s="7">
        <v>2019</v>
      </c>
      <c r="J6" s="194">
        <v>2020</v>
      </c>
      <c r="K6" s="194">
        <v>2021</v>
      </c>
      <c r="L6" s="7" t="s">
        <v>345</v>
      </c>
    </row>
    <row r="7" spans="1:15" ht="20.100000000000001" customHeight="1">
      <c r="A7" s="3"/>
      <c r="B7" s="3"/>
      <c r="C7" s="3"/>
      <c r="D7" s="3"/>
      <c r="E7" s="3"/>
      <c r="F7" s="32"/>
    </row>
    <row r="8" spans="1:15" ht="20.100000000000001" customHeight="1">
      <c r="A8" s="2" t="s">
        <v>0</v>
      </c>
      <c r="B8" s="23">
        <f>SUM(B9:B18)</f>
        <v>1196.58</v>
      </c>
      <c r="C8" s="23">
        <f t="shared" ref="C8:K8" si="0">SUM(C9:C18)</f>
        <v>1262.4000000000001</v>
      </c>
      <c r="D8" s="23">
        <f t="shared" si="0"/>
        <v>1348.17</v>
      </c>
      <c r="E8" s="23">
        <f t="shared" si="0"/>
        <v>1423.2</v>
      </c>
      <c r="F8" s="237">
        <f t="shared" si="0"/>
        <v>1502.998</v>
      </c>
      <c r="G8" s="237">
        <f t="shared" si="0"/>
        <v>1631.308</v>
      </c>
      <c r="H8" s="237">
        <f t="shared" si="0"/>
        <v>0</v>
      </c>
      <c r="I8" s="237">
        <f t="shared" si="0"/>
        <v>0</v>
      </c>
      <c r="J8" s="237">
        <f t="shared" si="0"/>
        <v>0</v>
      </c>
      <c r="K8" s="237">
        <f t="shared" si="0"/>
        <v>0</v>
      </c>
    </row>
    <row r="9" spans="1:15" ht="20.100000000000001" customHeight="1">
      <c r="A9" s="56" t="s">
        <v>3</v>
      </c>
      <c r="B9" s="24">
        <v>23.47</v>
      </c>
      <c r="C9" s="24">
        <v>24.2</v>
      </c>
      <c r="D9" s="17">
        <v>25.28</v>
      </c>
      <c r="E9" s="17">
        <v>27.25</v>
      </c>
      <c r="F9" s="238">
        <v>27.22</v>
      </c>
      <c r="G9" s="238">
        <v>28.05</v>
      </c>
      <c r="H9" s="239"/>
      <c r="I9" s="17"/>
      <c r="J9" s="17"/>
      <c r="K9" s="17"/>
      <c r="L9" s="241"/>
      <c r="N9" s="240"/>
      <c r="O9" s="240"/>
    </row>
    <row r="10" spans="1:15" ht="20.100000000000001" customHeight="1">
      <c r="A10" s="56" t="s">
        <v>4</v>
      </c>
      <c r="B10" s="24">
        <v>19.78</v>
      </c>
      <c r="C10" s="24">
        <v>18.5</v>
      </c>
      <c r="D10" s="17">
        <v>20.399999999999999</v>
      </c>
      <c r="E10" s="17">
        <v>20.5</v>
      </c>
      <c r="F10" s="238">
        <v>21.59</v>
      </c>
      <c r="G10" s="238">
        <v>23.047999999999998</v>
      </c>
      <c r="H10" s="239"/>
      <c r="I10" s="17"/>
      <c r="J10" s="17"/>
      <c r="K10" s="17"/>
      <c r="L10" s="241"/>
      <c r="N10" s="240"/>
      <c r="O10" s="240"/>
    </row>
    <row r="11" spans="1:15" ht="20.100000000000001" customHeight="1">
      <c r="A11" s="56" t="s">
        <v>5</v>
      </c>
      <c r="B11" s="24">
        <v>139.9</v>
      </c>
      <c r="C11" s="24">
        <v>100.1</v>
      </c>
      <c r="D11" s="17">
        <v>107.3</v>
      </c>
      <c r="E11" s="17">
        <v>110.9</v>
      </c>
      <c r="F11" s="238">
        <v>114.9</v>
      </c>
      <c r="G11" s="238">
        <v>122.1</v>
      </c>
      <c r="H11" s="239"/>
      <c r="I11" s="17"/>
      <c r="J11" s="17"/>
      <c r="K11" s="17"/>
      <c r="L11" s="241"/>
      <c r="N11" s="240"/>
      <c r="O11" s="240"/>
    </row>
    <row r="12" spans="1:15" ht="20.100000000000001" customHeight="1">
      <c r="A12" s="56" t="s">
        <v>6</v>
      </c>
      <c r="B12" s="24">
        <v>122.26</v>
      </c>
      <c r="C12" s="24">
        <v>80.2</v>
      </c>
      <c r="D12" s="17">
        <v>82.1</v>
      </c>
      <c r="E12" s="17">
        <v>84.9</v>
      </c>
      <c r="F12" s="238">
        <v>87.727999999999994</v>
      </c>
      <c r="G12" s="238">
        <v>90.76</v>
      </c>
      <c r="H12" s="239"/>
      <c r="I12" s="17"/>
      <c r="J12" s="17"/>
      <c r="K12" s="17"/>
      <c r="L12" s="241"/>
      <c r="N12" s="240"/>
      <c r="O12" s="240"/>
    </row>
    <row r="13" spans="1:15" ht="20.100000000000001" customHeight="1">
      <c r="A13" s="56" t="s">
        <v>7</v>
      </c>
      <c r="B13" s="24">
        <v>71.599999999999994</v>
      </c>
      <c r="C13" s="24">
        <v>76.5</v>
      </c>
      <c r="D13" s="17">
        <v>80.2</v>
      </c>
      <c r="E13" s="17">
        <v>83.2</v>
      </c>
      <c r="F13" s="238">
        <v>86.68</v>
      </c>
      <c r="G13" s="238">
        <v>88.43</v>
      </c>
      <c r="H13" s="239"/>
      <c r="I13" s="17"/>
      <c r="J13" s="17"/>
      <c r="K13" s="17"/>
      <c r="L13" s="241"/>
      <c r="N13" s="240"/>
      <c r="O13" s="240"/>
    </row>
    <row r="14" spans="1:15" ht="20.100000000000001" customHeight="1">
      <c r="A14" s="56" t="s">
        <v>8</v>
      </c>
      <c r="B14" s="24">
        <v>168.03</v>
      </c>
      <c r="C14" s="24">
        <v>178.9</v>
      </c>
      <c r="D14" s="17">
        <v>188</v>
      </c>
      <c r="E14" s="17">
        <v>194.1</v>
      </c>
      <c r="F14" s="238">
        <v>202.2</v>
      </c>
      <c r="G14" s="238">
        <v>215</v>
      </c>
      <c r="H14" s="239"/>
      <c r="I14" s="17"/>
      <c r="J14" s="17"/>
      <c r="K14" s="17"/>
      <c r="L14" s="241"/>
      <c r="N14" s="240"/>
      <c r="O14" s="240"/>
    </row>
    <row r="15" spans="1:15" ht="20.100000000000001" customHeight="1">
      <c r="A15" s="56" t="s">
        <v>9</v>
      </c>
      <c r="B15" s="24">
        <v>361</v>
      </c>
      <c r="C15" s="24">
        <v>386</v>
      </c>
      <c r="D15" s="17">
        <v>420.15</v>
      </c>
      <c r="E15" s="17">
        <v>445.14</v>
      </c>
      <c r="F15" s="238">
        <v>471.65</v>
      </c>
      <c r="G15" s="238">
        <v>519.84</v>
      </c>
      <c r="H15" s="239"/>
      <c r="I15" s="17"/>
      <c r="J15" s="17"/>
      <c r="K15" s="17"/>
      <c r="L15" s="241"/>
      <c r="N15" s="240"/>
      <c r="O15" s="240"/>
    </row>
    <row r="16" spans="1:15" ht="20.100000000000001" customHeight="1">
      <c r="A16" s="56" t="s">
        <v>10</v>
      </c>
      <c r="B16" s="24">
        <v>233.2</v>
      </c>
      <c r="C16" s="24">
        <v>246</v>
      </c>
      <c r="D16" s="17">
        <v>255.8</v>
      </c>
      <c r="E16" s="17">
        <v>265.2</v>
      </c>
      <c r="F16" s="238">
        <v>276.89999999999998</v>
      </c>
      <c r="G16" s="238">
        <v>305.60000000000002</v>
      </c>
      <c r="H16" s="239"/>
      <c r="I16" s="17"/>
      <c r="J16" s="17"/>
      <c r="K16" s="17"/>
      <c r="L16" s="241"/>
      <c r="N16" s="240"/>
      <c r="O16" s="240"/>
    </row>
    <row r="17" spans="1:15" ht="20.100000000000001" customHeight="1">
      <c r="A17" s="56" t="s">
        <v>11</v>
      </c>
      <c r="B17" s="24">
        <v>57.34</v>
      </c>
      <c r="C17" s="24">
        <v>59.8</v>
      </c>
      <c r="D17" s="17">
        <v>71.14</v>
      </c>
      <c r="E17" s="17">
        <v>82.01</v>
      </c>
      <c r="F17" s="238">
        <v>89</v>
      </c>
      <c r="G17" s="238">
        <v>97.94</v>
      </c>
      <c r="H17" s="239"/>
      <c r="I17" s="17"/>
      <c r="J17" s="17"/>
      <c r="K17" s="17"/>
      <c r="L17" s="241"/>
      <c r="N17" s="240"/>
      <c r="O17" s="240"/>
    </row>
    <row r="18" spans="1:15" ht="20.100000000000001" customHeight="1">
      <c r="A18" s="71" t="s">
        <v>12</v>
      </c>
      <c r="B18" s="28"/>
      <c r="C18" s="28">
        <v>92.2</v>
      </c>
      <c r="D18" s="28">
        <v>97.8</v>
      </c>
      <c r="E18" s="27">
        <v>110</v>
      </c>
      <c r="F18" s="260">
        <v>125.13</v>
      </c>
      <c r="G18" s="260">
        <v>140.54</v>
      </c>
      <c r="H18" s="261"/>
      <c r="I18" s="27"/>
      <c r="J18" s="27"/>
      <c r="K18" s="27"/>
      <c r="L18" s="27"/>
      <c r="N18" s="240"/>
      <c r="O18" s="240"/>
    </row>
    <row r="19" spans="1:15" ht="20.100000000000001" customHeight="1"/>
    <row r="20" spans="1:15" ht="20.100000000000001" customHeight="1"/>
    <row r="21" spans="1:15" ht="20.100000000000001" customHeight="1"/>
    <row r="22" spans="1:15" ht="20.100000000000001" customHeight="1"/>
    <row r="23" spans="1:15" ht="20.100000000000001" customHeight="1"/>
    <row r="24" spans="1:15" ht="20.100000000000001" customHeight="1"/>
    <row r="25" spans="1:15" ht="20.100000000000001" customHeight="1"/>
    <row r="26" spans="1:15" ht="20.100000000000001" customHeight="1"/>
    <row r="27" spans="1:15" ht="20.100000000000001" customHeight="1"/>
    <row r="28" spans="1:15" ht="20.100000000000001" customHeight="1"/>
    <row r="29" spans="1:15" ht="20.100000000000001" customHeight="1"/>
    <row r="30" spans="1:15" ht="20.100000000000001" customHeight="1"/>
    <row r="31" spans="1:15" ht="20.100000000000001" customHeight="1"/>
    <row r="32" spans="1:15"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sheetData>
  <mergeCells count="1">
    <mergeCell ref="G5:L5"/>
  </mergeCells>
  <pageMargins left="1.1200000000000001" right="0.49"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AB930-6CFD-48B1-91F6-0BD27490C52F}">
  <dimension ref="A1:F20"/>
  <sheetViews>
    <sheetView workbookViewId="0">
      <selection activeCell="C13" sqref="C13"/>
    </sheetView>
  </sheetViews>
  <sheetFormatPr defaultRowHeight="12.75"/>
  <cols>
    <col min="1" max="1" width="13.5703125" style="3" customWidth="1"/>
    <col min="2" max="2" width="16.28515625" style="3" customWidth="1"/>
    <col min="3" max="4" width="16.140625" style="3" customWidth="1"/>
    <col min="5" max="5" width="19" style="3" customWidth="1"/>
    <col min="6" max="256" width="9.140625" style="3"/>
    <col min="257" max="257" width="13.5703125" style="3" customWidth="1"/>
    <col min="258" max="258" width="16.28515625" style="3" customWidth="1"/>
    <col min="259" max="260" width="16.140625" style="3" customWidth="1"/>
    <col min="261" max="261" width="19" style="3" customWidth="1"/>
    <col min="262" max="512" width="9.140625" style="3"/>
    <col min="513" max="513" width="13.5703125" style="3" customWidth="1"/>
    <col min="514" max="514" width="16.28515625" style="3" customWidth="1"/>
    <col min="515" max="516" width="16.140625" style="3" customWidth="1"/>
    <col min="517" max="517" width="19" style="3" customWidth="1"/>
    <col min="518" max="768" width="9.140625" style="3"/>
    <col min="769" max="769" width="13.5703125" style="3" customWidth="1"/>
    <col min="770" max="770" width="16.28515625" style="3" customWidth="1"/>
    <col min="771" max="772" width="16.140625" style="3" customWidth="1"/>
    <col min="773" max="773" width="19" style="3" customWidth="1"/>
    <col min="774" max="1024" width="9.140625" style="3"/>
    <col min="1025" max="1025" width="13.5703125" style="3" customWidth="1"/>
    <col min="1026" max="1026" width="16.28515625" style="3" customWidth="1"/>
    <col min="1027" max="1028" width="16.140625" style="3" customWidth="1"/>
    <col min="1029" max="1029" width="19" style="3" customWidth="1"/>
    <col min="1030" max="1280" width="9.140625" style="3"/>
    <col min="1281" max="1281" width="13.5703125" style="3" customWidth="1"/>
    <col min="1282" max="1282" width="16.28515625" style="3" customWidth="1"/>
    <col min="1283" max="1284" width="16.140625" style="3" customWidth="1"/>
    <col min="1285" max="1285" width="19" style="3" customWidth="1"/>
    <col min="1286" max="1536" width="9.140625" style="3"/>
    <col min="1537" max="1537" width="13.5703125" style="3" customWidth="1"/>
    <col min="1538" max="1538" width="16.28515625" style="3" customWidth="1"/>
    <col min="1539" max="1540" width="16.140625" style="3" customWidth="1"/>
    <col min="1541" max="1541" width="19" style="3" customWidth="1"/>
    <col min="1542" max="1792" width="9.140625" style="3"/>
    <col min="1793" max="1793" width="13.5703125" style="3" customWidth="1"/>
    <col min="1794" max="1794" width="16.28515625" style="3" customWidth="1"/>
    <col min="1795" max="1796" width="16.140625" style="3" customWidth="1"/>
    <col min="1797" max="1797" width="19" style="3" customWidth="1"/>
    <col min="1798" max="2048" width="9.140625" style="3"/>
    <col min="2049" max="2049" width="13.5703125" style="3" customWidth="1"/>
    <col min="2050" max="2050" width="16.28515625" style="3" customWidth="1"/>
    <col min="2051" max="2052" width="16.140625" style="3" customWidth="1"/>
    <col min="2053" max="2053" width="19" style="3" customWidth="1"/>
    <col min="2054" max="2304" width="9.140625" style="3"/>
    <col min="2305" max="2305" width="13.5703125" style="3" customWidth="1"/>
    <col min="2306" max="2306" width="16.28515625" style="3" customWidth="1"/>
    <col min="2307" max="2308" width="16.140625" style="3" customWidth="1"/>
    <col min="2309" max="2309" width="19" style="3" customWidth="1"/>
    <col min="2310" max="2560" width="9.140625" style="3"/>
    <col min="2561" max="2561" width="13.5703125" style="3" customWidth="1"/>
    <col min="2562" max="2562" width="16.28515625" style="3" customWidth="1"/>
    <col min="2563" max="2564" width="16.140625" style="3" customWidth="1"/>
    <col min="2565" max="2565" width="19" style="3" customWidth="1"/>
    <col min="2566" max="2816" width="9.140625" style="3"/>
    <col min="2817" max="2817" width="13.5703125" style="3" customWidth="1"/>
    <col min="2818" max="2818" width="16.28515625" style="3" customWidth="1"/>
    <col min="2819" max="2820" width="16.140625" style="3" customWidth="1"/>
    <col min="2821" max="2821" width="19" style="3" customWidth="1"/>
    <col min="2822" max="3072" width="9.140625" style="3"/>
    <col min="3073" max="3073" width="13.5703125" style="3" customWidth="1"/>
    <col min="3074" max="3074" width="16.28515625" style="3" customWidth="1"/>
    <col min="3075" max="3076" width="16.140625" style="3" customWidth="1"/>
    <col min="3077" max="3077" width="19" style="3" customWidth="1"/>
    <col min="3078" max="3328" width="9.140625" style="3"/>
    <col min="3329" max="3329" width="13.5703125" style="3" customWidth="1"/>
    <col min="3330" max="3330" width="16.28515625" style="3" customWidth="1"/>
    <col min="3331" max="3332" width="16.140625" style="3" customWidth="1"/>
    <col min="3333" max="3333" width="19" style="3" customWidth="1"/>
    <col min="3334" max="3584" width="9.140625" style="3"/>
    <col min="3585" max="3585" width="13.5703125" style="3" customWidth="1"/>
    <col min="3586" max="3586" width="16.28515625" style="3" customWidth="1"/>
    <col min="3587" max="3588" width="16.140625" style="3" customWidth="1"/>
    <col min="3589" max="3589" width="19" style="3" customWidth="1"/>
    <col min="3590" max="3840" width="9.140625" style="3"/>
    <col min="3841" max="3841" width="13.5703125" style="3" customWidth="1"/>
    <col min="3842" max="3842" width="16.28515625" style="3" customWidth="1"/>
    <col min="3843" max="3844" width="16.140625" style="3" customWidth="1"/>
    <col min="3845" max="3845" width="19" style="3" customWidth="1"/>
    <col min="3846" max="4096" width="9.140625" style="3"/>
    <col min="4097" max="4097" width="13.5703125" style="3" customWidth="1"/>
    <col min="4098" max="4098" width="16.28515625" style="3" customWidth="1"/>
    <col min="4099" max="4100" width="16.140625" style="3" customWidth="1"/>
    <col min="4101" max="4101" width="19" style="3" customWidth="1"/>
    <col min="4102" max="4352" width="9.140625" style="3"/>
    <col min="4353" max="4353" width="13.5703125" style="3" customWidth="1"/>
    <col min="4354" max="4354" width="16.28515625" style="3" customWidth="1"/>
    <col min="4355" max="4356" width="16.140625" style="3" customWidth="1"/>
    <col min="4357" max="4357" width="19" style="3" customWidth="1"/>
    <col min="4358" max="4608" width="9.140625" style="3"/>
    <col min="4609" max="4609" width="13.5703125" style="3" customWidth="1"/>
    <col min="4610" max="4610" width="16.28515625" style="3" customWidth="1"/>
    <col min="4611" max="4612" width="16.140625" style="3" customWidth="1"/>
    <col min="4613" max="4613" width="19" style="3" customWidth="1"/>
    <col min="4614" max="4864" width="9.140625" style="3"/>
    <col min="4865" max="4865" width="13.5703125" style="3" customWidth="1"/>
    <col min="4866" max="4866" width="16.28515625" style="3" customWidth="1"/>
    <col min="4867" max="4868" width="16.140625" style="3" customWidth="1"/>
    <col min="4869" max="4869" width="19" style="3" customWidth="1"/>
    <col min="4870" max="5120" width="9.140625" style="3"/>
    <col min="5121" max="5121" width="13.5703125" style="3" customWidth="1"/>
    <col min="5122" max="5122" width="16.28515625" style="3" customWidth="1"/>
    <col min="5123" max="5124" width="16.140625" style="3" customWidth="1"/>
    <col min="5125" max="5125" width="19" style="3" customWidth="1"/>
    <col min="5126" max="5376" width="9.140625" style="3"/>
    <col min="5377" max="5377" width="13.5703125" style="3" customWidth="1"/>
    <col min="5378" max="5378" width="16.28515625" style="3" customWidth="1"/>
    <col min="5379" max="5380" width="16.140625" style="3" customWidth="1"/>
    <col min="5381" max="5381" width="19" style="3" customWidth="1"/>
    <col min="5382" max="5632" width="9.140625" style="3"/>
    <col min="5633" max="5633" width="13.5703125" style="3" customWidth="1"/>
    <col min="5634" max="5634" width="16.28515625" style="3" customWidth="1"/>
    <col min="5635" max="5636" width="16.140625" style="3" customWidth="1"/>
    <col min="5637" max="5637" width="19" style="3" customWidth="1"/>
    <col min="5638" max="5888" width="9.140625" style="3"/>
    <col min="5889" max="5889" width="13.5703125" style="3" customWidth="1"/>
    <col min="5890" max="5890" width="16.28515625" style="3" customWidth="1"/>
    <col min="5891" max="5892" width="16.140625" style="3" customWidth="1"/>
    <col min="5893" max="5893" width="19" style="3" customWidth="1"/>
    <col min="5894" max="6144" width="9.140625" style="3"/>
    <col min="6145" max="6145" width="13.5703125" style="3" customWidth="1"/>
    <col min="6146" max="6146" width="16.28515625" style="3" customWidth="1"/>
    <col min="6147" max="6148" width="16.140625" style="3" customWidth="1"/>
    <col min="6149" max="6149" width="19" style="3" customWidth="1"/>
    <col min="6150" max="6400" width="9.140625" style="3"/>
    <col min="6401" max="6401" width="13.5703125" style="3" customWidth="1"/>
    <col min="6402" max="6402" width="16.28515625" style="3" customWidth="1"/>
    <col min="6403" max="6404" width="16.140625" style="3" customWidth="1"/>
    <col min="6405" max="6405" width="19" style="3" customWidth="1"/>
    <col min="6406" max="6656" width="9.140625" style="3"/>
    <col min="6657" max="6657" width="13.5703125" style="3" customWidth="1"/>
    <col min="6658" max="6658" width="16.28515625" style="3" customWidth="1"/>
    <col min="6659" max="6660" width="16.140625" style="3" customWidth="1"/>
    <col min="6661" max="6661" width="19" style="3" customWidth="1"/>
    <col min="6662" max="6912" width="9.140625" style="3"/>
    <col min="6913" max="6913" width="13.5703125" style="3" customWidth="1"/>
    <col min="6914" max="6914" width="16.28515625" style="3" customWidth="1"/>
    <col min="6915" max="6916" width="16.140625" style="3" customWidth="1"/>
    <col min="6917" max="6917" width="19" style="3" customWidth="1"/>
    <col min="6918" max="7168" width="9.140625" style="3"/>
    <col min="7169" max="7169" width="13.5703125" style="3" customWidth="1"/>
    <col min="7170" max="7170" width="16.28515625" style="3" customWidth="1"/>
    <col min="7171" max="7172" width="16.140625" style="3" customWidth="1"/>
    <col min="7173" max="7173" width="19" style="3" customWidth="1"/>
    <col min="7174" max="7424" width="9.140625" style="3"/>
    <col min="7425" max="7425" width="13.5703125" style="3" customWidth="1"/>
    <col min="7426" max="7426" width="16.28515625" style="3" customWidth="1"/>
    <col min="7427" max="7428" width="16.140625" style="3" customWidth="1"/>
    <col min="7429" max="7429" width="19" style="3" customWidth="1"/>
    <col min="7430" max="7680" width="9.140625" style="3"/>
    <col min="7681" max="7681" width="13.5703125" style="3" customWidth="1"/>
    <col min="7682" max="7682" width="16.28515625" style="3" customWidth="1"/>
    <col min="7683" max="7684" width="16.140625" style="3" customWidth="1"/>
    <col min="7685" max="7685" width="19" style="3" customWidth="1"/>
    <col min="7686" max="7936" width="9.140625" style="3"/>
    <col min="7937" max="7937" width="13.5703125" style="3" customWidth="1"/>
    <col min="7938" max="7938" width="16.28515625" style="3" customWidth="1"/>
    <col min="7939" max="7940" width="16.140625" style="3" customWidth="1"/>
    <col min="7941" max="7941" width="19" style="3" customWidth="1"/>
    <col min="7942" max="8192" width="9.140625" style="3"/>
    <col min="8193" max="8193" width="13.5703125" style="3" customWidth="1"/>
    <col min="8194" max="8194" width="16.28515625" style="3" customWidth="1"/>
    <col min="8195" max="8196" width="16.140625" style="3" customWidth="1"/>
    <col min="8197" max="8197" width="19" style="3" customWidth="1"/>
    <col min="8198" max="8448" width="9.140625" style="3"/>
    <col min="8449" max="8449" width="13.5703125" style="3" customWidth="1"/>
    <col min="8450" max="8450" width="16.28515625" style="3" customWidth="1"/>
    <col min="8451" max="8452" width="16.140625" style="3" customWidth="1"/>
    <col min="8453" max="8453" width="19" style="3" customWidth="1"/>
    <col min="8454" max="8704" width="9.140625" style="3"/>
    <col min="8705" max="8705" width="13.5703125" style="3" customWidth="1"/>
    <col min="8706" max="8706" width="16.28515625" style="3" customWidth="1"/>
    <col min="8707" max="8708" width="16.140625" style="3" customWidth="1"/>
    <col min="8709" max="8709" width="19" style="3" customWidth="1"/>
    <col min="8710" max="8960" width="9.140625" style="3"/>
    <col min="8961" max="8961" width="13.5703125" style="3" customWidth="1"/>
    <col min="8962" max="8962" width="16.28515625" style="3" customWidth="1"/>
    <col min="8963" max="8964" width="16.140625" style="3" customWidth="1"/>
    <col min="8965" max="8965" width="19" style="3" customWidth="1"/>
    <col min="8966" max="9216" width="9.140625" style="3"/>
    <col min="9217" max="9217" width="13.5703125" style="3" customWidth="1"/>
    <col min="9218" max="9218" width="16.28515625" style="3" customWidth="1"/>
    <col min="9219" max="9220" width="16.140625" style="3" customWidth="1"/>
    <col min="9221" max="9221" width="19" style="3" customWidth="1"/>
    <col min="9222" max="9472" width="9.140625" style="3"/>
    <col min="9473" max="9473" width="13.5703125" style="3" customWidth="1"/>
    <col min="9474" max="9474" width="16.28515625" style="3" customWidth="1"/>
    <col min="9475" max="9476" width="16.140625" style="3" customWidth="1"/>
    <col min="9477" max="9477" width="19" style="3" customWidth="1"/>
    <col min="9478" max="9728" width="9.140625" style="3"/>
    <col min="9729" max="9729" width="13.5703125" style="3" customWidth="1"/>
    <col min="9730" max="9730" width="16.28515625" style="3" customWidth="1"/>
    <col min="9731" max="9732" width="16.140625" style="3" customWidth="1"/>
    <col min="9733" max="9733" width="19" style="3" customWidth="1"/>
    <col min="9734" max="9984" width="9.140625" style="3"/>
    <col min="9985" max="9985" width="13.5703125" style="3" customWidth="1"/>
    <col min="9986" max="9986" width="16.28515625" style="3" customWidth="1"/>
    <col min="9987" max="9988" width="16.140625" style="3" customWidth="1"/>
    <col min="9989" max="9989" width="19" style="3" customWidth="1"/>
    <col min="9990" max="10240" width="9.140625" style="3"/>
    <col min="10241" max="10241" width="13.5703125" style="3" customWidth="1"/>
    <col min="10242" max="10242" width="16.28515625" style="3" customWidth="1"/>
    <col min="10243" max="10244" width="16.140625" style="3" customWidth="1"/>
    <col min="10245" max="10245" width="19" style="3" customWidth="1"/>
    <col min="10246" max="10496" width="9.140625" style="3"/>
    <col min="10497" max="10497" width="13.5703125" style="3" customWidth="1"/>
    <col min="10498" max="10498" width="16.28515625" style="3" customWidth="1"/>
    <col min="10499" max="10500" width="16.140625" style="3" customWidth="1"/>
    <col min="10501" max="10501" width="19" style="3" customWidth="1"/>
    <col min="10502" max="10752" width="9.140625" style="3"/>
    <col min="10753" max="10753" width="13.5703125" style="3" customWidth="1"/>
    <col min="10754" max="10754" width="16.28515625" style="3" customWidth="1"/>
    <col min="10755" max="10756" width="16.140625" style="3" customWidth="1"/>
    <col min="10757" max="10757" width="19" style="3" customWidth="1"/>
    <col min="10758" max="11008" width="9.140625" style="3"/>
    <col min="11009" max="11009" width="13.5703125" style="3" customWidth="1"/>
    <col min="11010" max="11010" width="16.28515625" style="3" customWidth="1"/>
    <col min="11011" max="11012" width="16.140625" style="3" customWidth="1"/>
    <col min="11013" max="11013" width="19" style="3" customWidth="1"/>
    <col min="11014" max="11264" width="9.140625" style="3"/>
    <col min="11265" max="11265" width="13.5703125" style="3" customWidth="1"/>
    <col min="11266" max="11266" width="16.28515625" style="3" customWidth="1"/>
    <col min="11267" max="11268" width="16.140625" style="3" customWidth="1"/>
    <col min="11269" max="11269" width="19" style="3" customWidth="1"/>
    <col min="11270" max="11520" width="9.140625" style="3"/>
    <col min="11521" max="11521" width="13.5703125" style="3" customWidth="1"/>
    <col min="11522" max="11522" width="16.28515625" style="3" customWidth="1"/>
    <col min="11523" max="11524" width="16.140625" style="3" customWidth="1"/>
    <col min="11525" max="11525" width="19" style="3" customWidth="1"/>
    <col min="11526" max="11776" width="9.140625" style="3"/>
    <col min="11777" max="11777" width="13.5703125" style="3" customWidth="1"/>
    <col min="11778" max="11778" width="16.28515625" style="3" customWidth="1"/>
    <col min="11779" max="11780" width="16.140625" style="3" customWidth="1"/>
    <col min="11781" max="11781" width="19" style="3" customWidth="1"/>
    <col min="11782" max="12032" width="9.140625" style="3"/>
    <col min="12033" max="12033" width="13.5703125" style="3" customWidth="1"/>
    <col min="12034" max="12034" width="16.28515625" style="3" customWidth="1"/>
    <col min="12035" max="12036" width="16.140625" style="3" customWidth="1"/>
    <col min="12037" max="12037" width="19" style="3" customWidth="1"/>
    <col min="12038" max="12288" width="9.140625" style="3"/>
    <col min="12289" max="12289" width="13.5703125" style="3" customWidth="1"/>
    <col min="12290" max="12290" width="16.28515625" style="3" customWidth="1"/>
    <col min="12291" max="12292" width="16.140625" style="3" customWidth="1"/>
    <col min="12293" max="12293" width="19" style="3" customWidth="1"/>
    <col min="12294" max="12544" width="9.140625" style="3"/>
    <col min="12545" max="12545" width="13.5703125" style="3" customWidth="1"/>
    <col min="12546" max="12546" width="16.28515625" style="3" customWidth="1"/>
    <col min="12547" max="12548" width="16.140625" style="3" customWidth="1"/>
    <col min="12549" max="12549" width="19" style="3" customWidth="1"/>
    <col min="12550" max="12800" width="9.140625" style="3"/>
    <col min="12801" max="12801" width="13.5703125" style="3" customWidth="1"/>
    <col min="12802" max="12802" width="16.28515625" style="3" customWidth="1"/>
    <col min="12803" max="12804" width="16.140625" style="3" customWidth="1"/>
    <col min="12805" max="12805" width="19" style="3" customWidth="1"/>
    <col min="12806" max="13056" width="9.140625" style="3"/>
    <col min="13057" max="13057" width="13.5703125" style="3" customWidth="1"/>
    <col min="13058" max="13058" width="16.28515625" style="3" customWidth="1"/>
    <col min="13059" max="13060" width="16.140625" style="3" customWidth="1"/>
    <col min="13061" max="13061" width="19" style="3" customWidth="1"/>
    <col min="13062" max="13312" width="9.140625" style="3"/>
    <col min="13313" max="13313" width="13.5703125" style="3" customWidth="1"/>
    <col min="13314" max="13314" width="16.28515625" style="3" customWidth="1"/>
    <col min="13315" max="13316" width="16.140625" style="3" customWidth="1"/>
    <col min="13317" max="13317" width="19" style="3" customWidth="1"/>
    <col min="13318" max="13568" width="9.140625" style="3"/>
    <col min="13569" max="13569" width="13.5703125" style="3" customWidth="1"/>
    <col min="13570" max="13570" width="16.28515625" style="3" customWidth="1"/>
    <col min="13571" max="13572" width="16.140625" style="3" customWidth="1"/>
    <col min="13573" max="13573" width="19" style="3" customWidth="1"/>
    <col min="13574" max="13824" width="9.140625" style="3"/>
    <col min="13825" max="13825" width="13.5703125" style="3" customWidth="1"/>
    <col min="13826" max="13826" width="16.28515625" style="3" customWidth="1"/>
    <col min="13827" max="13828" width="16.140625" style="3" customWidth="1"/>
    <col min="13829" max="13829" width="19" style="3" customWidth="1"/>
    <col min="13830" max="14080" width="9.140625" style="3"/>
    <col min="14081" max="14081" width="13.5703125" style="3" customWidth="1"/>
    <col min="14082" max="14082" width="16.28515625" style="3" customWidth="1"/>
    <col min="14083" max="14084" width="16.140625" style="3" customWidth="1"/>
    <col min="14085" max="14085" width="19" style="3" customWidth="1"/>
    <col min="14086" max="14336" width="9.140625" style="3"/>
    <col min="14337" max="14337" width="13.5703125" style="3" customWidth="1"/>
    <col min="14338" max="14338" width="16.28515625" style="3" customWidth="1"/>
    <col min="14339" max="14340" width="16.140625" style="3" customWidth="1"/>
    <col min="14341" max="14341" width="19" style="3" customWidth="1"/>
    <col min="14342" max="14592" width="9.140625" style="3"/>
    <col min="14593" max="14593" width="13.5703125" style="3" customWidth="1"/>
    <col min="14594" max="14594" width="16.28515625" style="3" customWidth="1"/>
    <col min="14595" max="14596" width="16.140625" style="3" customWidth="1"/>
    <col min="14597" max="14597" width="19" style="3" customWidth="1"/>
    <col min="14598" max="14848" width="9.140625" style="3"/>
    <col min="14849" max="14849" width="13.5703125" style="3" customWidth="1"/>
    <col min="14850" max="14850" width="16.28515625" style="3" customWidth="1"/>
    <col min="14851" max="14852" width="16.140625" style="3" customWidth="1"/>
    <col min="14853" max="14853" width="19" style="3" customWidth="1"/>
    <col min="14854" max="15104" width="9.140625" style="3"/>
    <col min="15105" max="15105" width="13.5703125" style="3" customWidth="1"/>
    <col min="15106" max="15106" width="16.28515625" style="3" customWidth="1"/>
    <col min="15107" max="15108" width="16.140625" style="3" customWidth="1"/>
    <col min="15109" max="15109" width="19" style="3" customWidth="1"/>
    <col min="15110" max="15360" width="9.140625" style="3"/>
    <col min="15361" max="15361" width="13.5703125" style="3" customWidth="1"/>
    <col min="15362" max="15362" width="16.28515625" style="3" customWidth="1"/>
    <col min="15363" max="15364" width="16.140625" style="3" customWidth="1"/>
    <col min="15365" max="15365" width="19" style="3" customWidth="1"/>
    <col min="15366" max="15616" width="9.140625" style="3"/>
    <col min="15617" max="15617" width="13.5703125" style="3" customWidth="1"/>
    <col min="15618" max="15618" width="16.28515625" style="3" customWidth="1"/>
    <col min="15619" max="15620" width="16.140625" style="3" customWidth="1"/>
    <col min="15621" max="15621" width="19" style="3" customWidth="1"/>
    <col min="15622" max="15872" width="9.140625" style="3"/>
    <col min="15873" max="15873" width="13.5703125" style="3" customWidth="1"/>
    <col min="15874" max="15874" width="16.28515625" style="3" customWidth="1"/>
    <col min="15875" max="15876" width="16.140625" style="3" customWidth="1"/>
    <col min="15877" max="15877" width="19" style="3" customWidth="1"/>
    <col min="15878" max="16128" width="9.140625" style="3"/>
    <col min="16129" max="16129" width="13.5703125" style="3" customWidth="1"/>
    <col min="16130" max="16130" width="16.28515625" style="3" customWidth="1"/>
    <col min="16131" max="16132" width="16.140625" style="3" customWidth="1"/>
    <col min="16133" max="16133" width="19" style="3" customWidth="1"/>
    <col min="16134" max="16384" width="9.140625" style="3"/>
  </cols>
  <sheetData>
    <row r="1" spans="1:6" ht="15.75">
      <c r="A1" s="9" t="s">
        <v>379</v>
      </c>
      <c r="B1" s="9"/>
      <c r="C1" s="9"/>
      <c r="D1" s="9"/>
      <c r="E1" s="2"/>
      <c r="F1" s="2"/>
    </row>
    <row r="2" spans="1:6" ht="15.75">
      <c r="A2" s="10" t="s">
        <v>380</v>
      </c>
      <c r="B2" s="9"/>
      <c r="C2" s="9"/>
      <c r="D2" s="9"/>
      <c r="E2" s="2"/>
      <c r="F2" s="2"/>
    </row>
    <row r="3" spans="1:6" ht="15.75">
      <c r="A3" s="9"/>
      <c r="B3" s="9"/>
      <c r="C3" s="9"/>
      <c r="D3" s="9"/>
      <c r="E3" s="2"/>
      <c r="F3" s="2"/>
    </row>
    <row r="4" spans="1:6" ht="15">
      <c r="A4" s="311"/>
      <c r="B4" s="4"/>
      <c r="C4" s="4"/>
      <c r="D4" s="4"/>
    </row>
    <row r="5" spans="1:6" ht="15.95" customHeight="1">
      <c r="B5" s="248" t="s">
        <v>381</v>
      </c>
      <c r="C5" s="374" t="s">
        <v>382</v>
      </c>
      <c r="D5" s="374"/>
      <c r="E5" s="321" t="s">
        <v>383</v>
      </c>
    </row>
    <row r="6" spans="1:6">
      <c r="B6" s="64" t="s">
        <v>384</v>
      </c>
      <c r="C6" s="248" t="s">
        <v>385</v>
      </c>
      <c r="D6" s="248" t="s">
        <v>386</v>
      </c>
      <c r="E6" s="322" t="s">
        <v>387</v>
      </c>
    </row>
    <row r="7" spans="1:6" ht="25.5">
      <c r="B7" s="249" t="s">
        <v>388</v>
      </c>
      <c r="C7" s="249" t="s">
        <v>389</v>
      </c>
      <c r="D7" s="249" t="s">
        <v>390</v>
      </c>
      <c r="E7" s="323" t="s">
        <v>391</v>
      </c>
    </row>
    <row r="8" spans="1:6" ht="18" customHeight="1"/>
    <row r="9" spans="1:6" ht="18" customHeight="1">
      <c r="B9" s="382" t="s">
        <v>273</v>
      </c>
      <c r="C9" s="382"/>
      <c r="D9" s="382"/>
    </row>
    <row r="10" spans="1:6" ht="18" customHeight="1">
      <c r="A10" s="64" t="s">
        <v>141</v>
      </c>
      <c r="B10" s="59"/>
      <c r="C10" s="59"/>
    </row>
    <row r="11" spans="1:6" ht="18" customHeight="1">
      <c r="A11" s="64" t="s">
        <v>274</v>
      </c>
      <c r="B11" s="59"/>
      <c r="C11" s="59"/>
    </row>
    <row r="12" spans="1:6" ht="18" customHeight="1">
      <c r="A12" s="64" t="s">
        <v>328</v>
      </c>
    </row>
    <row r="13" spans="1:6" ht="18" customHeight="1">
      <c r="A13" s="64" t="s">
        <v>334</v>
      </c>
    </row>
    <row r="14" spans="1:6" ht="29.25" customHeight="1">
      <c r="A14" s="318" t="s">
        <v>345</v>
      </c>
      <c r="B14" s="4"/>
      <c r="C14" s="4"/>
      <c r="D14" s="4"/>
      <c r="E14" s="4"/>
    </row>
    <row r="15" spans="1:6" ht="18" customHeight="1">
      <c r="A15" s="64"/>
    </row>
    <row r="16" spans="1:6" ht="18" customHeight="1">
      <c r="A16" s="64"/>
    </row>
    <row r="17" spans="1:1" ht="18" customHeight="1">
      <c r="A17" s="64"/>
    </row>
    <row r="18" spans="1:1" ht="18" customHeight="1">
      <c r="A18" s="64"/>
    </row>
    <row r="19" spans="1:1" ht="18" customHeight="1"/>
    <row r="20" spans="1:1" ht="18" customHeight="1"/>
  </sheetData>
  <mergeCells count="2">
    <mergeCell ref="C5:D5"/>
    <mergeCell ref="B9:D9"/>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986A-D965-483F-9DEB-1BBCE4A0923A}">
  <dimension ref="A1:F35"/>
  <sheetViews>
    <sheetView workbookViewId="0">
      <selection activeCell="A34" sqref="A34"/>
    </sheetView>
  </sheetViews>
  <sheetFormatPr defaultRowHeight="12.75"/>
  <cols>
    <col min="1" max="1" width="35.7109375" customWidth="1"/>
    <col min="2" max="5" width="10.140625" customWidth="1"/>
    <col min="6" max="6" width="10.7109375" customWidth="1"/>
    <col min="257" max="257" width="35.7109375" customWidth="1"/>
    <col min="258" max="261" width="10.140625" customWidth="1"/>
    <col min="262" max="262" width="10.7109375" customWidth="1"/>
    <col min="513" max="513" width="35.7109375" customWidth="1"/>
    <col min="514" max="517" width="10.140625" customWidth="1"/>
    <col min="518" max="518" width="10.7109375" customWidth="1"/>
    <col min="769" max="769" width="35.7109375" customWidth="1"/>
    <col min="770" max="773" width="10.140625" customWidth="1"/>
    <col min="774" max="774" width="10.7109375" customWidth="1"/>
    <col min="1025" max="1025" width="35.7109375" customWidth="1"/>
    <col min="1026" max="1029" width="10.140625" customWidth="1"/>
    <col min="1030" max="1030" width="10.7109375" customWidth="1"/>
    <col min="1281" max="1281" width="35.7109375" customWidth="1"/>
    <col min="1282" max="1285" width="10.140625" customWidth="1"/>
    <col min="1286" max="1286" width="10.7109375" customWidth="1"/>
    <col min="1537" max="1537" width="35.7109375" customWidth="1"/>
    <col min="1538" max="1541" width="10.140625" customWidth="1"/>
    <col min="1542" max="1542" width="10.7109375" customWidth="1"/>
    <col min="1793" max="1793" width="35.7109375" customWidth="1"/>
    <col min="1794" max="1797" width="10.140625" customWidth="1"/>
    <col min="1798" max="1798" width="10.7109375" customWidth="1"/>
    <col min="2049" max="2049" width="35.7109375" customWidth="1"/>
    <col min="2050" max="2053" width="10.140625" customWidth="1"/>
    <col min="2054" max="2054" width="10.7109375" customWidth="1"/>
    <col min="2305" max="2305" width="35.7109375" customWidth="1"/>
    <col min="2306" max="2309" width="10.140625" customWidth="1"/>
    <col min="2310" max="2310" width="10.7109375" customWidth="1"/>
    <col min="2561" max="2561" width="35.7109375" customWidth="1"/>
    <col min="2562" max="2565" width="10.140625" customWidth="1"/>
    <col min="2566" max="2566" width="10.7109375" customWidth="1"/>
    <col min="2817" max="2817" width="35.7109375" customWidth="1"/>
    <col min="2818" max="2821" width="10.140625" customWidth="1"/>
    <col min="2822" max="2822" width="10.7109375" customWidth="1"/>
    <col min="3073" max="3073" width="35.7109375" customWidth="1"/>
    <col min="3074" max="3077" width="10.140625" customWidth="1"/>
    <col min="3078" max="3078" width="10.7109375" customWidth="1"/>
    <col min="3329" max="3329" width="35.7109375" customWidth="1"/>
    <col min="3330" max="3333" width="10.140625" customWidth="1"/>
    <col min="3334" max="3334" width="10.7109375" customWidth="1"/>
    <col min="3585" max="3585" width="35.7109375" customWidth="1"/>
    <col min="3586" max="3589" width="10.140625" customWidth="1"/>
    <col min="3590" max="3590" width="10.7109375" customWidth="1"/>
    <col min="3841" max="3841" width="35.7109375" customWidth="1"/>
    <col min="3842" max="3845" width="10.140625" customWidth="1"/>
    <col min="3846" max="3846" width="10.7109375" customWidth="1"/>
    <col min="4097" max="4097" width="35.7109375" customWidth="1"/>
    <col min="4098" max="4101" width="10.140625" customWidth="1"/>
    <col min="4102" max="4102" width="10.7109375" customWidth="1"/>
    <col min="4353" max="4353" width="35.7109375" customWidth="1"/>
    <col min="4354" max="4357" width="10.140625" customWidth="1"/>
    <col min="4358" max="4358" width="10.7109375" customWidth="1"/>
    <col min="4609" max="4609" width="35.7109375" customWidth="1"/>
    <col min="4610" max="4613" width="10.140625" customWidth="1"/>
    <col min="4614" max="4614" width="10.7109375" customWidth="1"/>
    <col min="4865" max="4865" width="35.7109375" customWidth="1"/>
    <col min="4866" max="4869" width="10.140625" customWidth="1"/>
    <col min="4870" max="4870" width="10.7109375" customWidth="1"/>
    <col min="5121" max="5121" width="35.7109375" customWidth="1"/>
    <col min="5122" max="5125" width="10.140625" customWidth="1"/>
    <col min="5126" max="5126" width="10.7109375" customWidth="1"/>
    <col min="5377" max="5377" width="35.7109375" customWidth="1"/>
    <col min="5378" max="5381" width="10.140625" customWidth="1"/>
    <col min="5382" max="5382" width="10.7109375" customWidth="1"/>
    <col min="5633" max="5633" width="35.7109375" customWidth="1"/>
    <col min="5634" max="5637" width="10.140625" customWidth="1"/>
    <col min="5638" max="5638" width="10.7109375" customWidth="1"/>
    <col min="5889" max="5889" width="35.7109375" customWidth="1"/>
    <col min="5890" max="5893" width="10.140625" customWidth="1"/>
    <col min="5894" max="5894" width="10.7109375" customWidth="1"/>
    <col min="6145" max="6145" width="35.7109375" customWidth="1"/>
    <col min="6146" max="6149" width="10.140625" customWidth="1"/>
    <col min="6150" max="6150" width="10.7109375" customWidth="1"/>
    <col min="6401" max="6401" width="35.7109375" customWidth="1"/>
    <col min="6402" max="6405" width="10.140625" customWidth="1"/>
    <col min="6406" max="6406" width="10.7109375" customWidth="1"/>
    <col min="6657" max="6657" width="35.7109375" customWidth="1"/>
    <col min="6658" max="6661" width="10.140625" customWidth="1"/>
    <col min="6662" max="6662" width="10.7109375" customWidth="1"/>
    <col min="6913" max="6913" width="35.7109375" customWidth="1"/>
    <col min="6914" max="6917" width="10.140625" customWidth="1"/>
    <col min="6918" max="6918" width="10.7109375" customWidth="1"/>
    <col min="7169" max="7169" width="35.7109375" customWidth="1"/>
    <col min="7170" max="7173" width="10.140625" customWidth="1"/>
    <col min="7174" max="7174" width="10.7109375" customWidth="1"/>
    <col min="7425" max="7425" width="35.7109375" customWidth="1"/>
    <col min="7426" max="7429" width="10.140625" customWidth="1"/>
    <col min="7430" max="7430" width="10.7109375" customWidth="1"/>
    <col min="7681" max="7681" width="35.7109375" customWidth="1"/>
    <col min="7682" max="7685" width="10.140625" customWidth="1"/>
    <col min="7686" max="7686" width="10.7109375" customWidth="1"/>
    <col min="7937" max="7937" width="35.7109375" customWidth="1"/>
    <col min="7938" max="7941" width="10.140625" customWidth="1"/>
    <col min="7942" max="7942" width="10.7109375" customWidth="1"/>
    <col min="8193" max="8193" width="35.7109375" customWidth="1"/>
    <col min="8194" max="8197" width="10.140625" customWidth="1"/>
    <col min="8198" max="8198" width="10.7109375" customWidth="1"/>
    <col min="8449" max="8449" width="35.7109375" customWidth="1"/>
    <col min="8450" max="8453" width="10.140625" customWidth="1"/>
    <col min="8454" max="8454" width="10.7109375" customWidth="1"/>
    <col min="8705" max="8705" width="35.7109375" customWidth="1"/>
    <col min="8706" max="8709" width="10.140625" customWidth="1"/>
    <col min="8710" max="8710" width="10.7109375" customWidth="1"/>
    <col min="8961" max="8961" width="35.7109375" customWidth="1"/>
    <col min="8962" max="8965" width="10.140625" customWidth="1"/>
    <col min="8966" max="8966" width="10.7109375" customWidth="1"/>
    <col min="9217" max="9217" width="35.7109375" customWidth="1"/>
    <col min="9218" max="9221" width="10.140625" customWidth="1"/>
    <col min="9222" max="9222" width="10.7109375" customWidth="1"/>
    <col min="9473" max="9473" width="35.7109375" customWidth="1"/>
    <col min="9474" max="9477" width="10.140625" customWidth="1"/>
    <col min="9478" max="9478" width="10.7109375" customWidth="1"/>
    <col min="9729" max="9729" width="35.7109375" customWidth="1"/>
    <col min="9730" max="9733" width="10.140625" customWidth="1"/>
    <col min="9734" max="9734" width="10.7109375" customWidth="1"/>
    <col min="9985" max="9985" width="35.7109375" customWidth="1"/>
    <col min="9986" max="9989" width="10.140625" customWidth="1"/>
    <col min="9990" max="9990" width="10.7109375" customWidth="1"/>
    <col min="10241" max="10241" width="35.7109375" customWidth="1"/>
    <col min="10242" max="10245" width="10.140625" customWidth="1"/>
    <col min="10246" max="10246" width="10.7109375" customWidth="1"/>
    <col min="10497" max="10497" width="35.7109375" customWidth="1"/>
    <col min="10498" max="10501" width="10.140625" customWidth="1"/>
    <col min="10502" max="10502" width="10.7109375" customWidth="1"/>
    <col min="10753" max="10753" width="35.7109375" customWidth="1"/>
    <col min="10754" max="10757" width="10.140625" customWidth="1"/>
    <col min="10758" max="10758" width="10.7109375" customWidth="1"/>
    <col min="11009" max="11009" width="35.7109375" customWidth="1"/>
    <col min="11010" max="11013" width="10.140625" customWidth="1"/>
    <col min="11014" max="11014" width="10.7109375" customWidth="1"/>
    <col min="11265" max="11265" width="35.7109375" customWidth="1"/>
    <col min="11266" max="11269" width="10.140625" customWidth="1"/>
    <col min="11270" max="11270" width="10.7109375" customWidth="1"/>
    <col min="11521" max="11521" width="35.7109375" customWidth="1"/>
    <col min="11522" max="11525" width="10.140625" customWidth="1"/>
    <col min="11526" max="11526" width="10.7109375" customWidth="1"/>
    <col min="11777" max="11777" width="35.7109375" customWidth="1"/>
    <col min="11778" max="11781" width="10.140625" customWidth="1"/>
    <col min="11782" max="11782" width="10.7109375" customWidth="1"/>
    <col min="12033" max="12033" width="35.7109375" customWidth="1"/>
    <col min="12034" max="12037" width="10.140625" customWidth="1"/>
    <col min="12038" max="12038" width="10.7109375" customWidth="1"/>
    <col min="12289" max="12289" width="35.7109375" customWidth="1"/>
    <col min="12290" max="12293" width="10.140625" customWidth="1"/>
    <col min="12294" max="12294" width="10.7109375" customWidth="1"/>
    <col min="12545" max="12545" width="35.7109375" customWidth="1"/>
    <col min="12546" max="12549" width="10.140625" customWidth="1"/>
    <col min="12550" max="12550" width="10.7109375" customWidth="1"/>
    <col min="12801" max="12801" width="35.7109375" customWidth="1"/>
    <col min="12802" max="12805" width="10.140625" customWidth="1"/>
    <col min="12806" max="12806" width="10.7109375" customWidth="1"/>
    <col min="13057" max="13057" width="35.7109375" customWidth="1"/>
    <col min="13058" max="13061" width="10.140625" customWidth="1"/>
    <col min="13062" max="13062" width="10.7109375" customWidth="1"/>
    <col min="13313" max="13313" width="35.7109375" customWidth="1"/>
    <col min="13314" max="13317" width="10.140625" customWidth="1"/>
    <col min="13318" max="13318" width="10.7109375" customWidth="1"/>
    <col min="13569" max="13569" width="35.7109375" customWidth="1"/>
    <col min="13570" max="13573" width="10.140625" customWidth="1"/>
    <col min="13574" max="13574" width="10.7109375" customWidth="1"/>
    <col min="13825" max="13825" width="35.7109375" customWidth="1"/>
    <col min="13826" max="13829" width="10.140625" customWidth="1"/>
    <col min="13830" max="13830" width="10.7109375" customWidth="1"/>
    <col min="14081" max="14081" width="35.7109375" customWidth="1"/>
    <col min="14082" max="14085" width="10.140625" customWidth="1"/>
    <col min="14086" max="14086" width="10.7109375" customWidth="1"/>
    <col min="14337" max="14337" width="35.7109375" customWidth="1"/>
    <col min="14338" max="14341" width="10.140625" customWidth="1"/>
    <col min="14342" max="14342" width="10.7109375" customWidth="1"/>
    <col min="14593" max="14593" width="35.7109375" customWidth="1"/>
    <col min="14594" max="14597" width="10.140625" customWidth="1"/>
    <col min="14598" max="14598" width="10.7109375" customWidth="1"/>
    <col min="14849" max="14849" width="35.7109375" customWidth="1"/>
    <col min="14850" max="14853" width="10.140625" customWidth="1"/>
    <col min="14854" max="14854" width="10.7109375" customWidth="1"/>
    <col min="15105" max="15105" width="35.7109375" customWidth="1"/>
    <col min="15106" max="15109" width="10.140625" customWidth="1"/>
    <col min="15110" max="15110" width="10.7109375" customWidth="1"/>
    <col min="15361" max="15361" width="35.7109375" customWidth="1"/>
    <col min="15362" max="15365" width="10.140625" customWidth="1"/>
    <col min="15366" max="15366" width="10.7109375" customWidth="1"/>
    <col min="15617" max="15617" width="35.7109375" customWidth="1"/>
    <col min="15618" max="15621" width="10.140625" customWidth="1"/>
    <col min="15622" max="15622" width="10.7109375" customWidth="1"/>
    <col min="15873" max="15873" width="35.7109375" customWidth="1"/>
    <col min="15874" max="15877" width="10.140625" customWidth="1"/>
    <col min="15878" max="15878" width="10.7109375" customWidth="1"/>
    <col min="16129" max="16129" width="35.7109375" customWidth="1"/>
    <col min="16130" max="16133" width="10.140625" customWidth="1"/>
    <col min="16134" max="16134" width="10.7109375" customWidth="1"/>
  </cols>
  <sheetData>
    <row r="1" spans="1:6" ht="15.75">
      <c r="A1" s="9" t="s">
        <v>392</v>
      </c>
      <c r="B1" s="2"/>
      <c r="C1" s="2"/>
      <c r="D1" s="2"/>
      <c r="E1" s="2"/>
      <c r="F1" s="33"/>
    </row>
    <row r="2" spans="1:6" ht="15">
      <c r="A2" s="10" t="s">
        <v>393</v>
      </c>
      <c r="B2" s="2"/>
      <c r="C2" s="2"/>
      <c r="D2" s="2"/>
      <c r="E2" s="2"/>
      <c r="F2" s="33"/>
    </row>
    <row r="3" spans="1:6" ht="15">
      <c r="A3" s="10"/>
      <c r="B3" s="2"/>
      <c r="C3" s="2"/>
      <c r="D3" s="2"/>
      <c r="E3" s="2"/>
      <c r="F3" s="33"/>
    </row>
    <row r="4" spans="1:6" ht="15">
      <c r="A4" s="10"/>
      <c r="B4" s="3"/>
      <c r="C4" s="3"/>
      <c r="D4" s="3"/>
      <c r="E4" s="3"/>
      <c r="F4" s="196"/>
    </row>
    <row r="5" spans="1:6" ht="15">
      <c r="A5" s="311"/>
      <c r="B5" s="4"/>
      <c r="C5" s="4"/>
      <c r="D5" s="4"/>
      <c r="E5" s="4"/>
      <c r="F5" s="195"/>
    </row>
    <row r="6" spans="1:6" ht="25.5">
      <c r="A6" s="3"/>
      <c r="B6" s="194">
        <v>2018</v>
      </c>
      <c r="C6" s="194">
        <v>2019</v>
      </c>
      <c r="D6" s="194">
        <v>2020</v>
      </c>
      <c r="E6" s="194">
        <v>2021</v>
      </c>
      <c r="F6" s="7" t="s">
        <v>345</v>
      </c>
    </row>
    <row r="7" spans="1:6" ht="19.5" customHeight="1">
      <c r="A7" s="3"/>
      <c r="B7" s="3"/>
      <c r="C7" s="3"/>
      <c r="D7" s="3"/>
      <c r="E7" s="3"/>
      <c r="F7" s="196"/>
    </row>
    <row r="8" spans="1:6" ht="19.5" customHeight="1">
      <c r="A8" s="3"/>
      <c r="B8" s="393" t="s">
        <v>273</v>
      </c>
      <c r="C8" s="393"/>
      <c r="D8" s="393"/>
      <c r="E8" s="393"/>
      <c r="F8" s="393"/>
    </row>
    <row r="9" spans="1:6" ht="19.5" customHeight="1">
      <c r="A9" s="2" t="s">
        <v>0</v>
      </c>
      <c r="B9" s="3"/>
      <c r="C9" s="3"/>
      <c r="D9" s="3"/>
      <c r="E9" s="3"/>
      <c r="F9" s="196"/>
    </row>
    <row r="10" spans="1:6" ht="19.5" customHeight="1">
      <c r="A10" s="56" t="s">
        <v>3</v>
      </c>
      <c r="B10" s="3"/>
      <c r="C10" s="3"/>
      <c r="D10" s="3"/>
      <c r="E10" s="3"/>
      <c r="F10" s="196"/>
    </row>
    <row r="11" spans="1:6" ht="19.5" customHeight="1">
      <c r="A11" s="56" t="s">
        <v>4</v>
      </c>
      <c r="B11" s="3"/>
      <c r="C11" s="3"/>
      <c r="D11" s="3"/>
      <c r="E11" s="3"/>
      <c r="F11" s="196"/>
    </row>
    <row r="12" spans="1:6" ht="19.5" customHeight="1">
      <c r="A12" s="56" t="s">
        <v>5</v>
      </c>
      <c r="B12" s="3"/>
      <c r="C12" s="3"/>
      <c r="D12" s="3"/>
      <c r="E12" s="3"/>
      <c r="F12" s="196"/>
    </row>
    <row r="13" spans="1:6" ht="19.5" customHeight="1">
      <c r="A13" s="56" t="s">
        <v>6</v>
      </c>
      <c r="B13" s="3"/>
      <c r="C13" s="3"/>
      <c r="D13" s="3"/>
      <c r="E13" s="3"/>
      <c r="F13" s="196"/>
    </row>
    <row r="14" spans="1:6" ht="19.5" customHeight="1">
      <c r="A14" s="56" t="s">
        <v>7</v>
      </c>
      <c r="B14" s="3"/>
      <c r="C14" s="3"/>
      <c r="D14" s="3"/>
      <c r="E14" s="3"/>
      <c r="F14" s="196"/>
    </row>
    <row r="15" spans="1:6" ht="19.5" customHeight="1">
      <c r="A15" s="56" t="s">
        <v>8</v>
      </c>
      <c r="B15" s="3"/>
      <c r="C15" s="3"/>
      <c r="D15" s="3"/>
      <c r="E15" s="3"/>
      <c r="F15" s="196"/>
    </row>
    <row r="16" spans="1:6" ht="19.5" customHeight="1">
      <c r="A16" s="56" t="s">
        <v>9</v>
      </c>
      <c r="B16" s="3"/>
      <c r="C16" s="3"/>
      <c r="D16" s="3"/>
      <c r="E16" s="3"/>
      <c r="F16" s="196"/>
    </row>
    <row r="17" spans="1:6" ht="19.5" customHeight="1">
      <c r="A17" s="56" t="s">
        <v>10</v>
      </c>
      <c r="B17" s="3"/>
      <c r="C17" s="3"/>
      <c r="D17" s="3"/>
      <c r="E17" s="3"/>
      <c r="F17" s="196"/>
    </row>
    <row r="18" spans="1:6" ht="19.5" customHeight="1">
      <c r="A18" s="56" t="s">
        <v>11</v>
      </c>
      <c r="B18" s="3"/>
      <c r="C18" s="3"/>
      <c r="D18" s="3"/>
      <c r="E18" s="3"/>
      <c r="F18" s="196"/>
    </row>
    <row r="19" spans="1:6" ht="19.5" customHeight="1">
      <c r="A19" s="71" t="s">
        <v>12</v>
      </c>
      <c r="B19" s="3"/>
      <c r="C19" s="3"/>
      <c r="D19" s="3"/>
      <c r="E19" s="3"/>
      <c r="F19" s="196"/>
    </row>
    <row r="20" spans="1:6" ht="19.5" customHeight="1">
      <c r="A20" s="59"/>
      <c r="B20" s="3"/>
      <c r="C20" s="3"/>
      <c r="D20" s="3"/>
      <c r="E20" s="3"/>
      <c r="F20" s="196"/>
    </row>
    <row r="21" spans="1:6" ht="19.5" customHeight="1">
      <c r="A21" s="3"/>
      <c r="B21" s="393" t="s">
        <v>275</v>
      </c>
      <c r="C21" s="393"/>
      <c r="D21" s="393"/>
      <c r="E21" s="393"/>
      <c r="F21" s="393"/>
    </row>
    <row r="22" spans="1:6" ht="19.5" customHeight="1">
      <c r="A22" s="64"/>
      <c r="B22" s="403" t="s">
        <v>166</v>
      </c>
      <c r="C22" s="403"/>
      <c r="D22" s="403"/>
      <c r="E22" s="403"/>
      <c r="F22" s="403"/>
    </row>
    <row r="23" spans="1:6" ht="19.5" customHeight="1">
      <c r="A23" s="64"/>
      <c r="B23" s="324"/>
      <c r="C23" s="324"/>
      <c r="D23" s="324"/>
      <c r="F23" s="196"/>
    </row>
    <row r="24" spans="1:6" ht="19.5" customHeight="1">
      <c r="A24" s="2" t="s">
        <v>0</v>
      </c>
      <c r="B24" s="59"/>
      <c r="C24" s="59"/>
      <c r="D24" s="3"/>
      <c r="F24" s="196"/>
    </row>
    <row r="25" spans="1:6" ht="19.5" customHeight="1">
      <c r="A25" s="56" t="s">
        <v>3</v>
      </c>
      <c r="B25" s="3"/>
      <c r="C25" s="3"/>
      <c r="D25" s="3"/>
      <c r="F25" s="196"/>
    </row>
    <row r="26" spans="1:6" ht="19.5" customHeight="1">
      <c r="A26" s="56" t="s">
        <v>4</v>
      </c>
      <c r="B26" s="3"/>
      <c r="C26" s="3"/>
      <c r="D26" s="3"/>
      <c r="F26" s="196"/>
    </row>
    <row r="27" spans="1:6" ht="19.5" customHeight="1">
      <c r="A27" s="56" t="s">
        <v>5</v>
      </c>
      <c r="B27" s="3"/>
      <c r="C27" s="3"/>
      <c r="D27" s="3"/>
      <c r="F27" s="196"/>
    </row>
    <row r="28" spans="1:6" ht="19.5" customHeight="1">
      <c r="A28" s="56" t="s">
        <v>6</v>
      </c>
      <c r="B28" s="3"/>
      <c r="C28" s="3"/>
      <c r="D28" s="3"/>
      <c r="F28" s="196"/>
    </row>
    <row r="29" spans="1:6" ht="19.5" customHeight="1">
      <c r="A29" s="56" t="s">
        <v>7</v>
      </c>
      <c r="B29" s="3"/>
      <c r="C29" s="3"/>
      <c r="D29" s="3"/>
      <c r="F29" s="196"/>
    </row>
    <row r="30" spans="1:6" ht="19.5" customHeight="1">
      <c r="A30" s="56" t="s">
        <v>8</v>
      </c>
      <c r="B30" s="3"/>
      <c r="C30" s="3"/>
      <c r="D30" s="3"/>
      <c r="F30" s="196"/>
    </row>
    <row r="31" spans="1:6" ht="19.5" customHeight="1">
      <c r="A31" s="56" t="s">
        <v>9</v>
      </c>
      <c r="B31" s="3"/>
      <c r="C31" s="3"/>
      <c r="D31" s="3"/>
      <c r="F31" s="196"/>
    </row>
    <row r="32" spans="1:6" ht="19.5" customHeight="1">
      <c r="A32" s="56" t="s">
        <v>10</v>
      </c>
      <c r="B32" s="3"/>
      <c r="C32" s="3"/>
      <c r="D32" s="3"/>
      <c r="F32" s="196"/>
    </row>
    <row r="33" spans="1:4" ht="19.5" customHeight="1">
      <c r="A33" s="56" t="s">
        <v>11</v>
      </c>
      <c r="B33" s="3"/>
      <c r="C33" s="3"/>
      <c r="D33" s="3"/>
    </row>
    <row r="34" spans="1:4" ht="19.5" customHeight="1">
      <c r="A34" s="71" t="s">
        <v>12</v>
      </c>
      <c r="B34" s="3"/>
      <c r="C34" s="3"/>
      <c r="D34" s="3"/>
    </row>
    <row r="35" spans="1:4">
      <c r="A35" s="64"/>
      <c r="B35" s="3"/>
      <c r="C35" s="3"/>
      <c r="D35" s="3"/>
    </row>
  </sheetData>
  <mergeCells count="3">
    <mergeCell ref="B8:F8"/>
    <mergeCell ref="B21:F21"/>
    <mergeCell ref="B22:F22"/>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36"/>
  <sheetViews>
    <sheetView topLeftCell="A3" workbookViewId="0">
      <selection activeCell="A17" sqref="A17:A21"/>
    </sheetView>
  </sheetViews>
  <sheetFormatPr defaultRowHeight="12.75"/>
  <cols>
    <col min="1" max="1" width="16" style="136" customWidth="1"/>
    <col min="2" max="2" width="17.42578125" style="136" customWidth="1"/>
    <col min="3" max="3" width="20.7109375" style="136" customWidth="1"/>
    <col min="4" max="4" width="18.42578125" style="136" customWidth="1"/>
    <col min="5" max="5" width="18" style="136" customWidth="1"/>
    <col min="6" max="256" width="9.140625" style="136"/>
    <col min="257" max="257" width="16" style="136" customWidth="1"/>
    <col min="258" max="258" width="18.28515625" style="136" customWidth="1"/>
    <col min="259" max="259" width="21.7109375" style="136" customWidth="1"/>
    <col min="260" max="260" width="19.140625" style="136" customWidth="1"/>
    <col min="261" max="261" width="18.85546875" style="136" customWidth="1"/>
    <col min="262" max="512" width="9.140625" style="136"/>
    <col min="513" max="513" width="16" style="136" customWidth="1"/>
    <col min="514" max="514" width="18.28515625" style="136" customWidth="1"/>
    <col min="515" max="515" width="21.7109375" style="136" customWidth="1"/>
    <col min="516" max="516" width="19.140625" style="136" customWidth="1"/>
    <col min="517" max="517" width="18.85546875" style="136" customWidth="1"/>
    <col min="518" max="768" width="9.140625" style="136"/>
    <col min="769" max="769" width="16" style="136" customWidth="1"/>
    <col min="770" max="770" width="18.28515625" style="136" customWidth="1"/>
    <col min="771" max="771" width="21.7109375" style="136" customWidth="1"/>
    <col min="772" max="772" width="19.140625" style="136" customWidth="1"/>
    <col min="773" max="773" width="18.85546875" style="136" customWidth="1"/>
    <col min="774" max="1024" width="9.140625" style="136"/>
    <col min="1025" max="1025" width="16" style="136" customWidth="1"/>
    <col min="1026" max="1026" width="18.28515625" style="136" customWidth="1"/>
    <col min="1027" max="1027" width="21.7109375" style="136" customWidth="1"/>
    <col min="1028" max="1028" width="19.140625" style="136" customWidth="1"/>
    <col min="1029" max="1029" width="18.85546875" style="136" customWidth="1"/>
    <col min="1030" max="1280" width="9.140625" style="136"/>
    <col min="1281" max="1281" width="16" style="136" customWidth="1"/>
    <col min="1282" max="1282" width="18.28515625" style="136" customWidth="1"/>
    <col min="1283" max="1283" width="21.7109375" style="136" customWidth="1"/>
    <col min="1284" max="1284" width="19.140625" style="136" customWidth="1"/>
    <col min="1285" max="1285" width="18.85546875" style="136" customWidth="1"/>
    <col min="1286" max="1536" width="9.140625" style="136"/>
    <col min="1537" max="1537" width="16" style="136" customWidth="1"/>
    <col min="1538" max="1538" width="18.28515625" style="136" customWidth="1"/>
    <col min="1539" max="1539" width="21.7109375" style="136" customWidth="1"/>
    <col min="1540" max="1540" width="19.140625" style="136" customWidth="1"/>
    <col min="1541" max="1541" width="18.85546875" style="136" customWidth="1"/>
    <col min="1542" max="1792" width="9.140625" style="136"/>
    <col min="1793" max="1793" width="16" style="136" customWidth="1"/>
    <col min="1794" max="1794" width="18.28515625" style="136" customWidth="1"/>
    <col min="1795" max="1795" width="21.7109375" style="136" customWidth="1"/>
    <col min="1796" max="1796" width="19.140625" style="136" customWidth="1"/>
    <col min="1797" max="1797" width="18.85546875" style="136" customWidth="1"/>
    <col min="1798" max="2048" width="9.140625" style="136"/>
    <col min="2049" max="2049" width="16" style="136" customWidth="1"/>
    <col min="2050" max="2050" width="18.28515625" style="136" customWidth="1"/>
    <col min="2051" max="2051" width="21.7109375" style="136" customWidth="1"/>
    <col min="2052" max="2052" width="19.140625" style="136" customWidth="1"/>
    <col min="2053" max="2053" width="18.85546875" style="136" customWidth="1"/>
    <col min="2054" max="2304" width="9.140625" style="136"/>
    <col min="2305" max="2305" width="16" style="136" customWidth="1"/>
    <col min="2306" max="2306" width="18.28515625" style="136" customWidth="1"/>
    <col min="2307" max="2307" width="21.7109375" style="136" customWidth="1"/>
    <col min="2308" max="2308" width="19.140625" style="136" customWidth="1"/>
    <col min="2309" max="2309" width="18.85546875" style="136" customWidth="1"/>
    <col min="2310" max="2560" width="9.140625" style="136"/>
    <col min="2561" max="2561" width="16" style="136" customWidth="1"/>
    <col min="2562" max="2562" width="18.28515625" style="136" customWidth="1"/>
    <col min="2563" max="2563" width="21.7109375" style="136" customWidth="1"/>
    <col min="2564" max="2564" width="19.140625" style="136" customWidth="1"/>
    <col min="2565" max="2565" width="18.85546875" style="136" customWidth="1"/>
    <col min="2566" max="2816" width="9.140625" style="136"/>
    <col min="2817" max="2817" width="16" style="136" customWidth="1"/>
    <col min="2818" max="2818" width="18.28515625" style="136" customWidth="1"/>
    <col min="2819" max="2819" width="21.7109375" style="136" customWidth="1"/>
    <col min="2820" max="2820" width="19.140625" style="136" customWidth="1"/>
    <col min="2821" max="2821" width="18.85546875" style="136" customWidth="1"/>
    <col min="2822" max="3072" width="9.140625" style="136"/>
    <col min="3073" max="3073" width="16" style="136" customWidth="1"/>
    <col min="3074" max="3074" width="18.28515625" style="136" customWidth="1"/>
    <col min="3075" max="3075" width="21.7109375" style="136" customWidth="1"/>
    <col min="3076" max="3076" width="19.140625" style="136" customWidth="1"/>
    <col min="3077" max="3077" width="18.85546875" style="136" customWidth="1"/>
    <col min="3078" max="3328" width="9.140625" style="136"/>
    <col min="3329" max="3329" width="16" style="136" customWidth="1"/>
    <col min="3330" max="3330" width="18.28515625" style="136" customWidth="1"/>
    <col min="3331" max="3331" width="21.7109375" style="136" customWidth="1"/>
    <col min="3332" max="3332" width="19.140625" style="136" customWidth="1"/>
    <col min="3333" max="3333" width="18.85546875" style="136" customWidth="1"/>
    <col min="3334" max="3584" width="9.140625" style="136"/>
    <col min="3585" max="3585" width="16" style="136" customWidth="1"/>
    <col min="3586" max="3586" width="18.28515625" style="136" customWidth="1"/>
    <col min="3587" max="3587" width="21.7109375" style="136" customWidth="1"/>
    <col min="3588" max="3588" width="19.140625" style="136" customWidth="1"/>
    <col min="3589" max="3589" width="18.85546875" style="136" customWidth="1"/>
    <col min="3590" max="3840" width="9.140625" style="136"/>
    <col min="3841" max="3841" width="16" style="136" customWidth="1"/>
    <col min="3842" max="3842" width="18.28515625" style="136" customWidth="1"/>
    <col min="3843" max="3843" width="21.7109375" style="136" customWidth="1"/>
    <col min="3844" max="3844" width="19.140625" style="136" customWidth="1"/>
    <col min="3845" max="3845" width="18.85546875" style="136" customWidth="1"/>
    <col min="3846" max="4096" width="9.140625" style="136"/>
    <col min="4097" max="4097" width="16" style="136" customWidth="1"/>
    <col min="4098" max="4098" width="18.28515625" style="136" customWidth="1"/>
    <col min="4099" max="4099" width="21.7109375" style="136" customWidth="1"/>
    <col min="4100" max="4100" width="19.140625" style="136" customWidth="1"/>
    <col min="4101" max="4101" width="18.85546875" style="136" customWidth="1"/>
    <col min="4102" max="4352" width="9.140625" style="136"/>
    <col min="4353" max="4353" width="16" style="136" customWidth="1"/>
    <col min="4354" max="4354" width="18.28515625" style="136" customWidth="1"/>
    <col min="4355" max="4355" width="21.7109375" style="136" customWidth="1"/>
    <col min="4356" max="4356" width="19.140625" style="136" customWidth="1"/>
    <col min="4357" max="4357" width="18.85546875" style="136" customWidth="1"/>
    <col min="4358" max="4608" width="9.140625" style="136"/>
    <col min="4609" max="4609" width="16" style="136" customWidth="1"/>
    <col min="4610" max="4610" width="18.28515625" style="136" customWidth="1"/>
    <col min="4611" max="4611" width="21.7109375" style="136" customWidth="1"/>
    <col min="4612" max="4612" width="19.140625" style="136" customWidth="1"/>
    <col min="4613" max="4613" width="18.85546875" style="136" customWidth="1"/>
    <col min="4614" max="4864" width="9.140625" style="136"/>
    <col min="4865" max="4865" width="16" style="136" customWidth="1"/>
    <col min="4866" max="4866" width="18.28515625" style="136" customWidth="1"/>
    <col min="4867" max="4867" width="21.7109375" style="136" customWidth="1"/>
    <col min="4868" max="4868" width="19.140625" style="136" customWidth="1"/>
    <col min="4869" max="4869" width="18.85546875" style="136" customWidth="1"/>
    <col min="4870" max="5120" width="9.140625" style="136"/>
    <col min="5121" max="5121" width="16" style="136" customWidth="1"/>
    <col min="5122" max="5122" width="18.28515625" style="136" customWidth="1"/>
    <col min="5123" max="5123" width="21.7109375" style="136" customWidth="1"/>
    <col min="5124" max="5124" width="19.140625" style="136" customWidth="1"/>
    <col min="5125" max="5125" width="18.85546875" style="136" customWidth="1"/>
    <col min="5126" max="5376" width="9.140625" style="136"/>
    <col min="5377" max="5377" width="16" style="136" customWidth="1"/>
    <col min="5378" max="5378" width="18.28515625" style="136" customWidth="1"/>
    <col min="5379" max="5379" width="21.7109375" style="136" customWidth="1"/>
    <col min="5380" max="5380" width="19.140625" style="136" customWidth="1"/>
    <col min="5381" max="5381" width="18.85546875" style="136" customWidth="1"/>
    <col min="5382" max="5632" width="9.140625" style="136"/>
    <col min="5633" max="5633" width="16" style="136" customWidth="1"/>
    <col min="5634" max="5634" width="18.28515625" style="136" customWidth="1"/>
    <col min="5635" max="5635" width="21.7109375" style="136" customWidth="1"/>
    <col min="5636" max="5636" width="19.140625" style="136" customWidth="1"/>
    <col min="5637" max="5637" width="18.85546875" style="136" customWidth="1"/>
    <col min="5638" max="5888" width="9.140625" style="136"/>
    <col min="5889" max="5889" width="16" style="136" customWidth="1"/>
    <col min="5890" max="5890" width="18.28515625" style="136" customWidth="1"/>
    <col min="5891" max="5891" width="21.7109375" style="136" customWidth="1"/>
    <col min="5892" max="5892" width="19.140625" style="136" customWidth="1"/>
    <col min="5893" max="5893" width="18.85546875" style="136" customWidth="1"/>
    <col min="5894" max="6144" width="9.140625" style="136"/>
    <col min="6145" max="6145" width="16" style="136" customWidth="1"/>
    <col min="6146" max="6146" width="18.28515625" style="136" customWidth="1"/>
    <col min="6147" max="6147" width="21.7109375" style="136" customWidth="1"/>
    <col min="6148" max="6148" width="19.140625" style="136" customWidth="1"/>
    <col min="6149" max="6149" width="18.85546875" style="136" customWidth="1"/>
    <col min="6150" max="6400" width="9.140625" style="136"/>
    <col min="6401" max="6401" width="16" style="136" customWidth="1"/>
    <col min="6402" max="6402" width="18.28515625" style="136" customWidth="1"/>
    <col min="6403" max="6403" width="21.7109375" style="136" customWidth="1"/>
    <col min="6404" max="6404" width="19.140625" style="136" customWidth="1"/>
    <col min="6405" max="6405" width="18.85546875" style="136" customWidth="1"/>
    <col min="6406" max="6656" width="9.140625" style="136"/>
    <col min="6657" max="6657" width="16" style="136" customWidth="1"/>
    <col min="6658" max="6658" width="18.28515625" style="136" customWidth="1"/>
    <col min="6659" max="6659" width="21.7109375" style="136" customWidth="1"/>
    <col min="6660" max="6660" width="19.140625" style="136" customWidth="1"/>
    <col min="6661" max="6661" width="18.85546875" style="136" customWidth="1"/>
    <col min="6662" max="6912" width="9.140625" style="136"/>
    <col min="6913" max="6913" width="16" style="136" customWidth="1"/>
    <col min="6914" max="6914" width="18.28515625" style="136" customWidth="1"/>
    <col min="6915" max="6915" width="21.7109375" style="136" customWidth="1"/>
    <col min="6916" max="6916" width="19.140625" style="136" customWidth="1"/>
    <col min="6917" max="6917" width="18.85546875" style="136" customWidth="1"/>
    <col min="6918" max="7168" width="9.140625" style="136"/>
    <col min="7169" max="7169" width="16" style="136" customWidth="1"/>
    <col min="7170" max="7170" width="18.28515625" style="136" customWidth="1"/>
    <col min="7171" max="7171" width="21.7109375" style="136" customWidth="1"/>
    <col min="7172" max="7172" width="19.140625" style="136" customWidth="1"/>
    <col min="7173" max="7173" width="18.85546875" style="136" customWidth="1"/>
    <col min="7174" max="7424" width="9.140625" style="136"/>
    <col min="7425" max="7425" width="16" style="136" customWidth="1"/>
    <col min="7426" max="7426" width="18.28515625" style="136" customWidth="1"/>
    <col min="7427" max="7427" width="21.7109375" style="136" customWidth="1"/>
    <col min="7428" max="7428" width="19.140625" style="136" customWidth="1"/>
    <col min="7429" max="7429" width="18.85546875" style="136" customWidth="1"/>
    <col min="7430" max="7680" width="9.140625" style="136"/>
    <col min="7681" max="7681" width="16" style="136" customWidth="1"/>
    <col min="7682" max="7682" width="18.28515625" style="136" customWidth="1"/>
    <col min="7683" max="7683" width="21.7109375" style="136" customWidth="1"/>
    <col min="7684" max="7684" width="19.140625" style="136" customWidth="1"/>
    <col min="7685" max="7685" width="18.85546875" style="136" customWidth="1"/>
    <col min="7686" max="7936" width="9.140625" style="136"/>
    <col min="7937" max="7937" width="16" style="136" customWidth="1"/>
    <col min="7938" max="7938" width="18.28515625" style="136" customWidth="1"/>
    <col min="7939" max="7939" width="21.7109375" style="136" customWidth="1"/>
    <col min="7940" max="7940" width="19.140625" style="136" customWidth="1"/>
    <col min="7941" max="7941" width="18.85546875" style="136" customWidth="1"/>
    <col min="7942" max="8192" width="9.140625" style="136"/>
    <col min="8193" max="8193" width="16" style="136" customWidth="1"/>
    <col min="8194" max="8194" width="18.28515625" style="136" customWidth="1"/>
    <col min="8195" max="8195" width="21.7109375" style="136" customWidth="1"/>
    <col min="8196" max="8196" width="19.140625" style="136" customWidth="1"/>
    <col min="8197" max="8197" width="18.85546875" style="136" customWidth="1"/>
    <col min="8198" max="8448" width="9.140625" style="136"/>
    <col min="8449" max="8449" width="16" style="136" customWidth="1"/>
    <col min="8450" max="8450" width="18.28515625" style="136" customWidth="1"/>
    <col min="8451" max="8451" width="21.7109375" style="136" customWidth="1"/>
    <col min="8452" max="8452" width="19.140625" style="136" customWidth="1"/>
    <col min="8453" max="8453" width="18.85546875" style="136" customWidth="1"/>
    <col min="8454" max="8704" width="9.140625" style="136"/>
    <col min="8705" max="8705" width="16" style="136" customWidth="1"/>
    <col min="8706" max="8706" width="18.28515625" style="136" customWidth="1"/>
    <col min="8707" max="8707" width="21.7109375" style="136" customWidth="1"/>
    <col min="8708" max="8708" width="19.140625" style="136" customWidth="1"/>
    <col min="8709" max="8709" width="18.85546875" style="136" customWidth="1"/>
    <col min="8710" max="8960" width="9.140625" style="136"/>
    <col min="8961" max="8961" width="16" style="136" customWidth="1"/>
    <col min="8962" max="8962" width="18.28515625" style="136" customWidth="1"/>
    <col min="8963" max="8963" width="21.7109375" style="136" customWidth="1"/>
    <col min="8964" max="8964" width="19.140625" style="136" customWidth="1"/>
    <col min="8965" max="8965" width="18.85546875" style="136" customWidth="1"/>
    <col min="8966" max="9216" width="9.140625" style="136"/>
    <col min="9217" max="9217" width="16" style="136" customWidth="1"/>
    <col min="9218" max="9218" width="18.28515625" style="136" customWidth="1"/>
    <col min="9219" max="9219" width="21.7109375" style="136" customWidth="1"/>
    <col min="9220" max="9220" width="19.140625" style="136" customWidth="1"/>
    <col min="9221" max="9221" width="18.85546875" style="136" customWidth="1"/>
    <col min="9222" max="9472" width="9.140625" style="136"/>
    <col min="9473" max="9473" width="16" style="136" customWidth="1"/>
    <col min="9474" max="9474" width="18.28515625" style="136" customWidth="1"/>
    <col min="9475" max="9475" width="21.7109375" style="136" customWidth="1"/>
    <col min="9476" max="9476" width="19.140625" style="136" customWidth="1"/>
    <col min="9477" max="9477" width="18.85546875" style="136" customWidth="1"/>
    <col min="9478" max="9728" width="9.140625" style="136"/>
    <col min="9729" max="9729" width="16" style="136" customWidth="1"/>
    <col min="9730" max="9730" width="18.28515625" style="136" customWidth="1"/>
    <col min="9731" max="9731" width="21.7109375" style="136" customWidth="1"/>
    <col min="9732" max="9732" width="19.140625" style="136" customWidth="1"/>
    <col min="9733" max="9733" width="18.85546875" style="136" customWidth="1"/>
    <col min="9734" max="9984" width="9.140625" style="136"/>
    <col min="9985" max="9985" width="16" style="136" customWidth="1"/>
    <col min="9986" max="9986" width="18.28515625" style="136" customWidth="1"/>
    <col min="9987" max="9987" width="21.7109375" style="136" customWidth="1"/>
    <col min="9988" max="9988" width="19.140625" style="136" customWidth="1"/>
    <col min="9989" max="9989" width="18.85546875" style="136" customWidth="1"/>
    <col min="9990" max="10240" width="9.140625" style="136"/>
    <col min="10241" max="10241" width="16" style="136" customWidth="1"/>
    <col min="10242" max="10242" width="18.28515625" style="136" customWidth="1"/>
    <col min="10243" max="10243" width="21.7109375" style="136" customWidth="1"/>
    <col min="10244" max="10244" width="19.140625" style="136" customWidth="1"/>
    <col min="10245" max="10245" width="18.85546875" style="136" customWidth="1"/>
    <col min="10246" max="10496" width="9.140625" style="136"/>
    <col min="10497" max="10497" width="16" style="136" customWidth="1"/>
    <col min="10498" max="10498" width="18.28515625" style="136" customWidth="1"/>
    <col min="10499" max="10499" width="21.7109375" style="136" customWidth="1"/>
    <col min="10500" max="10500" width="19.140625" style="136" customWidth="1"/>
    <col min="10501" max="10501" width="18.85546875" style="136" customWidth="1"/>
    <col min="10502" max="10752" width="9.140625" style="136"/>
    <col min="10753" max="10753" width="16" style="136" customWidth="1"/>
    <col min="10754" max="10754" width="18.28515625" style="136" customWidth="1"/>
    <col min="10755" max="10755" width="21.7109375" style="136" customWidth="1"/>
    <col min="10756" max="10756" width="19.140625" style="136" customWidth="1"/>
    <col min="10757" max="10757" width="18.85546875" style="136" customWidth="1"/>
    <col min="10758" max="11008" width="9.140625" style="136"/>
    <col min="11009" max="11009" width="16" style="136" customWidth="1"/>
    <col min="11010" max="11010" width="18.28515625" style="136" customWidth="1"/>
    <col min="11011" max="11011" width="21.7109375" style="136" customWidth="1"/>
    <col min="11012" max="11012" width="19.140625" style="136" customWidth="1"/>
    <col min="11013" max="11013" width="18.85546875" style="136" customWidth="1"/>
    <col min="11014" max="11264" width="9.140625" style="136"/>
    <col min="11265" max="11265" width="16" style="136" customWidth="1"/>
    <col min="11266" max="11266" width="18.28515625" style="136" customWidth="1"/>
    <col min="11267" max="11267" width="21.7109375" style="136" customWidth="1"/>
    <col min="11268" max="11268" width="19.140625" style="136" customWidth="1"/>
    <col min="11269" max="11269" width="18.85546875" style="136" customWidth="1"/>
    <col min="11270" max="11520" width="9.140625" style="136"/>
    <col min="11521" max="11521" width="16" style="136" customWidth="1"/>
    <col min="11522" max="11522" width="18.28515625" style="136" customWidth="1"/>
    <col min="11523" max="11523" width="21.7109375" style="136" customWidth="1"/>
    <col min="11524" max="11524" width="19.140625" style="136" customWidth="1"/>
    <col min="11525" max="11525" width="18.85546875" style="136" customWidth="1"/>
    <col min="11526" max="11776" width="9.140625" style="136"/>
    <col min="11777" max="11777" width="16" style="136" customWidth="1"/>
    <col min="11778" max="11778" width="18.28515625" style="136" customWidth="1"/>
    <col min="11779" max="11779" width="21.7109375" style="136" customWidth="1"/>
    <col min="11780" max="11780" width="19.140625" style="136" customWidth="1"/>
    <col min="11781" max="11781" width="18.85546875" style="136" customWidth="1"/>
    <col min="11782" max="12032" width="9.140625" style="136"/>
    <col min="12033" max="12033" width="16" style="136" customWidth="1"/>
    <col min="12034" max="12034" width="18.28515625" style="136" customWidth="1"/>
    <col min="12035" max="12035" width="21.7109375" style="136" customWidth="1"/>
    <col min="12036" max="12036" width="19.140625" style="136" customWidth="1"/>
    <col min="12037" max="12037" width="18.85546875" style="136" customWidth="1"/>
    <col min="12038" max="12288" width="9.140625" style="136"/>
    <col min="12289" max="12289" width="16" style="136" customWidth="1"/>
    <col min="12290" max="12290" width="18.28515625" style="136" customWidth="1"/>
    <col min="12291" max="12291" width="21.7109375" style="136" customWidth="1"/>
    <col min="12292" max="12292" width="19.140625" style="136" customWidth="1"/>
    <col min="12293" max="12293" width="18.85546875" style="136" customWidth="1"/>
    <col min="12294" max="12544" width="9.140625" style="136"/>
    <col min="12545" max="12545" width="16" style="136" customWidth="1"/>
    <col min="12546" max="12546" width="18.28515625" style="136" customWidth="1"/>
    <col min="12547" max="12547" width="21.7109375" style="136" customWidth="1"/>
    <col min="12548" max="12548" width="19.140625" style="136" customWidth="1"/>
    <col min="12549" max="12549" width="18.85546875" style="136" customWidth="1"/>
    <col min="12550" max="12800" width="9.140625" style="136"/>
    <col min="12801" max="12801" width="16" style="136" customWidth="1"/>
    <col min="12802" max="12802" width="18.28515625" style="136" customWidth="1"/>
    <col min="12803" max="12803" width="21.7109375" style="136" customWidth="1"/>
    <col min="12804" max="12804" width="19.140625" style="136" customWidth="1"/>
    <col min="12805" max="12805" width="18.85546875" style="136" customWidth="1"/>
    <col min="12806" max="13056" width="9.140625" style="136"/>
    <col min="13057" max="13057" width="16" style="136" customWidth="1"/>
    <col min="13058" max="13058" width="18.28515625" style="136" customWidth="1"/>
    <col min="13059" max="13059" width="21.7109375" style="136" customWidth="1"/>
    <col min="13060" max="13060" width="19.140625" style="136" customWidth="1"/>
    <col min="13061" max="13061" width="18.85546875" style="136" customWidth="1"/>
    <col min="13062" max="13312" width="9.140625" style="136"/>
    <col min="13313" max="13313" width="16" style="136" customWidth="1"/>
    <col min="13314" max="13314" width="18.28515625" style="136" customWidth="1"/>
    <col min="13315" max="13315" width="21.7109375" style="136" customWidth="1"/>
    <col min="13316" max="13316" width="19.140625" style="136" customWidth="1"/>
    <col min="13317" max="13317" width="18.85546875" style="136" customWidth="1"/>
    <col min="13318" max="13568" width="9.140625" style="136"/>
    <col min="13569" max="13569" width="16" style="136" customWidth="1"/>
    <col min="13570" max="13570" width="18.28515625" style="136" customWidth="1"/>
    <col min="13571" max="13571" width="21.7109375" style="136" customWidth="1"/>
    <col min="13572" max="13572" width="19.140625" style="136" customWidth="1"/>
    <col min="13573" max="13573" width="18.85546875" style="136" customWidth="1"/>
    <col min="13574" max="13824" width="9.140625" style="136"/>
    <col min="13825" max="13825" width="16" style="136" customWidth="1"/>
    <col min="13826" max="13826" width="18.28515625" style="136" customWidth="1"/>
    <col min="13827" max="13827" width="21.7109375" style="136" customWidth="1"/>
    <col min="13828" max="13828" width="19.140625" style="136" customWidth="1"/>
    <col min="13829" max="13829" width="18.85546875" style="136" customWidth="1"/>
    <col min="13830" max="14080" width="9.140625" style="136"/>
    <col min="14081" max="14081" width="16" style="136" customWidth="1"/>
    <col min="14082" max="14082" width="18.28515625" style="136" customWidth="1"/>
    <col min="14083" max="14083" width="21.7109375" style="136" customWidth="1"/>
    <col min="14084" max="14084" width="19.140625" style="136" customWidth="1"/>
    <col min="14085" max="14085" width="18.85546875" style="136" customWidth="1"/>
    <col min="14086" max="14336" width="9.140625" style="136"/>
    <col min="14337" max="14337" width="16" style="136" customWidth="1"/>
    <col min="14338" max="14338" width="18.28515625" style="136" customWidth="1"/>
    <col min="14339" max="14339" width="21.7109375" style="136" customWidth="1"/>
    <col min="14340" max="14340" width="19.140625" style="136" customWidth="1"/>
    <col min="14341" max="14341" width="18.85546875" style="136" customWidth="1"/>
    <col min="14342" max="14592" width="9.140625" style="136"/>
    <col min="14593" max="14593" width="16" style="136" customWidth="1"/>
    <col min="14594" max="14594" width="18.28515625" style="136" customWidth="1"/>
    <col min="14595" max="14595" width="21.7109375" style="136" customWidth="1"/>
    <col min="14596" max="14596" width="19.140625" style="136" customWidth="1"/>
    <col min="14597" max="14597" width="18.85546875" style="136" customWidth="1"/>
    <col min="14598" max="14848" width="9.140625" style="136"/>
    <col min="14849" max="14849" width="16" style="136" customWidth="1"/>
    <col min="14850" max="14850" width="18.28515625" style="136" customWidth="1"/>
    <col min="14851" max="14851" width="21.7109375" style="136" customWidth="1"/>
    <col min="14852" max="14852" width="19.140625" style="136" customWidth="1"/>
    <col min="14853" max="14853" width="18.85546875" style="136" customWidth="1"/>
    <col min="14854" max="15104" width="9.140625" style="136"/>
    <col min="15105" max="15105" width="16" style="136" customWidth="1"/>
    <col min="15106" max="15106" width="18.28515625" style="136" customWidth="1"/>
    <col min="15107" max="15107" width="21.7109375" style="136" customWidth="1"/>
    <col min="15108" max="15108" width="19.140625" style="136" customWidth="1"/>
    <col min="15109" max="15109" width="18.85546875" style="136" customWidth="1"/>
    <col min="15110" max="15360" width="9.140625" style="136"/>
    <col min="15361" max="15361" width="16" style="136" customWidth="1"/>
    <col min="15362" max="15362" width="18.28515625" style="136" customWidth="1"/>
    <col min="15363" max="15363" width="21.7109375" style="136" customWidth="1"/>
    <col min="15364" max="15364" width="19.140625" style="136" customWidth="1"/>
    <col min="15365" max="15365" width="18.85546875" style="136" customWidth="1"/>
    <col min="15366" max="15616" width="9.140625" style="136"/>
    <col min="15617" max="15617" width="16" style="136" customWidth="1"/>
    <col min="15618" max="15618" width="18.28515625" style="136" customWidth="1"/>
    <col min="15619" max="15619" width="21.7109375" style="136" customWidth="1"/>
    <col min="15620" max="15620" width="19.140625" style="136" customWidth="1"/>
    <col min="15621" max="15621" width="18.85546875" style="136" customWidth="1"/>
    <col min="15622" max="15872" width="9.140625" style="136"/>
    <col min="15873" max="15873" width="16" style="136" customWidth="1"/>
    <col min="15874" max="15874" width="18.28515625" style="136" customWidth="1"/>
    <col min="15875" max="15875" width="21.7109375" style="136" customWidth="1"/>
    <col min="15876" max="15876" width="19.140625" style="136" customWidth="1"/>
    <col min="15877" max="15877" width="18.85546875" style="136" customWidth="1"/>
    <col min="15878" max="16128" width="9.140625" style="136"/>
    <col min="16129" max="16129" width="16" style="136" customWidth="1"/>
    <col min="16130" max="16130" width="18.28515625" style="136" customWidth="1"/>
    <col min="16131" max="16131" width="21.7109375" style="136" customWidth="1"/>
    <col min="16132" max="16132" width="19.140625" style="136" customWidth="1"/>
    <col min="16133" max="16133" width="18.85546875" style="136" customWidth="1"/>
    <col min="16134" max="16384" width="9.140625" style="136"/>
  </cols>
  <sheetData>
    <row r="1" spans="1:6" ht="15.75">
      <c r="A1" s="134" t="s">
        <v>378</v>
      </c>
      <c r="B1" s="135"/>
      <c r="C1" s="135"/>
      <c r="D1" s="135"/>
      <c r="E1" s="135"/>
      <c r="F1" s="135"/>
    </row>
    <row r="2" spans="1:6" ht="15">
      <c r="A2" s="137" t="s">
        <v>265</v>
      </c>
      <c r="B2" s="135"/>
      <c r="C2" s="135"/>
      <c r="D2" s="135"/>
      <c r="E2" s="135"/>
      <c r="F2" s="135"/>
    </row>
    <row r="3" spans="1:6" ht="15.75">
      <c r="A3" s="134"/>
      <c r="B3" s="135"/>
      <c r="C3" s="135"/>
      <c r="D3" s="135"/>
      <c r="E3" s="135"/>
      <c r="F3" s="135"/>
    </row>
    <row r="4" spans="1:6" ht="15">
      <c r="A4" s="138"/>
    </row>
    <row r="5" spans="1:6" ht="20.100000000000001" customHeight="1">
      <c r="B5" s="139" t="s">
        <v>157</v>
      </c>
      <c r="C5" s="404" t="s">
        <v>144</v>
      </c>
      <c r="D5" s="404"/>
      <c r="E5" s="404"/>
    </row>
    <row r="6" spans="1:6" ht="20.100000000000001" customHeight="1">
      <c r="B6" s="140" t="s">
        <v>266</v>
      </c>
      <c r="C6" s="63" t="s">
        <v>267</v>
      </c>
      <c r="D6" s="63" t="s">
        <v>268</v>
      </c>
      <c r="E6" s="63" t="s">
        <v>269</v>
      </c>
    </row>
    <row r="7" spans="1:6" ht="20.100000000000001" customHeight="1">
      <c r="B7" s="141"/>
      <c r="C7" s="141" t="s">
        <v>270</v>
      </c>
      <c r="D7" s="141" t="s">
        <v>271</v>
      </c>
      <c r="E7" s="141" t="s">
        <v>272</v>
      </c>
    </row>
    <row r="8" spans="1:6" ht="20.100000000000001" customHeight="1">
      <c r="C8" s="140"/>
      <c r="D8" s="140"/>
    </row>
    <row r="9" spans="1:6">
      <c r="B9" s="405" t="s">
        <v>273</v>
      </c>
      <c r="C9" s="405"/>
      <c r="D9" s="405"/>
      <c r="E9" s="405"/>
    </row>
    <row r="10" spans="1:6" ht="20.100000000000001" hidden="1" customHeight="1">
      <c r="A10" s="63">
        <v>2011</v>
      </c>
      <c r="B10" s="142">
        <f t="shared" ref="B10:B21" si="0">C10+D10+E10</f>
        <v>884.2</v>
      </c>
      <c r="C10" s="143">
        <v>675.6</v>
      </c>
      <c r="D10" s="143">
        <v>208.6</v>
      </c>
      <c r="E10" s="197"/>
    </row>
    <row r="11" spans="1:6" hidden="1">
      <c r="A11" s="63">
        <v>2012</v>
      </c>
      <c r="B11" s="142">
        <f t="shared" si="0"/>
        <v>241.63</v>
      </c>
      <c r="C11" s="143">
        <v>89.03</v>
      </c>
      <c r="D11" s="143">
        <v>152.6</v>
      </c>
    </row>
    <row r="12" spans="1:6" ht="18" hidden="1" customHeight="1">
      <c r="A12" s="63" t="s">
        <v>136</v>
      </c>
      <c r="B12" s="142">
        <f t="shared" si="0"/>
        <v>672.05</v>
      </c>
      <c r="C12" s="143">
        <v>672.05</v>
      </c>
      <c r="D12" s="143"/>
    </row>
    <row r="13" spans="1:6" ht="18" hidden="1">
      <c r="A13" s="64" t="s">
        <v>137</v>
      </c>
      <c r="B13" s="142">
        <f t="shared" si="0"/>
        <v>335.68</v>
      </c>
      <c r="C13" s="143">
        <v>234.48</v>
      </c>
      <c r="D13" s="143">
        <v>101.2</v>
      </c>
      <c r="E13" s="144"/>
    </row>
    <row r="14" spans="1:6" ht="19.5" hidden="1" customHeight="1">
      <c r="A14" s="63" t="s">
        <v>138</v>
      </c>
      <c r="B14" s="142">
        <f t="shared" si="0"/>
        <v>359.44000000000005</v>
      </c>
      <c r="C14" s="143">
        <v>90.4</v>
      </c>
      <c r="D14" s="143">
        <v>269.04000000000002</v>
      </c>
    </row>
    <row r="15" spans="1:6" ht="19.5" hidden="1" customHeight="1">
      <c r="A15" s="64" t="s">
        <v>139</v>
      </c>
      <c r="B15" s="142">
        <f t="shared" si="0"/>
        <v>1482.8500000000001</v>
      </c>
      <c r="C15" s="143">
        <v>1116.6500000000001</v>
      </c>
      <c r="D15" s="143">
        <v>366.2</v>
      </c>
    </row>
    <row r="16" spans="1:6" ht="19.5" hidden="1" customHeight="1">
      <c r="A16" s="64" t="s">
        <v>140</v>
      </c>
      <c r="B16" s="142">
        <f t="shared" si="0"/>
        <v>1238.7</v>
      </c>
      <c r="C16" s="143">
        <v>1021.34</v>
      </c>
      <c r="D16" s="143">
        <v>202</v>
      </c>
      <c r="E16" s="143">
        <v>15.36</v>
      </c>
    </row>
    <row r="17" spans="1:5" ht="19.5" customHeight="1">
      <c r="A17" s="64" t="s">
        <v>141</v>
      </c>
      <c r="B17" s="142">
        <f t="shared" si="0"/>
        <v>1612.48</v>
      </c>
      <c r="C17" s="143">
        <v>1079.5</v>
      </c>
      <c r="D17" s="143">
        <v>532.98</v>
      </c>
      <c r="E17" s="143"/>
    </row>
    <row r="18" spans="1:5" ht="19.5" customHeight="1">
      <c r="A18" s="64" t="s">
        <v>274</v>
      </c>
      <c r="B18" s="142">
        <f t="shared" si="0"/>
        <v>384.03</v>
      </c>
      <c r="C18" s="143">
        <v>258.51</v>
      </c>
      <c r="D18" s="143">
        <v>125.52000000000001</v>
      </c>
      <c r="E18" s="143"/>
    </row>
    <row r="19" spans="1:5" ht="19.5" customHeight="1">
      <c r="A19" s="64" t="s">
        <v>328</v>
      </c>
      <c r="B19" s="142">
        <f t="shared" si="0"/>
        <v>193.97</v>
      </c>
      <c r="C19" s="143">
        <v>85.1</v>
      </c>
      <c r="D19" s="143">
        <v>108.87</v>
      </c>
      <c r="E19" s="143"/>
    </row>
    <row r="20" spans="1:5" ht="19.5" customHeight="1">
      <c r="A20" s="64" t="s">
        <v>334</v>
      </c>
      <c r="B20" s="142">
        <f t="shared" si="0"/>
        <v>282.76</v>
      </c>
      <c r="C20" s="143">
        <v>20</v>
      </c>
      <c r="D20" s="143">
        <v>262.11</v>
      </c>
      <c r="E20" s="143">
        <v>0.65</v>
      </c>
    </row>
    <row r="21" spans="1:5" ht="25.5" customHeight="1">
      <c r="A21" s="318" t="s">
        <v>345</v>
      </c>
      <c r="B21" s="319">
        <f t="shared" si="0"/>
        <v>0</v>
      </c>
      <c r="C21" s="320"/>
      <c r="D21" s="320"/>
      <c r="E21" s="320"/>
    </row>
    <row r="22" spans="1:5" ht="18" customHeight="1">
      <c r="A22" s="63"/>
    </row>
    <row r="23" spans="1:5" ht="18" customHeight="1">
      <c r="B23" s="406" t="s">
        <v>275</v>
      </c>
      <c r="C23" s="406"/>
      <c r="D23" s="406"/>
      <c r="E23" s="406"/>
    </row>
    <row r="24" spans="1:5" ht="18" customHeight="1">
      <c r="A24" s="63"/>
      <c r="B24" s="407" t="s">
        <v>166</v>
      </c>
      <c r="C24" s="407"/>
      <c r="D24" s="407"/>
      <c r="E24" s="407"/>
    </row>
    <row r="25" spans="1:5" ht="18" customHeight="1">
      <c r="A25" s="63"/>
      <c r="B25" s="199"/>
      <c r="C25" s="199"/>
      <c r="D25" s="199"/>
    </row>
    <row r="26" spans="1:5" ht="18" hidden="1" customHeight="1">
      <c r="A26" s="63">
        <v>2012</v>
      </c>
      <c r="B26" s="145">
        <f>B11/B10*100</f>
        <v>27.327527708663197</v>
      </c>
      <c r="C26" s="146">
        <f>C11/C10*100</f>
        <v>13.177915926583777</v>
      </c>
      <c r="D26" s="146">
        <f>D11/D10*100</f>
        <v>73.154362416107375</v>
      </c>
    </row>
    <row r="27" spans="1:5" ht="18" hidden="1" customHeight="1">
      <c r="A27" s="63" t="s">
        <v>136</v>
      </c>
      <c r="B27" s="145">
        <f t="shared" ref="B27:D31" si="1">B12/B11*100</f>
        <v>278.13185448826715</v>
      </c>
      <c r="C27" s="146">
        <f t="shared" si="1"/>
        <v>754.85791306301235</v>
      </c>
      <c r="D27" s="146"/>
    </row>
    <row r="28" spans="1:5" ht="15.75" hidden="1" customHeight="1">
      <c r="A28" s="64" t="s">
        <v>137</v>
      </c>
      <c r="B28" s="145">
        <f t="shared" si="1"/>
        <v>49.948664533888852</v>
      </c>
      <c r="C28" s="146">
        <f t="shared" si="1"/>
        <v>34.890261141284128</v>
      </c>
      <c r="D28" s="146"/>
    </row>
    <row r="29" spans="1:5" ht="15.75" hidden="1" customHeight="1">
      <c r="A29" s="63" t="s">
        <v>138</v>
      </c>
      <c r="B29" s="145">
        <f t="shared" si="1"/>
        <v>107.07816968541471</v>
      </c>
      <c r="C29" s="146">
        <f t="shared" si="1"/>
        <v>38.55339474582054</v>
      </c>
      <c r="D29" s="146">
        <f t="shared" si="1"/>
        <v>265.8498023715415</v>
      </c>
    </row>
    <row r="30" spans="1:5" ht="15.75" hidden="1" customHeight="1">
      <c r="A30" s="64" t="s">
        <v>139</v>
      </c>
      <c r="B30" s="145">
        <f>B15/B14*100</f>
        <v>412.54451368795901</v>
      </c>
      <c r="C30" s="146">
        <f t="shared" si="1"/>
        <v>1235.2323008849557</v>
      </c>
      <c r="D30" s="146">
        <f t="shared" si="1"/>
        <v>136.11358905738922</v>
      </c>
    </row>
    <row r="31" spans="1:5" ht="0.75" hidden="1" customHeight="1">
      <c r="A31" s="63" t="s">
        <v>140</v>
      </c>
      <c r="B31" s="145">
        <f t="shared" ref="B31:D33" si="2">B16/B15*100</f>
        <v>83.535084465724779</v>
      </c>
      <c r="C31" s="146">
        <f t="shared" si="2"/>
        <v>91.464648726100378</v>
      </c>
      <c r="D31" s="146">
        <f t="shared" si="1"/>
        <v>55.161114145275803</v>
      </c>
      <c r="E31" s="146"/>
    </row>
    <row r="32" spans="1:5" ht="15.75" customHeight="1">
      <c r="A32" s="63" t="s">
        <v>141</v>
      </c>
      <c r="B32" s="145">
        <f t="shared" si="2"/>
        <v>130.17518366028901</v>
      </c>
      <c r="C32" s="146">
        <f t="shared" si="2"/>
        <v>105.69447980104567</v>
      </c>
      <c r="D32" s="146">
        <f t="shared" si="2"/>
        <v>263.85148514851483</v>
      </c>
      <c r="E32" s="146"/>
    </row>
    <row r="33" spans="1:8" ht="15.75" customHeight="1">
      <c r="A33" s="63" t="s">
        <v>142</v>
      </c>
      <c r="B33" s="145">
        <f t="shared" si="2"/>
        <v>23.816109347092677</v>
      </c>
      <c r="C33" s="146">
        <f t="shared" si="2"/>
        <v>23.947197776748492</v>
      </c>
      <c r="D33" s="146">
        <f t="shared" si="2"/>
        <v>23.550602274006529</v>
      </c>
    </row>
    <row r="34" spans="1:8" ht="16.5" customHeight="1">
      <c r="A34" s="63" t="s">
        <v>327</v>
      </c>
      <c r="B34" s="145">
        <f t="shared" ref="B34:D36" si="3">B19/B18*100</f>
        <v>50.509074811863663</v>
      </c>
      <c r="C34" s="282">
        <f t="shared" si="3"/>
        <v>32.919422846311555</v>
      </c>
      <c r="D34" s="282">
        <f t="shared" si="3"/>
        <v>86.735181644359457</v>
      </c>
      <c r="H34" s="147"/>
    </row>
    <row r="35" spans="1:8" ht="16.5" customHeight="1">
      <c r="A35" s="63" t="s">
        <v>335</v>
      </c>
      <c r="B35" s="145">
        <f>B20/B19*100</f>
        <v>145.77511986389649</v>
      </c>
      <c r="C35" s="282">
        <f t="shared" si="3"/>
        <v>23.501762632197419</v>
      </c>
      <c r="D35" s="282">
        <f t="shared" si="3"/>
        <v>240.75502893359049</v>
      </c>
    </row>
    <row r="36" spans="1:8" ht="25.5" customHeight="1">
      <c r="A36" s="318" t="s">
        <v>345</v>
      </c>
      <c r="B36" s="266">
        <f>B21/B20*100</f>
        <v>0</v>
      </c>
      <c r="C36" s="267">
        <f t="shared" si="3"/>
        <v>0</v>
      </c>
      <c r="D36" s="267">
        <f t="shared" si="3"/>
        <v>0</v>
      </c>
      <c r="E36" s="151"/>
    </row>
  </sheetData>
  <mergeCells count="4">
    <mergeCell ref="C5:E5"/>
    <mergeCell ref="B9:E9"/>
    <mergeCell ref="B23:E23"/>
    <mergeCell ref="B24:E24"/>
  </mergeCells>
  <phoneticPr fontId="153" type="noConversion"/>
  <pageMargins left="0.77" right="0.4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E40"/>
  <sheetViews>
    <sheetView workbookViewId="0">
      <selection activeCell="C18" sqref="C18"/>
    </sheetView>
  </sheetViews>
  <sheetFormatPr defaultRowHeight="12.75"/>
  <cols>
    <col min="1" max="1" width="16" style="136" customWidth="1"/>
    <col min="2" max="5" width="18.7109375" style="136" customWidth="1"/>
    <col min="6" max="256" width="9.140625" style="136"/>
    <col min="257" max="257" width="16" style="136" customWidth="1"/>
    <col min="258" max="261" width="18.7109375" style="136" customWidth="1"/>
    <col min="262" max="512" width="9.140625" style="136"/>
    <col min="513" max="513" width="16" style="136" customWidth="1"/>
    <col min="514" max="517" width="18.7109375" style="136" customWidth="1"/>
    <col min="518" max="768" width="9.140625" style="136"/>
    <col min="769" max="769" width="16" style="136" customWidth="1"/>
    <col min="770" max="773" width="18.7109375" style="136" customWidth="1"/>
    <col min="774" max="1024" width="9.140625" style="136"/>
    <col min="1025" max="1025" width="16" style="136" customWidth="1"/>
    <col min="1026" max="1029" width="18.7109375" style="136" customWidth="1"/>
    <col min="1030" max="1280" width="9.140625" style="136"/>
    <col min="1281" max="1281" width="16" style="136" customWidth="1"/>
    <col min="1282" max="1285" width="18.7109375" style="136" customWidth="1"/>
    <col min="1286" max="1536" width="9.140625" style="136"/>
    <col min="1537" max="1537" width="16" style="136" customWidth="1"/>
    <col min="1538" max="1541" width="18.7109375" style="136" customWidth="1"/>
    <col min="1542" max="1792" width="9.140625" style="136"/>
    <col min="1793" max="1793" width="16" style="136" customWidth="1"/>
    <col min="1794" max="1797" width="18.7109375" style="136" customWidth="1"/>
    <col min="1798" max="2048" width="9.140625" style="136"/>
    <col min="2049" max="2049" width="16" style="136" customWidth="1"/>
    <col min="2050" max="2053" width="18.7109375" style="136" customWidth="1"/>
    <col min="2054" max="2304" width="9.140625" style="136"/>
    <col min="2305" max="2305" width="16" style="136" customWidth="1"/>
    <col min="2306" max="2309" width="18.7109375" style="136" customWidth="1"/>
    <col min="2310" max="2560" width="9.140625" style="136"/>
    <col min="2561" max="2561" width="16" style="136" customWidth="1"/>
    <col min="2562" max="2565" width="18.7109375" style="136" customWidth="1"/>
    <col min="2566" max="2816" width="9.140625" style="136"/>
    <col min="2817" max="2817" width="16" style="136" customWidth="1"/>
    <col min="2818" max="2821" width="18.7109375" style="136" customWidth="1"/>
    <col min="2822" max="3072" width="9.140625" style="136"/>
    <col min="3073" max="3073" width="16" style="136" customWidth="1"/>
    <col min="3074" max="3077" width="18.7109375" style="136" customWidth="1"/>
    <col min="3078" max="3328" width="9.140625" style="136"/>
    <col min="3329" max="3329" width="16" style="136" customWidth="1"/>
    <col min="3330" max="3333" width="18.7109375" style="136" customWidth="1"/>
    <col min="3334" max="3584" width="9.140625" style="136"/>
    <col min="3585" max="3585" width="16" style="136" customWidth="1"/>
    <col min="3586" max="3589" width="18.7109375" style="136" customWidth="1"/>
    <col min="3590" max="3840" width="9.140625" style="136"/>
    <col min="3841" max="3841" width="16" style="136" customWidth="1"/>
    <col min="3842" max="3845" width="18.7109375" style="136" customWidth="1"/>
    <col min="3846" max="4096" width="9.140625" style="136"/>
    <col min="4097" max="4097" width="16" style="136" customWidth="1"/>
    <col min="4098" max="4101" width="18.7109375" style="136" customWidth="1"/>
    <col min="4102" max="4352" width="9.140625" style="136"/>
    <col min="4353" max="4353" width="16" style="136" customWidth="1"/>
    <col min="4354" max="4357" width="18.7109375" style="136" customWidth="1"/>
    <col min="4358" max="4608" width="9.140625" style="136"/>
    <col min="4609" max="4609" width="16" style="136" customWidth="1"/>
    <col min="4610" max="4613" width="18.7109375" style="136" customWidth="1"/>
    <col min="4614" max="4864" width="9.140625" style="136"/>
    <col min="4865" max="4865" width="16" style="136" customWidth="1"/>
    <col min="4866" max="4869" width="18.7109375" style="136" customWidth="1"/>
    <col min="4870" max="5120" width="9.140625" style="136"/>
    <col min="5121" max="5121" width="16" style="136" customWidth="1"/>
    <col min="5122" max="5125" width="18.7109375" style="136" customWidth="1"/>
    <col min="5126" max="5376" width="9.140625" style="136"/>
    <col min="5377" max="5377" width="16" style="136" customWidth="1"/>
    <col min="5378" max="5381" width="18.7109375" style="136" customWidth="1"/>
    <col min="5382" max="5632" width="9.140625" style="136"/>
    <col min="5633" max="5633" width="16" style="136" customWidth="1"/>
    <col min="5634" max="5637" width="18.7109375" style="136" customWidth="1"/>
    <col min="5638" max="5888" width="9.140625" style="136"/>
    <col min="5889" max="5889" width="16" style="136" customWidth="1"/>
    <col min="5890" max="5893" width="18.7109375" style="136" customWidth="1"/>
    <col min="5894" max="6144" width="9.140625" style="136"/>
    <col min="6145" max="6145" width="16" style="136" customWidth="1"/>
    <col min="6146" max="6149" width="18.7109375" style="136" customWidth="1"/>
    <col min="6150" max="6400" width="9.140625" style="136"/>
    <col min="6401" max="6401" width="16" style="136" customWidth="1"/>
    <col min="6402" max="6405" width="18.7109375" style="136" customWidth="1"/>
    <col min="6406" max="6656" width="9.140625" style="136"/>
    <col min="6657" max="6657" width="16" style="136" customWidth="1"/>
    <col min="6658" max="6661" width="18.7109375" style="136" customWidth="1"/>
    <col min="6662" max="6912" width="9.140625" style="136"/>
    <col min="6913" max="6913" width="16" style="136" customWidth="1"/>
    <col min="6914" max="6917" width="18.7109375" style="136" customWidth="1"/>
    <col min="6918" max="7168" width="9.140625" style="136"/>
    <col min="7169" max="7169" width="16" style="136" customWidth="1"/>
    <col min="7170" max="7173" width="18.7109375" style="136" customWidth="1"/>
    <col min="7174" max="7424" width="9.140625" style="136"/>
    <col min="7425" max="7425" width="16" style="136" customWidth="1"/>
    <col min="7426" max="7429" width="18.7109375" style="136" customWidth="1"/>
    <col min="7430" max="7680" width="9.140625" style="136"/>
    <col min="7681" max="7681" width="16" style="136" customWidth="1"/>
    <col min="7682" max="7685" width="18.7109375" style="136" customWidth="1"/>
    <col min="7686" max="7936" width="9.140625" style="136"/>
    <col min="7937" max="7937" width="16" style="136" customWidth="1"/>
    <col min="7938" max="7941" width="18.7109375" style="136" customWidth="1"/>
    <col min="7942" max="8192" width="9.140625" style="136"/>
    <col min="8193" max="8193" width="16" style="136" customWidth="1"/>
    <col min="8194" max="8197" width="18.7109375" style="136" customWidth="1"/>
    <col min="8198" max="8448" width="9.140625" style="136"/>
    <col min="8449" max="8449" width="16" style="136" customWidth="1"/>
    <col min="8450" max="8453" width="18.7109375" style="136" customWidth="1"/>
    <col min="8454" max="8704" width="9.140625" style="136"/>
    <col min="8705" max="8705" width="16" style="136" customWidth="1"/>
    <col min="8706" max="8709" width="18.7109375" style="136" customWidth="1"/>
    <col min="8710" max="8960" width="9.140625" style="136"/>
    <col min="8961" max="8961" width="16" style="136" customWidth="1"/>
    <col min="8962" max="8965" width="18.7109375" style="136" customWidth="1"/>
    <col min="8966" max="9216" width="9.140625" style="136"/>
    <col min="9217" max="9217" width="16" style="136" customWidth="1"/>
    <col min="9218" max="9221" width="18.7109375" style="136" customWidth="1"/>
    <col min="9222" max="9472" width="9.140625" style="136"/>
    <col min="9473" max="9473" width="16" style="136" customWidth="1"/>
    <col min="9474" max="9477" width="18.7109375" style="136" customWidth="1"/>
    <col min="9478" max="9728" width="9.140625" style="136"/>
    <col min="9729" max="9729" width="16" style="136" customWidth="1"/>
    <col min="9730" max="9733" width="18.7109375" style="136" customWidth="1"/>
    <col min="9734" max="9984" width="9.140625" style="136"/>
    <col min="9985" max="9985" width="16" style="136" customWidth="1"/>
    <col min="9986" max="9989" width="18.7109375" style="136" customWidth="1"/>
    <col min="9990" max="10240" width="9.140625" style="136"/>
    <col min="10241" max="10241" width="16" style="136" customWidth="1"/>
    <col min="10242" max="10245" width="18.7109375" style="136" customWidth="1"/>
    <col min="10246" max="10496" width="9.140625" style="136"/>
    <col min="10497" max="10497" width="16" style="136" customWidth="1"/>
    <col min="10498" max="10501" width="18.7109375" style="136" customWidth="1"/>
    <col min="10502" max="10752" width="9.140625" style="136"/>
    <col min="10753" max="10753" width="16" style="136" customWidth="1"/>
    <col min="10754" max="10757" width="18.7109375" style="136" customWidth="1"/>
    <col min="10758" max="11008" width="9.140625" style="136"/>
    <col min="11009" max="11009" width="16" style="136" customWidth="1"/>
    <col min="11010" max="11013" width="18.7109375" style="136" customWidth="1"/>
    <col min="11014" max="11264" width="9.140625" style="136"/>
    <col min="11265" max="11265" width="16" style="136" customWidth="1"/>
    <col min="11266" max="11269" width="18.7109375" style="136" customWidth="1"/>
    <col min="11270" max="11520" width="9.140625" style="136"/>
    <col min="11521" max="11521" width="16" style="136" customWidth="1"/>
    <col min="11522" max="11525" width="18.7109375" style="136" customWidth="1"/>
    <col min="11526" max="11776" width="9.140625" style="136"/>
    <col min="11777" max="11777" width="16" style="136" customWidth="1"/>
    <col min="11778" max="11781" width="18.7109375" style="136" customWidth="1"/>
    <col min="11782" max="12032" width="9.140625" style="136"/>
    <col min="12033" max="12033" width="16" style="136" customWidth="1"/>
    <col min="12034" max="12037" width="18.7109375" style="136" customWidth="1"/>
    <col min="12038" max="12288" width="9.140625" style="136"/>
    <col min="12289" max="12289" width="16" style="136" customWidth="1"/>
    <col min="12290" max="12293" width="18.7109375" style="136" customWidth="1"/>
    <col min="12294" max="12544" width="9.140625" style="136"/>
    <col min="12545" max="12545" width="16" style="136" customWidth="1"/>
    <col min="12546" max="12549" width="18.7109375" style="136" customWidth="1"/>
    <col min="12550" max="12800" width="9.140625" style="136"/>
    <col min="12801" max="12801" width="16" style="136" customWidth="1"/>
    <col min="12802" max="12805" width="18.7109375" style="136" customWidth="1"/>
    <col min="12806" max="13056" width="9.140625" style="136"/>
    <col min="13057" max="13057" width="16" style="136" customWidth="1"/>
    <col min="13058" max="13061" width="18.7109375" style="136" customWidth="1"/>
    <col min="13062" max="13312" width="9.140625" style="136"/>
    <col min="13313" max="13313" width="16" style="136" customWidth="1"/>
    <col min="13314" max="13317" width="18.7109375" style="136" customWidth="1"/>
    <col min="13318" max="13568" width="9.140625" style="136"/>
    <col min="13569" max="13569" width="16" style="136" customWidth="1"/>
    <col min="13570" max="13573" width="18.7109375" style="136" customWidth="1"/>
    <col min="13574" max="13824" width="9.140625" style="136"/>
    <col min="13825" max="13825" width="16" style="136" customWidth="1"/>
    <col min="13826" max="13829" width="18.7109375" style="136" customWidth="1"/>
    <col min="13830" max="14080" width="9.140625" style="136"/>
    <col min="14081" max="14081" width="16" style="136" customWidth="1"/>
    <col min="14082" max="14085" width="18.7109375" style="136" customWidth="1"/>
    <col min="14086" max="14336" width="9.140625" style="136"/>
    <col min="14337" max="14337" width="16" style="136" customWidth="1"/>
    <col min="14338" max="14341" width="18.7109375" style="136" customWidth="1"/>
    <col min="14342" max="14592" width="9.140625" style="136"/>
    <col min="14593" max="14593" width="16" style="136" customWidth="1"/>
    <col min="14594" max="14597" width="18.7109375" style="136" customWidth="1"/>
    <col min="14598" max="14848" width="9.140625" style="136"/>
    <col min="14849" max="14849" width="16" style="136" customWidth="1"/>
    <col min="14850" max="14853" width="18.7109375" style="136" customWidth="1"/>
    <col min="14854" max="15104" width="9.140625" style="136"/>
    <col min="15105" max="15105" width="16" style="136" customWidth="1"/>
    <col min="15106" max="15109" width="18.7109375" style="136" customWidth="1"/>
    <col min="15110" max="15360" width="9.140625" style="136"/>
    <col min="15361" max="15361" width="16" style="136" customWidth="1"/>
    <col min="15362" max="15365" width="18.7109375" style="136" customWidth="1"/>
    <col min="15366" max="15616" width="9.140625" style="136"/>
    <col min="15617" max="15617" width="16" style="136" customWidth="1"/>
    <col min="15618" max="15621" width="18.7109375" style="136" customWidth="1"/>
    <col min="15622" max="15872" width="9.140625" style="136"/>
    <col min="15873" max="15873" width="16" style="136" customWidth="1"/>
    <col min="15874" max="15877" width="18.7109375" style="136" customWidth="1"/>
    <col min="15878" max="16128" width="9.140625" style="136"/>
    <col min="16129" max="16129" width="16" style="136" customWidth="1"/>
    <col min="16130" max="16133" width="18.7109375" style="136" customWidth="1"/>
    <col min="16134" max="16384" width="9.140625" style="136"/>
  </cols>
  <sheetData>
    <row r="1" spans="1:5" ht="15.75">
      <c r="A1" s="134" t="s">
        <v>377</v>
      </c>
      <c r="B1" s="135"/>
      <c r="C1" s="135"/>
      <c r="D1" s="135"/>
      <c r="E1" s="148"/>
    </row>
    <row r="2" spans="1:5" ht="15">
      <c r="A2" s="137" t="s">
        <v>276</v>
      </c>
      <c r="B2" s="135"/>
      <c r="C2" s="135"/>
      <c r="D2" s="135"/>
      <c r="E2" s="148"/>
    </row>
    <row r="3" spans="1:5" ht="15">
      <c r="A3" s="149"/>
      <c r="B3" s="135"/>
      <c r="C3" s="135"/>
      <c r="D3" s="135"/>
      <c r="E3" s="148"/>
    </row>
    <row r="4" spans="1:5" ht="15">
      <c r="A4" s="149"/>
      <c r="E4" s="150"/>
    </row>
    <row r="5" spans="1:5" ht="15">
      <c r="A5" s="138"/>
      <c r="B5" s="151"/>
      <c r="C5" s="151"/>
      <c r="D5" s="151"/>
      <c r="E5" s="202"/>
    </row>
    <row r="6" spans="1:5" ht="27" customHeight="1">
      <c r="A6" s="408"/>
      <c r="B6" s="152" t="s">
        <v>277</v>
      </c>
      <c r="C6" s="409" t="s">
        <v>278</v>
      </c>
      <c r="D6" s="409"/>
      <c r="E6" s="409"/>
    </row>
    <row r="7" spans="1:5" ht="25.5">
      <c r="A7" s="406"/>
      <c r="B7" s="153" t="s">
        <v>266</v>
      </c>
      <c r="C7" s="154" t="s">
        <v>279</v>
      </c>
      <c r="D7" s="154" t="s">
        <v>280</v>
      </c>
      <c r="E7" s="154" t="s">
        <v>281</v>
      </c>
    </row>
    <row r="8" spans="1:5" ht="27" customHeight="1">
      <c r="A8" s="200"/>
      <c r="B8" s="201"/>
      <c r="C8" s="155"/>
      <c r="D8" s="155"/>
      <c r="E8" s="155"/>
    </row>
    <row r="9" spans="1:5" ht="20.25" customHeight="1">
      <c r="A9" s="200"/>
      <c r="B9" s="410" t="s">
        <v>273</v>
      </c>
      <c r="C9" s="410"/>
      <c r="D9" s="410"/>
      <c r="E9" s="410"/>
    </row>
    <row r="10" spans="1:5" ht="20.25" hidden="1" customHeight="1">
      <c r="A10" s="156">
        <v>2011</v>
      </c>
      <c r="B10" s="157">
        <f t="shared" ref="B10:B21" si="0">C10+D10+E10</f>
        <v>884.2</v>
      </c>
      <c r="C10" s="143">
        <v>884.2</v>
      </c>
      <c r="D10" s="143"/>
      <c r="E10" s="143"/>
    </row>
    <row r="11" spans="1:5" ht="22.5" hidden="1" customHeight="1">
      <c r="A11" s="158">
        <v>2012</v>
      </c>
      <c r="B11" s="157">
        <f t="shared" si="0"/>
        <v>241.63</v>
      </c>
      <c r="C11" s="143">
        <v>241.63</v>
      </c>
      <c r="D11" s="143"/>
      <c r="E11" s="143"/>
    </row>
    <row r="12" spans="1:5" ht="19.5" hidden="1" customHeight="1">
      <c r="A12" s="63" t="s">
        <v>136</v>
      </c>
      <c r="B12" s="157">
        <f t="shared" si="0"/>
        <v>672.05</v>
      </c>
      <c r="C12" s="143">
        <v>389.95</v>
      </c>
      <c r="D12" s="143">
        <v>115</v>
      </c>
      <c r="E12" s="143">
        <v>167.1</v>
      </c>
    </row>
    <row r="13" spans="1:5" ht="19.5" hidden="1" customHeight="1">
      <c r="A13" s="64" t="s">
        <v>137</v>
      </c>
      <c r="B13" s="157">
        <f t="shared" si="0"/>
        <v>335.68</v>
      </c>
      <c r="C13" s="143">
        <f>101.2+19.48</f>
        <v>120.68</v>
      </c>
      <c r="D13" s="143"/>
      <c r="E13" s="143">
        <v>215</v>
      </c>
    </row>
    <row r="14" spans="1:5" ht="19.5" hidden="1" customHeight="1">
      <c r="A14" s="63" t="s">
        <v>138</v>
      </c>
      <c r="B14" s="157">
        <f t="shared" si="0"/>
        <v>359.44</v>
      </c>
      <c r="C14" s="143">
        <v>359.44</v>
      </c>
      <c r="D14" s="143"/>
      <c r="E14" s="143"/>
    </row>
    <row r="15" spans="1:5" ht="19.5" hidden="1" customHeight="1">
      <c r="A15" s="64" t="s">
        <v>139</v>
      </c>
      <c r="B15" s="157">
        <f t="shared" si="0"/>
        <v>1482.8500000000001</v>
      </c>
      <c r="C15" s="143">
        <v>1482.8500000000001</v>
      </c>
      <c r="D15" s="143"/>
      <c r="E15" s="143"/>
    </row>
    <row r="16" spans="1:5" ht="19.5" hidden="1" customHeight="1">
      <c r="A16" s="64" t="s">
        <v>140</v>
      </c>
      <c r="B16" s="157">
        <f t="shared" si="0"/>
        <v>1238.6999999999998</v>
      </c>
      <c r="C16" s="143">
        <v>557.04999999999995</v>
      </c>
      <c r="D16" s="143">
        <v>681.65</v>
      </c>
      <c r="E16" s="143"/>
    </row>
    <row r="17" spans="1:5" ht="16.5" customHeight="1">
      <c r="A17" s="64" t="s">
        <v>141</v>
      </c>
      <c r="B17" s="157">
        <f t="shared" si="0"/>
        <v>1612.48</v>
      </c>
      <c r="C17" s="143">
        <v>1612.48</v>
      </c>
      <c r="D17" s="143"/>
      <c r="E17" s="143"/>
    </row>
    <row r="18" spans="1:5" ht="18" customHeight="1">
      <c r="A18" s="64" t="s">
        <v>142</v>
      </c>
      <c r="B18" s="157">
        <f t="shared" si="0"/>
        <v>384.03</v>
      </c>
      <c r="C18" s="143">
        <v>384.03</v>
      </c>
      <c r="D18" s="143"/>
      <c r="E18" s="143"/>
    </row>
    <row r="19" spans="1:5" ht="18" customHeight="1">
      <c r="A19" s="64" t="s">
        <v>327</v>
      </c>
      <c r="B19" s="157">
        <f t="shared" si="0"/>
        <v>193.97</v>
      </c>
      <c r="C19" s="143">
        <v>193.97</v>
      </c>
      <c r="D19" s="143"/>
      <c r="E19" s="143"/>
    </row>
    <row r="20" spans="1:5" ht="18" customHeight="1">
      <c r="A20" s="64" t="s">
        <v>335</v>
      </c>
      <c r="B20" s="198">
        <f t="shared" si="0"/>
        <v>282.76</v>
      </c>
      <c r="C20" s="63">
        <v>282.76</v>
      </c>
    </row>
    <row r="21" spans="1:5" ht="25.5" customHeight="1">
      <c r="A21" s="7" t="s">
        <v>345</v>
      </c>
      <c r="B21" s="198">
        <f t="shared" si="0"/>
        <v>0</v>
      </c>
      <c r="C21" s="63"/>
    </row>
    <row r="22" spans="1:5" ht="19.5" customHeight="1"/>
    <row r="23" spans="1:5" ht="19.5" customHeight="1">
      <c r="B23" s="406" t="s">
        <v>275</v>
      </c>
      <c r="C23" s="406"/>
      <c r="D23" s="406"/>
      <c r="E23" s="406"/>
    </row>
    <row r="24" spans="1:5" ht="19.5" customHeight="1">
      <c r="A24" s="63"/>
      <c r="B24" s="407" t="s">
        <v>166</v>
      </c>
      <c r="C24" s="407"/>
      <c r="D24" s="407"/>
      <c r="E24" s="407"/>
    </row>
    <row r="25" spans="1:5" ht="19.5" customHeight="1">
      <c r="A25" s="63"/>
      <c r="B25" s="199"/>
      <c r="C25" s="199"/>
      <c r="D25" s="199"/>
    </row>
    <row r="26" spans="1:5" ht="19.5" hidden="1" customHeight="1">
      <c r="A26" s="158">
        <v>2012</v>
      </c>
      <c r="B26" s="159">
        <f>B11/B10*100</f>
        <v>27.327527708663197</v>
      </c>
      <c r="C26" s="160">
        <f t="shared" ref="C26" si="1">C11/C10*100</f>
        <v>27.327527708663197</v>
      </c>
      <c r="D26" s="160"/>
      <c r="E26" s="160"/>
    </row>
    <row r="27" spans="1:5" ht="19.5" hidden="1" customHeight="1">
      <c r="A27" s="63" t="s">
        <v>136</v>
      </c>
      <c r="B27" s="159">
        <f t="shared" ref="B27:C32" si="2">B12/B11*100</f>
        <v>278.13185448826715</v>
      </c>
      <c r="C27" s="160">
        <f t="shared" si="2"/>
        <v>161.38310640235071</v>
      </c>
      <c r="D27" s="160"/>
      <c r="E27" s="160"/>
    </row>
    <row r="28" spans="1:5" ht="19.5" hidden="1" customHeight="1">
      <c r="A28" s="64" t="s">
        <v>137</v>
      </c>
      <c r="B28" s="159">
        <f t="shared" si="2"/>
        <v>49.948664533888852</v>
      </c>
      <c r="C28" s="160">
        <f t="shared" si="2"/>
        <v>30.947557379151174</v>
      </c>
      <c r="D28" s="160"/>
      <c r="E28" s="160">
        <f>E13/E12*100</f>
        <v>128.66546977857573</v>
      </c>
    </row>
    <row r="29" spans="1:5" ht="19.5" hidden="1" customHeight="1">
      <c r="A29" s="63" t="s">
        <v>138</v>
      </c>
      <c r="B29" s="159">
        <f>B14/B13*100</f>
        <v>107.07816968541468</v>
      </c>
      <c r="C29" s="160">
        <f t="shared" si="2"/>
        <v>297.84554192906859</v>
      </c>
      <c r="D29" s="160"/>
      <c r="E29" s="160"/>
    </row>
    <row r="30" spans="1:5" ht="19.5" hidden="1" customHeight="1">
      <c r="A30" s="64" t="s">
        <v>139</v>
      </c>
      <c r="B30" s="159">
        <f t="shared" si="2"/>
        <v>412.54451368795912</v>
      </c>
      <c r="C30" s="160">
        <f t="shared" si="2"/>
        <v>412.54451368795912</v>
      </c>
      <c r="D30" s="160"/>
      <c r="E30" s="160"/>
    </row>
    <row r="31" spans="1:5" ht="19.5" hidden="1" customHeight="1">
      <c r="A31" s="63" t="s">
        <v>140</v>
      </c>
      <c r="B31" s="159">
        <f t="shared" si="2"/>
        <v>83.535084465724765</v>
      </c>
      <c r="C31" s="160">
        <f t="shared" si="2"/>
        <v>37.56617324746265</v>
      </c>
      <c r="D31" s="160"/>
      <c r="E31" s="63"/>
    </row>
    <row r="32" spans="1:5" ht="19.5" customHeight="1">
      <c r="A32" s="63" t="s">
        <v>141</v>
      </c>
      <c r="B32" s="159">
        <f t="shared" si="2"/>
        <v>130.17518366028904</v>
      </c>
      <c r="C32" s="160">
        <f t="shared" si="2"/>
        <v>289.46773180145414</v>
      </c>
      <c r="D32" s="160"/>
    </row>
    <row r="33" spans="1:5" ht="19.5" customHeight="1">
      <c r="A33" s="63" t="s">
        <v>142</v>
      </c>
      <c r="B33" s="159">
        <f t="shared" ref="B33:C36" si="3">B18/B17*100</f>
        <v>23.816109347092677</v>
      </c>
      <c r="C33" s="160">
        <f t="shared" si="3"/>
        <v>23.816109347092677</v>
      </c>
      <c r="D33" s="160"/>
    </row>
    <row r="34" spans="1:5" ht="19.5" customHeight="1">
      <c r="A34" s="63" t="s">
        <v>327</v>
      </c>
      <c r="B34" s="159">
        <f t="shared" si="3"/>
        <v>50.509074811863663</v>
      </c>
      <c r="C34" s="160">
        <f t="shared" si="3"/>
        <v>50.509074811863663</v>
      </c>
      <c r="D34" s="160"/>
    </row>
    <row r="35" spans="1:5" ht="19.5" customHeight="1">
      <c r="A35" s="63" t="s">
        <v>335</v>
      </c>
      <c r="B35" s="159">
        <f t="shared" si="3"/>
        <v>145.77511986389649</v>
      </c>
      <c r="C35" s="160">
        <f>C20/C19*100</f>
        <v>145.77511986389649</v>
      </c>
    </row>
    <row r="36" spans="1:5" ht="26.25" customHeight="1">
      <c r="A36" s="7" t="s">
        <v>345</v>
      </c>
      <c r="B36" s="268">
        <f t="shared" si="3"/>
        <v>0</v>
      </c>
      <c r="C36" s="269">
        <f>C21/C20*100</f>
        <v>0</v>
      </c>
      <c r="D36" s="151"/>
      <c r="E36" s="151"/>
    </row>
    <row r="40" spans="1:5">
      <c r="D40" s="136" t="s">
        <v>203</v>
      </c>
    </row>
  </sheetData>
  <mergeCells count="5">
    <mergeCell ref="A6:A7"/>
    <mergeCell ref="C6:E6"/>
    <mergeCell ref="B9:E9"/>
    <mergeCell ref="B23:E23"/>
    <mergeCell ref="B24:E24"/>
  </mergeCells>
  <phoneticPr fontId="153" type="noConversion"/>
  <pageMargins left="0.83" right="0.45"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311"/>
  <sheetViews>
    <sheetView workbookViewId="0">
      <selection activeCell="A7" sqref="A7"/>
    </sheetView>
  </sheetViews>
  <sheetFormatPr defaultRowHeight="12.75"/>
  <cols>
    <col min="1" max="1" width="31" style="136" customWidth="1"/>
    <col min="2" max="2" width="8.7109375" style="136" hidden="1" customWidth="1"/>
    <col min="3" max="5" width="11.42578125" style="136" hidden="1" customWidth="1"/>
    <col min="6" max="6" width="13.140625" style="136" hidden="1" customWidth="1"/>
    <col min="7" max="7" width="12.28515625" style="136" hidden="1" customWidth="1"/>
    <col min="8" max="8" width="10.85546875" style="136" hidden="1" customWidth="1"/>
    <col min="9" max="10" width="10.7109375" style="136" customWidth="1"/>
    <col min="11" max="257" width="9.140625" style="136"/>
    <col min="258" max="258" width="31" style="136" customWidth="1"/>
    <col min="259" max="262" width="11.42578125" style="136" customWidth="1"/>
    <col min="263" max="263" width="13.140625" style="136" customWidth="1"/>
    <col min="264" max="513" width="9.140625" style="136"/>
    <col min="514" max="514" width="31" style="136" customWidth="1"/>
    <col min="515" max="518" width="11.42578125" style="136" customWidth="1"/>
    <col min="519" max="519" width="13.140625" style="136" customWidth="1"/>
    <col min="520" max="769" width="9.140625" style="136"/>
    <col min="770" max="770" width="31" style="136" customWidth="1"/>
    <col min="771" max="774" width="11.42578125" style="136" customWidth="1"/>
    <col min="775" max="775" width="13.140625" style="136" customWidth="1"/>
    <col min="776" max="1025" width="9.140625" style="136"/>
    <col min="1026" max="1026" width="31" style="136" customWidth="1"/>
    <col min="1027" max="1030" width="11.42578125" style="136" customWidth="1"/>
    <col min="1031" max="1031" width="13.140625" style="136" customWidth="1"/>
    <col min="1032" max="1281" width="9.140625" style="136"/>
    <col min="1282" max="1282" width="31" style="136" customWidth="1"/>
    <col min="1283" max="1286" width="11.42578125" style="136" customWidth="1"/>
    <col min="1287" max="1287" width="13.140625" style="136" customWidth="1"/>
    <col min="1288" max="1537" width="9.140625" style="136"/>
    <col min="1538" max="1538" width="31" style="136" customWidth="1"/>
    <col min="1539" max="1542" width="11.42578125" style="136" customWidth="1"/>
    <col min="1543" max="1543" width="13.140625" style="136" customWidth="1"/>
    <col min="1544" max="1793" width="9.140625" style="136"/>
    <col min="1794" max="1794" width="31" style="136" customWidth="1"/>
    <col min="1795" max="1798" width="11.42578125" style="136" customWidth="1"/>
    <col min="1799" max="1799" width="13.140625" style="136" customWidth="1"/>
    <col min="1800" max="2049" width="9.140625" style="136"/>
    <col min="2050" max="2050" width="31" style="136" customWidth="1"/>
    <col min="2051" max="2054" width="11.42578125" style="136" customWidth="1"/>
    <col min="2055" max="2055" width="13.140625" style="136" customWidth="1"/>
    <col min="2056" max="2305" width="9.140625" style="136"/>
    <col min="2306" max="2306" width="31" style="136" customWidth="1"/>
    <col min="2307" max="2310" width="11.42578125" style="136" customWidth="1"/>
    <col min="2311" max="2311" width="13.140625" style="136" customWidth="1"/>
    <col min="2312" max="2561" width="9.140625" style="136"/>
    <col min="2562" max="2562" width="31" style="136" customWidth="1"/>
    <col min="2563" max="2566" width="11.42578125" style="136" customWidth="1"/>
    <col min="2567" max="2567" width="13.140625" style="136" customWidth="1"/>
    <col min="2568" max="2817" width="9.140625" style="136"/>
    <col min="2818" max="2818" width="31" style="136" customWidth="1"/>
    <col min="2819" max="2822" width="11.42578125" style="136" customWidth="1"/>
    <col min="2823" max="2823" width="13.140625" style="136" customWidth="1"/>
    <col min="2824" max="3073" width="9.140625" style="136"/>
    <col min="3074" max="3074" width="31" style="136" customWidth="1"/>
    <col min="3075" max="3078" width="11.42578125" style="136" customWidth="1"/>
    <col min="3079" max="3079" width="13.140625" style="136" customWidth="1"/>
    <col min="3080" max="3329" width="9.140625" style="136"/>
    <col min="3330" max="3330" width="31" style="136" customWidth="1"/>
    <col min="3331" max="3334" width="11.42578125" style="136" customWidth="1"/>
    <col min="3335" max="3335" width="13.140625" style="136" customWidth="1"/>
    <col min="3336" max="3585" width="9.140625" style="136"/>
    <col min="3586" max="3586" width="31" style="136" customWidth="1"/>
    <col min="3587" max="3590" width="11.42578125" style="136" customWidth="1"/>
    <col min="3591" max="3591" width="13.140625" style="136" customWidth="1"/>
    <col min="3592" max="3841" width="9.140625" style="136"/>
    <col min="3842" max="3842" width="31" style="136" customWidth="1"/>
    <col min="3843" max="3846" width="11.42578125" style="136" customWidth="1"/>
    <col min="3847" max="3847" width="13.140625" style="136" customWidth="1"/>
    <col min="3848" max="4097" width="9.140625" style="136"/>
    <col min="4098" max="4098" width="31" style="136" customWidth="1"/>
    <col min="4099" max="4102" width="11.42578125" style="136" customWidth="1"/>
    <col min="4103" max="4103" width="13.140625" style="136" customWidth="1"/>
    <col min="4104" max="4353" width="9.140625" style="136"/>
    <col min="4354" max="4354" width="31" style="136" customWidth="1"/>
    <col min="4355" max="4358" width="11.42578125" style="136" customWidth="1"/>
    <col min="4359" max="4359" width="13.140625" style="136" customWidth="1"/>
    <col min="4360" max="4609" width="9.140625" style="136"/>
    <col min="4610" max="4610" width="31" style="136" customWidth="1"/>
    <col min="4611" max="4614" width="11.42578125" style="136" customWidth="1"/>
    <col min="4615" max="4615" width="13.140625" style="136" customWidth="1"/>
    <col min="4616" max="4865" width="9.140625" style="136"/>
    <col min="4866" max="4866" width="31" style="136" customWidth="1"/>
    <col min="4867" max="4870" width="11.42578125" style="136" customWidth="1"/>
    <col min="4871" max="4871" width="13.140625" style="136" customWidth="1"/>
    <col min="4872" max="5121" width="9.140625" style="136"/>
    <col min="5122" max="5122" width="31" style="136" customWidth="1"/>
    <col min="5123" max="5126" width="11.42578125" style="136" customWidth="1"/>
    <col min="5127" max="5127" width="13.140625" style="136" customWidth="1"/>
    <col min="5128" max="5377" width="9.140625" style="136"/>
    <col min="5378" max="5378" width="31" style="136" customWidth="1"/>
    <col min="5379" max="5382" width="11.42578125" style="136" customWidth="1"/>
    <col min="5383" max="5383" width="13.140625" style="136" customWidth="1"/>
    <col min="5384" max="5633" width="9.140625" style="136"/>
    <col min="5634" max="5634" width="31" style="136" customWidth="1"/>
    <col min="5635" max="5638" width="11.42578125" style="136" customWidth="1"/>
    <col min="5639" max="5639" width="13.140625" style="136" customWidth="1"/>
    <col min="5640" max="5889" width="9.140625" style="136"/>
    <col min="5890" max="5890" width="31" style="136" customWidth="1"/>
    <col min="5891" max="5894" width="11.42578125" style="136" customWidth="1"/>
    <col min="5895" max="5895" width="13.140625" style="136" customWidth="1"/>
    <col min="5896" max="6145" width="9.140625" style="136"/>
    <col min="6146" max="6146" width="31" style="136" customWidth="1"/>
    <col min="6147" max="6150" width="11.42578125" style="136" customWidth="1"/>
    <col min="6151" max="6151" width="13.140625" style="136" customWidth="1"/>
    <col min="6152" max="6401" width="9.140625" style="136"/>
    <col min="6402" max="6402" width="31" style="136" customWidth="1"/>
    <col min="6403" max="6406" width="11.42578125" style="136" customWidth="1"/>
    <col min="6407" max="6407" width="13.140625" style="136" customWidth="1"/>
    <col min="6408" max="6657" width="9.140625" style="136"/>
    <col min="6658" max="6658" width="31" style="136" customWidth="1"/>
    <col min="6659" max="6662" width="11.42578125" style="136" customWidth="1"/>
    <col min="6663" max="6663" width="13.140625" style="136" customWidth="1"/>
    <col min="6664" max="6913" width="9.140625" style="136"/>
    <col min="6914" max="6914" width="31" style="136" customWidth="1"/>
    <col min="6915" max="6918" width="11.42578125" style="136" customWidth="1"/>
    <col min="6919" max="6919" width="13.140625" style="136" customWidth="1"/>
    <col min="6920" max="7169" width="9.140625" style="136"/>
    <col min="7170" max="7170" width="31" style="136" customWidth="1"/>
    <col min="7171" max="7174" width="11.42578125" style="136" customWidth="1"/>
    <col min="7175" max="7175" width="13.140625" style="136" customWidth="1"/>
    <col min="7176" max="7425" width="9.140625" style="136"/>
    <col min="7426" max="7426" width="31" style="136" customWidth="1"/>
    <col min="7427" max="7430" width="11.42578125" style="136" customWidth="1"/>
    <col min="7431" max="7431" width="13.140625" style="136" customWidth="1"/>
    <col min="7432" max="7681" width="9.140625" style="136"/>
    <col min="7682" max="7682" width="31" style="136" customWidth="1"/>
    <col min="7683" max="7686" width="11.42578125" style="136" customWidth="1"/>
    <col min="7687" max="7687" width="13.140625" style="136" customWidth="1"/>
    <col min="7688" max="7937" width="9.140625" style="136"/>
    <col min="7938" max="7938" width="31" style="136" customWidth="1"/>
    <col min="7939" max="7942" width="11.42578125" style="136" customWidth="1"/>
    <col min="7943" max="7943" width="13.140625" style="136" customWidth="1"/>
    <col min="7944" max="8193" width="9.140625" style="136"/>
    <col min="8194" max="8194" width="31" style="136" customWidth="1"/>
    <col min="8195" max="8198" width="11.42578125" style="136" customWidth="1"/>
    <col min="8199" max="8199" width="13.140625" style="136" customWidth="1"/>
    <col min="8200" max="8449" width="9.140625" style="136"/>
    <col min="8450" max="8450" width="31" style="136" customWidth="1"/>
    <col min="8451" max="8454" width="11.42578125" style="136" customWidth="1"/>
    <col min="8455" max="8455" width="13.140625" style="136" customWidth="1"/>
    <col min="8456" max="8705" width="9.140625" style="136"/>
    <col min="8706" max="8706" width="31" style="136" customWidth="1"/>
    <col min="8707" max="8710" width="11.42578125" style="136" customWidth="1"/>
    <col min="8711" max="8711" width="13.140625" style="136" customWidth="1"/>
    <col min="8712" max="8961" width="9.140625" style="136"/>
    <col min="8962" max="8962" width="31" style="136" customWidth="1"/>
    <col min="8963" max="8966" width="11.42578125" style="136" customWidth="1"/>
    <col min="8967" max="8967" width="13.140625" style="136" customWidth="1"/>
    <col min="8968" max="9217" width="9.140625" style="136"/>
    <col min="9218" max="9218" width="31" style="136" customWidth="1"/>
    <col min="9219" max="9222" width="11.42578125" style="136" customWidth="1"/>
    <col min="9223" max="9223" width="13.140625" style="136" customWidth="1"/>
    <col min="9224" max="9473" width="9.140625" style="136"/>
    <col min="9474" max="9474" width="31" style="136" customWidth="1"/>
    <col min="9475" max="9478" width="11.42578125" style="136" customWidth="1"/>
    <col min="9479" max="9479" width="13.140625" style="136" customWidth="1"/>
    <col min="9480" max="9729" width="9.140625" style="136"/>
    <col min="9730" max="9730" width="31" style="136" customWidth="1"/>
    <col min="9731" max="9734" width="11.42578125" style="136" customWidth="1"/>
    <col min="9735" max="9735" width="13.140625" style="136" customWidth="1"/>
    <col min="9736" max="9985" width="9.140625" style="136"/>
    <col min="9986" max="9986" width="31" style="136" customWidth="1"/>
    <col min="9987" max="9990" width="11.42578125" style="136" customWidth="1"/>
    <col min="9991" max="9991" width="13.140625" style="136" customWidth="1"/>
    <col min="9992" max="10241" width="9.140625" style="136"/>
    <col min="10242" max="10242" width="31" style="136" customWidth="1"/>
    <col min="10243" max="10246" width="11.42578125" style="136" customWidth="1"/>
    <col min="10247" max="10247" width="13.140625" style="136" customWidth="1"/>
    <col min="10248" max="10497" width="9.140625" style="136"/>
    <col min="10498" max="10498" width="31" style="136" customWidth="1"/>
    <col min="10499" max="10502" width="11.42578125" style="136" customWidth="1"/>
    <col min="10503" max="10503" width="13.140625" style="136" customWidth="1"/>
    <col min="10504" max="10753" width="9.140625" style="136"/>
    <col min="10754" max="10754" width="31" style="136" customWidth="1"/>
    <col min="10755" max="10758" width="11.42578125" style="136" customWidth="1"/>
    <col min="10759" max="10759" width="13.140625" style="136" customWidth="1"/>
    <col min="10760" max="11009" width="9.140625" style="136"/>
    <col min="11010" max="11010" width="31" style="136" customWidth="1"/>
    <col min="11011" max="11014" width="11.42578125" style="136" customWidth="1"/>
    <col min="11015" max="11015" width="13.140625" style="136" customWidth="1"/>
    <col min="11016" max="11265" width="9.140625" style="136"/>
    <col min="11266" max="11266" width="31" style="136" customWidth="1"/>
    <col min="11267" max="11270" width="11.42578125" style="136" customWidth="1"/>
    <col min="11271" max="11271" width="13.140625" style="136" customWidth="1"/>
    <col min="11272" max="11521" width="9.140625" style="136"/>
    <col min="11522" max="11522" width="31" style="136" customWidth="1"/>
    <col min="11523" max="11526" width="11.42578125" style="136" customWidth="1"/>
    <col min="11527" max="11527" width="13.140625" style="136" customWidth="1"/>
    <col min="11528" max="11777" width="9.140625" style="136"/>
    <col min="11778" max="11778" width="31" style="136" customWidth="1"/>
    <col min="11779" max="11782" width="11.42578125" style="136" customWidth="1"/>
    <col min="11783" max="11783" width="13.140625" style="136" customWidth="1"/>
    <col min="11784" max="12033" width="9.140625" style="136"/>
    <col min="12034" max="12034" width="31" style="136" customWidth="1"/>
    <col min="12035" max="12038" width="11.42578125" style="136" customWidth="1"/>
    <col min="12039" max="12039" width="13.140625" style="136" customWidth="1"/>
    <col min="12040" max="12289" width="9.140625" style="136"/>
    <col min="12290" max="12290" width="31" style="136" customWidth="1"/>
    <col min="12291" max="12294" width="11.42578125" style="136" customWidth="1"/>
    <col min="12295" max="12295" width="13.140625" style="136" customWidth="1"/>
    <col min="12296" max="12545" width="9.140625" style="136"/>
    <col min="12546" max="12546" width="31" style="136" customWidth="1"/>
    <col min="12547" max="12550" width="11.42578125" style="136" customWidth="1"/>
    <col min="12551" max="12551" width="13.140625" style="136" customWidth="1"/>
    <col min="12552" max="12801" width="9.140625" style="136"/>
    <col min="12802" max="12802" width="31" style="136" customWidth="1"/>
    <col min="12803" max="12806" width="11.42578125" style="136" customWidth="1"/>
    <col min="12807" max="12807" width="13.140625" style="136" customWidth="1"/>
    <col min="12808" max="13057" width="9.140625" style="136"/>
    <col min="13058" max="13058" width="31" style="136" customWidth="1"/>
    <col min="13059" max="13062" width="11.42578125" style="136" customWidth="1"/>
    <col min="13063" max="13063" width="13.140625" style="136" customWidth="1"/>
    <col min="13064" max="13313" width="9.140625" style="136"/>
    <col min="13314" max="13314" width="31" style="136" customWidth="1"/>
    <col min="13315" max="13318" width="11.42578125" style="136" customWidth="1"/>
    <col min="13319" max="13319" width="13.140625" style="136" customWidth="1"/>
    <col min="13320" max="13569" width="9.140625" style="136"/>
    <col min="13570" max="13570" width="31" style="136" customWidth="1"/>
    <col min="13571" max="13574" width="11.42578125" style="136" customWidth="1"/>
    <col min="13575" max="13575" width="13.140625" style="136" customWidth="1"/>
    <col min="13576" max="13825" width="9.140625" style="136"/>
    <col min="13826" max="13826" width="31" style="136" customWidth="1"/>
    <col min="13827" max="13830" width="11.42578125" style="136" customWidth="1"/>
    <col min="13831" max="13831" width="13.140625" style="136" customWidth="1"/>
    <col min="13832" max="14081" width="9.140625" style="136"/>
    <col min="14082" max="14082" width="31" style="136" customWidth="1"/>
    <col min="14083" max="14086" width="11.42578125" style="136" customWidth="1"/>
    <col min="14087" max="14087" width="13.140625" style="136" customWidth="1"/>
    <col min="14088" max="14337" width="9.140625" style="136"/>
    <col min="14338" max="14338" width="31" style="136" customWidth="1"/>
    <col min="14339" max="14342" width="11.42578125" style="136" customWidth="1"/>
    <col min="14343" max="14343" width="13.140625" style="136" customWidth="1"/>
    <col min="14344" max="14593" width="9.140625" style="136"/>
    <col min="14594" max="14594" width="31" style="136" customWidth="1"/>
    <col min="14595" max="14598" width="11.42578125" style="136" customWidth="1"/>
    <col min="14599" max="14599" width="13.140625" style="136" customWidth="1"/>
    <col min="14600" max="14849" width="9.140625" style="136"/>
    <col min="14850" max="14850" width="31" style="136" customWidth="1"/>
    <col min="14851" max="14854" width="11.42578125" style="136" customWidth="1"/>
    <col min="14855" max="14855" width="13.140625" style="136" customWidth="1"/>
    <col min="14856" max="15105" width="9.140625" style="136"/>
    <col min="15106" max="15106" width="31" style="136" customWidth="1"/>
    <col min="15107" max="15110" width="11.42578125" style="136" customWidth="1"/>
    <col min="15111" max="15111" width="13.140625" style="136" customWidth="1"/>
    <col min="15112" max="15361" width="9.140625" style="136"/>
    <col min="15362" max="15362" width="31" style="136" customWidth="1"/>
    <col min="15363" max="15366" width="11.42578125" style="136" customWidth="1"/>
    <col min="15367" max="15367" width="13.140625" style="136" customWidth="1"/>
    <col min="15368" max="15617" width="9.140625" style="136"/>
    <col min="15618" max="15618" width="31" style="136" customWidth="1"/>
    <col min="15619" max="15622" width="11.42578125" style="136" customWidth="1"/>
    <col min="15623" max="15623" width="13.140625" style="136" customWidth="1"/>
    <col min="15624" max="15873" width="9.140625" style="136"/>
    <col min="15874" max="15874" width="31" style="136" customWidth="1"/>
    <col min="15875" max="15878" width="11.42578125" style="136" customWidth="1"/>
    <col min="15879" max="15879" width="13.140625" style="136" customWidth="1"/>
    <col min="15880" max="16129" width="9.140625" style="136"/>
    <col min="16130" max="16130" width="31" style="136" customWidth="1"/>
    <col min="16131" max="16134" width="11.42578125" style="136" customWidth="1"/>
    <col min="16135" max="16135" width="13.140625" style="136" customWidth="1"/>
    <col min="16136" max="16384" width="9.140625" style="136"/>
  </cols>
  <sheetData>
    <row r="1" spans="1:13" ht="20.100000000000001" customHeight="1">
      <c r="A1" s="134" t="s">
        <v>376</v>
      </c>
      <c r="B1" s="134"/>
      <c r="C1" s="134"/>
      <c r="D1" s="134"/>
      <c r="E1" s="134"/>
      <c r="F1" s="148"/>
    </row>
    <row r="2" spans="1:13" ht="20.100000000000001" customHeight="1">
      <c r="A2" s="134" t="s">
        <v>282</v>
      </c>
      <c r="B2" s="134"/>
      <c r="C2" s="134"/>
      <c r="D2" s="134"/>
      <c r="E2" s="134"/>
      <c r="F2" s="148"/>
    </row>
    <row r="3" spans="1:13" ht="20.100000000000001" customHeight="1">
      <c r="A3" s="137" t="s">
        <v>283</v>
      </c>
      <c r="B3" s="134"/>
      <c r="C3" s="134"/>
      <c r="D3" s="134"/>
      <c r="E3" s="134"/>
      <c r="F3" s="148"/>
    </row>
    <row r="4" spans="1:13" ht="20.100000000000001" customHeight="1">
      <c r="B4" s="134"/>
      <c r="C4" s="134"/>
      <c r="D4" s="134"/>
      <c r="E4" s="134"/>
      <c r="F4" s="148"/>
    </row>
    <row r="5" spans="1:13" ht="23.25" customHeight="1">
      <c r="A5" s="151"/>
      <c r="B5" s="151"/>
      <c r="C5" s="151"/>
      <c r="D5" s="151"/>
      <c r="E5" s="151"/>
      <c r="F5" s="202"/>
    </row>
    <row r="6" spans="1:13" ht="27" customHeight="1">
      <c r="B6" s="161">
        <v>2011</v>
      </c>
      <c r="C6" s="161">
        <v>2012</v>
      </c>
      <c r="D6" s="6">
        <v>2013</v>
      </c>
      <c r="E6" s="6">
        <v>2014</v>
      </c>
      <c r="F6" s="194">
        <v>2015</v>
      </c>
      <c r="G6" s="194">
        <v>2016</v>
      </c>
      <c r="H6" s="7">
        <v>2017</v>
      </c>
      <c r="I6" s="194">
        <v>2018</v>
      </c>
      <c r="J6" s="7">
        <v>2019</v>
      </c>
      <c r="K6" s="194">
        <v>2020</v>
      </c>
      <c r="L6" s="194">
        <v>2021</v>
      </c>
      <c r="M6" s="7" t="s">
        <v>345</v>
      </c>
    </row>
    <row r="7" spans="1:13" ht="23.25" customHeight="1">
      <c r="F7" s="150"/>
    </row>
    <row r="8" spans="1:13" ht="23.25" customHeight="1">
      <c r="B8" s="406" t="s">
        <v>273</v>
      </c>
      <c r="C8" s="406"/>
      <c r="D8" s="406"/>
      <c r="E8" s="406"/>
      <c r="F8" s="406"/>
      <c r="G8" s="406"/>
      <c r="H8" s="406"/>
      <c r="I8" s="406"/>
      <c r="J8" s="406"/>
      <c r="K8" s="406"/>
      <c r="L8" s="406"/>
      <c r="M8" s="406"/>
    </row>
    <row r="9" spans="1:13" ht="23.25" customHeight="1">
      <c r="A9" s="135" t="s">
        <v>0</v>
      </c>
      <c r="B9" s="16">
        <f t="shared" ref="B9:C9" si="0">SUM(B10:B18)</f>
        <v>884.2</v>
      </c>
      <c r="C9" s="162">
        <f t="shared" si="0"/>
        <v>241.63</v>
      </c>
      <c r="D9" s="162">
        <f t="shared" ref="D9:M9" si="1">SUM(D10:D19)</f>
        <v>672.05000000000007</v>
      </c>
      <c r="E9" s="163">
        <f t="shared" si="1"/>
        <v>335.68</v>
      </c>
      <c r="F9" s="164">
        <f t="shared" si="1"/>
        <v>359.44</v>
      </c>
      <c r="G9" s="164">
        <f t="shared" si="1"/>
        <v>1482.85</v>
      </c>
      <c r="H9" s="164">
        <f t="shared" si="1"/>
        <v>1238.6999999999998</v>
      </c>
      <c r="I9" s="164">
        <f t="shared" si="1"/>
        <v>1612.4799999999998</v>
      </c>
      <c r="J9" s="164">
        <f t="shared" si="1"/>
        <v>384.03000000000003</v>
      </c>
      <c r="K9" s="164">
        <f t="shared" si="1"/>
        <v>193.96999999999997</v>
      </c>
      <c r="L9" s="283">
        <f t="shared" si="1"/>
        <v>282.76</v>
      </c>
      <c r="M9" s="283">
        <f t="shared" si="1"/>
        <v>0</v>
      </c>
    </row>
    <row r="10" spans="1:13" ht="23.25" customHeight="1">
      <c r="A10" s="15" t="s">
        <v>3</v>
      </c>
      <c r="B10" s="17"/>
      <c r="C10" s="165"/>
      <c r="D10" s="165">
        <f>42.5+26.8+25.7</f>
        <v>95</v>
      </c>
      <c r="E10" s="36">
        <v>90</v>
      </c>
      <c r="F10" s="166">
        <v>4.78</v>
      </c>
      <c r="G10" s="166"/>
      <c r="H10" s="167"/>
      <c r="I10" s="167"/>
      <c r="J10" s="167">
        <v>0</v>
      </c>
      <c r="K10" s="136">
        <v>17.559999999999999</v>
      </c>
      <c r="L10" s="180">
        <v>0.65</v>
      </c>
    </row>
    <row r="11" spans="1:13" ht="23.25" customHeight="1">
      <c r="A11" s="15" t="s">
        <v>4</v>
      </c>
      <c r="B11" s="17"/>
      <c r="C11" s="165"/>
      <c r="D11" s="165">
        <v>14.55</v>
      </c>
      <c r="E11" s="36"/>
      <c r="F11" s="166"/>
      <c r="G11" s="166"/>
      <c r="H11" s="167"/>
      <c r="I11" s="167"/>
      <c r="J11" s="167">
        <v>0</v>
      </c>
      <c r="L11" s="180"/>
    </row>
    <row r="12" spans="1:13" ht="23.25" customHeight="1">
      <c r="A12" s="15" t="s">
        <v>5</v>
      </c>
      <c r="B12" s="17">
        <v>107.9</v>
      </c>
      <c r="C12" s="165"/>
      <c r="D12" s="165"/>
      <c r="E12" s="36">
        <v>6.28</v>
      </c>
      <c r="F12" s="166">
        <v>55</v>
      </c>
      <c r="G12" s="166">
        <v>480</v>
      </c>
      <c r="H12" s="167">
        <v>488.33</v>
      </c>
      <c r="I12" s="167">
        <v>562.67999999999995</v>
      </c>
      <c r="J12" s="167">
        <v>4.4000000000000004</v>
      </c>
      <c r="L12" s="180"/>
    </row>
    <row r="13" spans="1:13" ht="23.25" customHeight="1">
      <c r="A13" s="15" t="s">
        <v>6</v>
      </c>
      <c r="B13" s="17"/>
      <c r="C13" s="165">
        <v>86.8</v>
      </c>
      <c r="D13" s="165"/>
      <c r="E13" s="36"/>
      <c r="F13" s="166">
        <v>11.03</v>
      </c>
      <c r="G13" s="166">
        <v>32.549999999999997</v>
      </c>
      <c r="H13" s="167">
        <v>21.76</v>
      </c>
      <c r="I13" s="167">
        <v>28.21</v>
      </c>
      <c r="J13" s="167">
        <v>47.84</v>
      </c>
      <c r="L13" s="180">
        <v>38.369999999999997</v>
      </c>
    </row>
    <row r="14" spans="1:13" ht="23.25" customHeight="1">
      <c r="A14" s="15" t="s">
        <v>7</v>
      </c>
      <c r="B14" s="17">
        <v>70.599999999999994</v>
      </c>
      <c r="C14" s="165">
        <v>32</v>
      </c>
      <c r="D14" s="165">
        <v>58</v>
      </c>
      <c r="E14" s="36"/>
      <c r="F14" s="166"/>
      <c r="G14" s="166">
        <v>182.22</v>
      </c>
      <c r="H14" s="167">
        <v>21.21</v>
      </c>
      <c r="I14" s="167">
        <v>0.92</v>
      </c>
      <c r="J14" s="167">
        <v>0</v>
      </c>
      <c r="K14" s="147">
        <v>85.1</v>
      </c>
      <c r="L14" s="180"/>
    </row>
    <row r="15" spans="1:13" ht="23.25" customHeight="1">
      <c r="A15" s="15" t="s">
        <v>8</v>
      </c>
      <c r="B15" s="17">
        <v>187.3</v>
      </c>
      <c r="C15" s="165">
        <v>65.8</v>
      </c>
      <c r="D15" s="165">
        <f>46+200+67</f>
        <v>313</v>
      </c>
      <c r="E15" s="36">
        <v>114.4</v>
      </c>
      <c r="F15" s="166">
        <v>136.22</v>
      </c>
      <c r="G15" s="166">
        <v>51.9</v>
      </c>
      <c r="H15" s="167">
        <v>103.78</v>
      </c>
      <c r="I15" s="167">
        <v>543.1</v>
      </c>
      <c r="J15" s="167">
        <v>74.09</v>
      </c>
      <c r="K15" s="147">
        <v>30.5</v>
      </c>
      <c r="L15" s="180">
        <v>94.9</v>
      </c>
    </row>
    <row r="16" spans="1:13" ht="23.25" customHeight="1">
      <c r="A16" s="15" t="s">
        <v>9</v>
      </c>
      <c r="B16" s="17"/>
      <c r="C16" s="165"/>
      <c r="D16" s="165">
        <f>22.2+1.8+66.9</f>
        <v>90.9</v>
      </c>
      <c r="E16" s="36">
        <v>125</v>
      </c>
      <c r="F16" s="166">
        <v>43.24</v>
      </c>
      <c r="G16" s="166">
        <v>52.97</v>
      </c>
      <c r="H16" s="167">
        <v>130.05000000000001</v>
      </c>
      <c r="I16" s="167">
        <v>47.2</v>
      </c>
      <c r="J16" s="167">
        <v>14.12</v>
      </c>
      <c r="K16" s="147">
        <v>5.14</v>
      </c>
      <c r="L16" s="180">
        <v>20.13</v>
      </c>
    </row>
    <row r="17" spans="1:13" ht="23.25" customHeight="1">
      <c r="A17" s="15" t="s">
        <v>10</v>
      </c>
      <c r="B17" s="17">
        <v>18</v>
      </c>
      <c r="C17" s="165"/>
      <c r="D17" s="165">
        <f>20+3.4</f>
        <v>23.4</v>
      </c>
      <c r="E17" s="36"/>
      <c r="F17" s="166">
        <v>12.67</v>
      </c>
      <c r="G17" s="166">
        <v>195</v>
      </c>
      <c r="H17" s="167">
        <v>23.14</v>
      </c>
      <c r="I17" s="167">
        <v>41.49</v>
      </c>
      <c r="J17" s="167">
        <v>7.36</v>
      </c>
      <c r="K17" s="147"/>
      <c r="L17" s="180">
        <v>6</v>
      </c>
    </row>
    <row r="18" spans="1:13" ht="23.25" customHeight="1">
      <c r="A18" s="15" t="s">
        <v>11</v>
      </c>
      <c r="B18" s="17">
        <v>500.4</v>
      </c>
      <c r="C18" s="165">
        <v>57.03</v>
      </c>
      <c r="D18" s="165">
        <f>7.4+0.8</f>
        <v>8.2000000000000011</v>
      </c>
      <c r="E18" s="36"/>
      <c r="F18" s="166">
        <v>87.63</v>
      </c>
      <c r="G18" s="166">
        <v>377.88</v>
      </c>
      <c r="H18" s="167">
        <v>431.51</v>
      </c>
      <c r="I18" s="167">
        <v>368.08</v>
      </c>
      <c r="J18" s="167">
        <v>224.16</v>
      </c>
      <c r="K18" s="147">
        <v>55.67</v>
      </c>
      <c r="L18" s="180">
        <v>122.71</v>
      </c>
    </row>
    <row r="19" spans="1:13" ht="23.25" customHeight="1">
      <c r="A19" s="56" t="s">
        <v>12</v>
      </c>
      <c r="B19" s="17"/>
      <c r="C19" s="24"/>
      <c r="D19" s="24">
        <v>69</v>
      </c>
      <c r="E19" s="36"/>
      <c r="F19" s="166">
        <v>8.8699999999999992</v>
      </c>
      <c r="G19" s="166">
        <v>110.33</v>
      </c>
      <c r="H19" s="167">
        <v>18.920000000000002</v>
      </c>
      <c r="I19" s="167">
        <v>20.8</v>
      </c>
      <c r="J19" s="167">
        <v>12.06</v>
      </c>
    </row>
    <row r="20" spans="1:13" ht="20.100000000000001" customHeight="1">
      <c r="F20" s="150"/>
    </row>
    <row r="21" spans="1:13" ht="20.100000000000001" customHeight="1">
      <c r="A21" s="63"/>
      <c r="B21" s="406" t="s">
        <v>275</v>
      </c>
      <c r="C21" s="406"/>
      <c r="D21" s="406"/>
      <c r="E21" s="406"/>
      <c r="F21" s="406"/>
      <c r="G21" s="406"/>
      <c r="H21" s="406"/>
      <c r="I21" s="406"/>
      <c r="J21" s="406"/>
      <c r="K21" s="406"/>
      <c r="L21" s="406"/>
    </row>
    <row r="22" spans="1:13" ht="20.100000000000001" customHeight="1">
      <c r="B22" s="407" t="s">
        <v>166</v>
      </c>
      <c r="C22" s="407"/>
      <c r="D22" s="407"/>
      <c r="E22" s="407"/>
      <c r="F22" s="407"/>
      <c r="G22" s="407"/>
      <c r="H22" s="407"/>
      <c r="I22" s="407"/>
      <c r="J22" s="407"/>
      <c r="K22" s="407"/>
      <c r="L22" s="407"/>
    </row>
    <row r="23" spans="1:13" ht="20.100000000000001" customHeight="1">
      <c r="B23" s="199"/>
      <c r="C23" s="199"/>
      <c r="D23" s="199"/>
      <c r="F23" s="150"/>
    </row>
    <row r="24" spans="1:13" ht="20.100000000000001" customHeight="1">
      <c r="A24" s="135" t="s">
        <v>0</v>
      </c>
      <c r="B24" s="168"/>
      <c r="C24" s="35">
        <f>C9/B9*100</f>
        <v>27.327527708663197</v>
      </c>
      <c r="D24" s="35">
        <f t="shared" ref="C24:M34" si="2">D9/C9*100</f>
        <v>278.13185448826721</v>
      </c>
      <c r="E24" s="35">
        <f t="shared" si="2"/>
        <v>49.948664533888845</v>
      </c>
      <c r="F24" s="35">
        <f t="shared" si="2"/>
        <v>107.07816968541468</v>
      </c>
      <c r="G24" s="35">
        <f t="shared" si="2"/>
        <v>412.54451368795901</v>
      </c>
      <c r="H24" s="35">
        <f t="shared" si="2"/>
        <v>83.535084465724779</v>
      </c>
      <c r="I24" s="35">
        <f t="shared" si="2"/>
        <v>130.17518366028901</v>
      </c>
      <c r="J24" s="35">
        <f t="shared" si="2"/>
        <v>23.816109347092681</v>
      </c>
      <c r="K24" s="35">
        <f t="shared" si="2"/>
        <v>50.509074811863641</v>
      </c>
      <c r="L24" s="16">
        <f t="shared" si="2"/>
        <v>145.77511986389652</v>
      </c>
      <c r="M24" s="16">
        <f t="shared" si="2"/>
        <v>0</v>
      </c>
    </row>
    <row r="25" spans="1:13" ht="20.100000000000001" customHeight="1">
      <c r="A25" s="15" t="s">
        <v>3</v>
      </c>
      <c r="C25" s="169"/>
      <c r="D25" s="169"/>
      <c r="E25" s="169">
        <f t="shared" si="2"/>
        <v>94.73684210526315</v>
      </c>
      <c r="F25" s="169">
        <f t="shared" si="2"/>
        <v>5.3111111111111118</v>
      </c>
      <c r="G25" s="169"/>
      <c r="H25" s="169"/>
      <c r="I25" s="169"/>
      <c r="J25" s="169"/>
      <c r="K25" s="169"/>
      <c r="L25" s="15">
        <f t="shared" ref="L25" si="3">L10/K10*100</f>
        <v>3.7015945330296134</v>
      </c>
    </row>
    <row r="26" spans="1:13" ht="20.100000000000001" customHeight="1">
      <c r="A26" s="15" t="s">
        <v>4</v>
      </c>
      <c r="C26" s="169"/>
      <c r="D26" s="169"/>
      <c r="E26" s="169"/>
      <c r="F26" s="169"/>
      <c r="G26" s="169"/>
      <c r="H26" s="169"/>
      <c r="I26" s="169"/>
      <c r="J26" s="169"/>
      <c r="K26" s="169"/>
      <c r="L26" s="15"/>
    </row>
    <row r="27" spans="1:13" ht="20.100000000000001" customHeight="1">
      <c r="A27" s="15" t="s">
        <v>5</v>
      </c>
      <c r="C27" s="169"/>
      <c r="D27" s="169"/>
      <c r="E27" s="169"/>
      <c r="F27" s="169">
        <f t="shared" si="2"/>
        <v>875.79617834394912</v>
      </c>
      <c r="G27" s="169">
        <f t="shared" si="2"/>
        <v>872.72727272727263</v>
      </c>
      <c r="H27" s="169">
        <f t="shared" si="2"/>
        <v>101.73541666666665</v>
      </c>
      <c r="I27" s="169">
        <f t="shared" si="2"/>
        <v>115.22535990006757</v>
      </c>
      <c r="J27" s="169">
        <f t="shared" si="2"/>
        <v>0.78197199118504312</v>
      </c>
      <c r="K27" s="169"/>
      <c r="L27" s="15"/>
    </row>
    <row r="28" spans="1:13" ht="20.100000000000001" customHeight="1">
      <c r="A28" s="15" t="s">
        <v>6</v>
      </c>
      <c r="C28" s="169"/>
      <c r="D28" s="169"/>
      <c r="E28" s="169"/>
      <c r="F28" s="169"/>
      <c r="G28" s="169">
        <f t="shared" si="2"/>
        <v>295.10426110607438</v>
      </c>
      <c r="H28" s="169">
        <f t="shared" si="2"/>
        <v>66.850998463901703</v>
      </c>
      <c r="I28" s="169">
        <f t="shared" si="2"/>
        <v>129.64154411764704</v>
      </c>
      <c r="J28" s="169">
        <f t="shared" si="2"/>
        <v>169.58525345622121</v>
      </c>
      <c r="K28" s="169"/>
      <c r="L28" s="15"/>
    </row>
    <row r="29" spans="1:13" ht="20.100000000000001" customHeight="1">
      <c r="A29" s="15" t="s">
        <v>7</v>
      </c>
      <c r="C29" s="169">
        <f t="shared" si="2"/>
        <v>45.3257790368272</v>
      </c>
      <c r="D29" s="169">
        <f t="shared" si="2"/>
        <v>181.25</v>
      </c>
      <c r="E29" s="169">
        <f t="shared" si="2"/>
        <v>0</v>
      </c>
      <c r="F29" s="169"/>
      <c r="G29" s="169"/>
      <c r="H29" s="169">
        <f t="shared" si="2"/>
        <v>11.639776094830426</v>
      </c>
      <c r="I29" s="169">
        <f t="shared" si="2"/>
        <v>4.3375766148043375</v>
      </c>
      <c r="J29" s="169"/>
      <c r="K29" s="169"/>
      <c r="L29" s="15"/>
    </row>
    <row r="30" spans="1:13" ht="20.100000000000001" customHeight="1">
      <c r="A30" s="15" t="s">
        <v>8</v>
      </c>
      <c r="C30" s="169">
        <f t="shared" si="2"/>
        <v>35.130806193272825</v>
      </c>
      <c r="D30" s="169">
        <f t="shared" si="2"/>
        <v>475.68389057750767</v>
      </c>
      <c r="E30" s="169">
        <f t="shared" si="2"/>
        <v>36.549520766773163</v>
      </c>
      <c r="F30" s="169">
        <f t="shared" si="2"/>
        <v>119.07342657342656</v>
      </c>
      <c r="G30" s="169">
        <f t="shared" si="2"/>
        <v>38.100132139186613</v>
      </c>
      <c r="H30" s="169">
        <f t="shared" si="2"/>
        <v>199.96146435452795</v>
      </c>
      <c r="I30" s="169">
        <f t="shared" si="2"/>
        <v>523.31855848911152</v>
      </c>
      <c r="J30" s="169">
        <f t="shared" si="2"/>
        <v>13.642054870189652</v>
      </c>
      <c r="K30" s="169">
        <f t="shared" si="2"/>
        <v>41.166149277905248</v>
      </c>
      <c r="L30" s="15">
        <f t="shared" ref="L30:L33" si="4">L15/K15*100</f>
        <v>311.14754098360658</v>
      </c>
    </row>
    <row r="31" spans="1:13" ht="20.100000000000001" customHeight="1">
      <c r="A31" s="15" t="s">
        <v>9</v>
      </c>
      <c r="C31" s="169"/>
      <c r="D31" s="169"/>
      <c r="E31" s="169">
        <f t="shared" si="2"/>
        <v>137.5137513751375</v>
      </c>
      <c r="F31" s="169">
        <f t="shared" si="2"/>
        <v>34.591999999999999</v>
      </c>
      <c r="G31" s="169">
        <f t="shared" si="2"/>
        <v>122.5023126734505</v>
      </c>
      <c r="H31" s="169">
        <f t="shared" si="2"/>
        <v>245.51632999811216</v>
      </c>
      <c r="I31" s="169">
        <f t="shared" si="2"/>
        <v>36.293733179546329</v>
      </c>
      <c r="J31" s="169">
        <f t="shared" si="2"/>
        <v>29.915254237288131</v>
      </c>
      <c r="K31" s="169">
        <f t="shared" si="2"/>
        <v>36.402266288951843</v>
      </c>
      <c r="L31" s="15">
        <f t="shared" si="4"/>
        <v>391.6342412451362</v>
      </c>
    </row>
    <row r="32" spans="1:13" ht="20.100000000000001" customHeight="1">
      <c r="A32" s="15" t="s">
        <v>10</v>
      </c>
      <c r="C32" s="169"/>
      <c r="D32" s="169"/>
      <c r="E32" s="169"/>
      <c r="F32" s="169"/>
      <c r="G32" s="169">
        <f t="shared" si="2"/>
        <v>1539.0686661404893</v>
      </c>
      <c r="H32" s="169">
        <f t="shared" si="2"/>
        <v>11.866666666666667</v>
      </c>
      <c r="I32" s="169">
        <f t="shared" si="2"/>
        <v>179.29991356957649</v>
      </c>
      <c r="J32" s="169">
        <f t="shared" si="2"/>
        <v>17.739214268498433</v>
      </c>
      <c r="K32" s="169"/>
      <c r="L32" s="15"/>
    </row>
    <row r="33" spans="1:13" ht="20.100000000000001" customHeight="1">
      <c r="A33" s="15" t="s">
        <v>11</v>
      </c>
      <c r="C33" s="169">
        <f t="shared" si="2"/>
        <v>11.396882494004796</v>
      </c>
      <c r="D33" s="169">
        <f t="shared" si="2"/>
        <v>14.378397334736107</v>
      </c>
      <c r="E33" s="169"/>
      <c r="F33" s="169"/>
      <c r="G33" s="169">
        <f t="shared" si="2"/>
        <v>431.22218418349883</v>
      </c>
      <c r="H33" s="169">
        <f t="shared" si="2"/>
        <v>114.19233619138352</v>
      </c>
      <c r="I33" s="169">
        <f t="shared" si="2"/>
        <v>85.300456536349103</v>
      </c>
      <c r="J33" s="169">
        <f t="shared" si="2"/>
        <v>60.899804390349921</v>
      </c>
      <c r="K33" s="169">
        <f t="shared" si="2"/>
        <v>24.83493932905068</v>
      </c>
      <c r="L33" s="15">
        <f t="shared" si="4"/>
        <v>220.42392671097537</v>
      </c>
    </row>
    <row r="34" spans="1:13" ht="20.100000000000001" customHeight="1">
      <c r="A34" s="71" t="s">
        <v>12</v>
      </c>
      <c r="B34" s="151"/>
      <c r="C34" s="270"/>
      <c r="D34" s="270"/>
      <c r="E34" s="270"/>
      <c r="F34" s="270"/>
      <c r="G34" s="270">
        <f t="shared" si="2"/>
        <v>1243.8556933483653</v>
      </c>
      <c r="H34" s="270">
        <f t="shared" si="2"/>
        <v>17.148554336989037</v>
      </c>
      <c r="I34" s="270">
        <f t="shared" si="2"/>
        <v>109.93657505285412</v>
      </c>
      <c r="J34" s="270">
        <f t="shared" si="2"/>
        <v>57.980769230769234</v>
      </c>
      <c r="K34" s="270"/>
      <c r="L34" s="20"/>
      <c r="M34" s="20"/>
    </row>
    <row r="35" spans="1:13" ht="20.100000000000001" customHeight="1"/>
    <row r="36" spans="1:13" ht="20.100000000000001" customHeight="1"/>
    <row r="37" spans="1:13" ht="20.100000000000001" customHeight="1"/>
    <row r="38" spans="1:13" ht="20.100000000000001" customHeight="1"/>
    <row r="39" spans="1:13" ht="20.100000000000001" customHeight="1"/>
    <row r="40" spans="1:13" ht="20.100000000000001" customHeight="1"/>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sheetData>
  <mergeCells count="3">
    <mergeCell ref="B21:L21"/>
    <mergeCell ref="B22:L22"/>
    <mergeCell ref="B8:M8"/>
  </mergeCells>
  <pageMargins left="1.18" right="0.53"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N28"/>
  <sheetViews>
    <sheetView topLeftCell="A17" workbookViewId="0">
      <selection activeCell="I6" sqref="I6:M6"/>
    </sheetView>
  </sheetViews>
  <sheetFormatPr defaultRowHeight="15"/>
  <cols>
    <col min="1" max="1" width="23.85546875" style="135" customWidth="1"/>
    <col min="2" max="2" width="13.7109375" style="63" customWidth="1"/>
    <col min="3" max="3" width="9.5703125" style="136" hidden="1" customWidth="1"/>
    <col min="4" max="4" width="8.85546875" style="136" hidden="1" customWidth="1"/>
    <col min="5" max="5" width="0" style="136" hidden="1" customWidth="1"/>
    <col min="6" max="6" width="10.140625" style="136" hidden="1" customWidth="1"/>
    <col min="7" max="7" width="10.140625" style="170" hidden="1" customWidth="1"/>
    <col min="8" max="8" width="10.140625" style="136" hidden="1" customWidth="1"/>
    <col min="9" max="12" width="10.140625" style="136" customWidth="1"/>
    <col min="13" max="13" width="10" style="136" customWidth="1"/>
    <col min="14" max="256" width="9.140625" style="136"/>
    <col min="257" max="257" width="35.7109375" style="136" customWidth="1"/>
    <col min="258" max="258" width="20.7109375" style="136" bestFit="1" customWidth="1"/>
    <col min="259" max="259" width="9.5703125" style="136" customWidth="1"/>
    <col min="260" max="260" width="8.85546875" style="136" customWidth="1"/>
    <col min="261" max="261" width="8.7109375" style="136" customWidth="1"/>
    <col min="262" max="262" width="9.140625" style="136"/>
    <col min="263" max="263" width="11.7109375" style="136" customWidth="1"/>
    <col min="264" max="512" width="9.140625" style="136"/>
    <col min="513" max="513" width="35.7109375" style="136" customWidth="1"/>
    <col min="514" max="514" width="20.7109375" style="136" bestFit="1" customWidth="1"/>
    <col min="515" max="515" width="9.5703125" style="136" customWidth="1"/>
    <col min="516" max="516" width="8.85546875" style="136" customWidth="1"/>
    <col min="517" max="517" width="8.7109375" style="136" customWidth="1"/>
    <col min="518" max="518" width="9.140625" style="136"/>
    <col min="519" max="519" width="11.7109375" style="136" customWidth="1"/>
    <col min="520" max="768" width="9.140625" style="136"/>
    <col min="769" max="769" width="35.7109375" style="136" customWidth="1"/>
    <col min="770" max="770" width="20.7109375" style="136" bestFit="1" customWidth="1"/>
    <col min="771" max="771" width="9.5703125" style="136" customWidth="1"/>
    <col min="772" max="772" width="8.85546875" style="136" customWidth="1"/>
    <col min="773" max="773" width="8.7109375" style="136" customWidth="1"/>
    <col min="774" max="774" width="9.140625" style="136"/>
    <col min="775" max="775" width="11.7109375" style="136" customWidth="1"/>
    <col min="776" max="1024" width="9.140625" style="136"/>
    <col min="1025" max="1025" width="35.7109375" style="136" customWidth="1"/>
    <col min="1026" max="1026" width="20.7109375" style="136" bestFit="1" customWidth="1"/>
    <col min="1027" max="1027" width="9.5703125" style="136" customWidth="1"/>
    <col min="1028" max="1028" width="8.85546875" style="136" customWidth="1"/>
    <col min="1029" max="1029" width="8.7109375" style="136" customWidth="1"/>
    <col min="1030" max="1030" width="9.140625" style="136"/>
    <col min="1031" max="1031" width="11.7109375" style="136" customWidth="1"/>
    <col min="1032" max="1280" width="9.140625" style="136"/>
    <col min="1281" max="1281" width="35.7109375" style="136" customWidth="1"/>
    <col min="1282" max="1282" width="20.7109375" style="136" bestFit="1" customWidth="1"/>
    <col min="1283" max="1283" width="9.5703125" style="136" customWidth="1"/>
    <col min="1284" max="1284" width="8.85546875" style="136" customWidth="1"/>
    <col min="1285" max="1285" width="8.7109375" style="136" customWidth="1"/>
    <col min="1286" max="1286" width="9.140625" style="136"/>
    <col min="1287" max="1287" width="11.7109375" style="136" customWidth="1"/>
    <col min="1288" max="1536" width="9.140625" style="136"/>
    <col min="1537" max="1537" width="35.7109375" style="136" customWidth="1"/>
    <col min="1538" max="1538" width="20.7109375" style="136" bestFit="1" customWidth="1"/>
    <col min="1539" max="1539" width="9.5703125" style="136" customWidth="1"/>
    <col min="1540" max="1540" width="8.85546875" style="136" customWidth="1"/>
    <col min="1541" max="1541" width="8.7109375" style="136" customWidth="1"/>
    <col min="1542" max="1542" width="9.140625" style="136"/>
    <col min="1543" max="1543" width="11.7109375" style="136" customWidth="1"/>
    <col min="1544" max="1792" width="9.140625" style="136"/>
    <col min="1793" max="1793" width="35.7109375" style="136" customWidth="1"/>
    <col min="1794" max="1794" width="20.7109375" style="136" bestFit="1" customWidth="1"/>
    <col min="1795" max="1795" width="9.5703125" style="136" customWidth="1"/>
    <col min="1796" max="1796" width="8.85546875" style="136" customWidth="1"/>
    <col min="1797" max="1797" width="8.7109375" style="136" customWidth="1"/>
    <col min="1798" max="1798" width="9.140625" style="136"/>
    <col min="1799" max="1799" width="11.7109375" style="136" customWidth="1"/>
    <col min="1800" max="2048" width="9.140625" style="136"/>
    <col min="2049" max="2049" width="35.7109375" style="136" customWidth="1"/>
    <col min="2050" max="2050" width="20.7109375" style="136" bestFit="1" customWidth="1"/>
    <col min="2051" max="2051" width="9.5703125" style="136" customWidth="1"/>
    <col min="2052" max="2052" width="8.85546875" style="136" customWidth="1"/>
    <col min="2053" max="2053" width="8.7109375" style="136" customWidth="1"/>
    <col min="2054" max="2054" width="9.140625" style="136"/>
    <col min="2055" max="2055" width="11.7109375" style="136" customWidth="1"/>
    <col min="2056" max="2304" width="9.140625" style="136"/>
    <col min="2305" max="2305" width="35.7109375" style="136" customWidth="1"/>
    <col min="2306" max="2306" width="20.7109375" style="136" bestFit="1" customWidth="1"/>
    <col min="2307" max="2307" width="9.5703125" style="136" customWidth="1"/>
    <col min="2308" max="2308" width="8.85546875" style="136" customWidth="1"/>
    <col min="2309" max="2309" width="8.7109375" style="136" customWidth="1"/>
    <col min="2310" max="2310" width="9.140625" style="136"/>
    <col min="2311" max="2311" width="11.7109375" style="136" customWidth="1"/>
    <col min="2312" max="2560" width="9.140625" style="136"/>
    <col min="2561" max="2561" width="35.7109375" style="136" customWidth="1"/>
    <col min="2562" max="2562" width="20.7109375" style="136" bestFit="1" customWidth="1"/>
    <col min="2563" max="2563" width="9.5703125" style="136" customWidth="1"/>
    <col min="2564" max="2564" width="8.85546875" style="136" customWidth="1"/>
    <col min="2565" max="2565" width="8.7109375" style="136" customWidth="1"/>
    <col min="2566" max="2566" width="9.140625" style="136"/>
    <col min="2567" max="2567" width="11.7109375" style="136" customWidth="1"/>
    <col min="2568" max="2816" width="9.140625" style="136"/>
    <col min="2817" max="2817" width="35.7109375" style="136" customWidth="1"/>
    <col min="2818" max="2818" width="20.7109375" style="136" bestFit="1" customWidth="1"/>
    <col min="2819" max="2819" width="9.5703125" style="136" customWidth="1"/>
    <col min="2820" max="2820" width="8.85546875" style="136" customWidth="1"/>
    <col min="2821" max="2821" width="8.7109375" style="136" customWidth="1"/>
    <col min="2822" max="2822" width="9.140625" style="136"/>
    <col min="2823" max="2823" width="11.7109375" style="136" customWidth="1"/>
    <col min="2824" max="3072" width="9.140625" style="136"/>
    <col min="3073" max="3073" width="35.7109375" style="136" customWidth="1"/>
    <col min="3074" max="3074" width="20.7109375" style="136" bestFit="1" customWidth="1"/>
    <col min="3075" max="3075" width="9.5703125" style="136" customWidth="1"/>
    <col min="3076" max="3076" width="8.85546875" style="136" customWidth="1"/>
    <col min="3077" max="3077" width="8.7109375" style="136" customWidth="1"/>
    <col min="3078" max="3078" width="9.140625" style="136"/>
    <col min="3079" max="3079" width="11.7109375" style="136" customWidth="1"/>
    <col min="3080" max="3328" width="9.140625" style="136"/>
    <col min="3329" max="3329" width="35.7109375" style="136" customWidth="1"/>
    <col min="3330" max="3330" width="20.7109375" style="136" bestFit="1" customWidth="1"/>
    <col min="3331" max="3331" width="9.5703125" style="136" customWidth="1"/>
    <col min="3332" max="3332" width="8.85546875" style="136" customWidth="1"/>
    <col min="3333" max="3333" width="8.7109375" style="136" customWidth="1"/>
    <col min="3334" max="3334" width="9.140625" style="136"/>
    <col min="3335" max="3335" width="11.7109375" style="136" customWidth="1"/>
    <col min="3336" max="3584" width="9.140625" style="136"/>
    <col min="3585" max="3585" width="35.7109375" style="136" customWidth="1"/>
    <col min="3586" max="3586" width="20.7109375" style="136" bestFit="1" customWidth="1"/>
    <col min="3587" max="3587" width="9.5703125" style="136" customWidth="1"/>
    <col min="3588" max="3588" width="8.85546875" style="136" customWidth="1"/>
    <col min="3589" max="3589" width="8.7109375" style="136" customWidth="1"/>
    <col min="3590" max="3590" width="9.140625" style="136"/>
    <col min="3591" max="3591" width="11.7109375" style="136" customWidth="1"/>
    <col min="3592" max="3840" width="9.140625" style="136"/>
    <col min="3841" max="3841" width="35.7109375" style="136" customWidth="1"/>
    <col min="3842" max="3842" width="20.7109375" style="136" bestFit="1" customWidth="1"/>
    <col min="3843" max="3843" width="9.5703125" style="136" customWidth="1"/>
    <col min="3844" max="3844" width="8.85546875" style="136" customWidth="1"/>
    <col min="3845" max="3845" width="8.7109375" style="136" customWidth="1"/>
    <col min="3846" max="3846" width="9.140625" style="136"/>
    <col min="3847" max="3847" width="11.7109375" style="136" customWidth="1"/>
    <col min="3848" max="4096" width="9.140625" style="136"/>
    <col min="4097" max="4097" width="35.7109375" style="136" customWidth="1"/>
    <col min="4098" max="4098" width="20.7109375" style="136" bestFit="1" customWidth="1"/>
    <col min="4099" max="4099" width="9.5703125" style="136" customWidth="1"/>
    <col min="4100" max="4100" width="8.85546875" style="136" customWidth="1"/>
    <col min="4101" max="4101" width="8.7109375" style="136" customWidth="1"/>
    <col min="4102" max="4102" width="9.140625" style="136"/>
    <col min="4103" max="4103" width="11.7109375" style="136" customWidth="1"/>
    <col min="4104" max="4352" width="9.140625" style="136"/>
    <col min="4353" max="4353" width="35.7109375" style="136" customWidth="1"/>
    <col min="4354" max="4354" width="20.7109375" style="136" bestFit="1" customWidth="1"/>
    <col min="4355" max="4355" width="9.5703125" style="136" customWidth="1"/>
    <col min="4356" max="4356" width="8.85546875" style="136" customWidth="1"/>
    <col min="4357" max="4357" width="8.7109375" style="136" customWidth="1"/>
    <col min="4358" max="4358" width="9.140625" style="136"/>
    <col min="4359" max="4359" width="11.7109375" style="136" customWidth="1"/>
    <col min="4360" max="4608" width="9.140625" style="136"/>
    <col min="4609" max="4609" width="35.7109375" style="136" customWidth="1"/>
    <col min="4610" max="4610" width="20.7109375" style="136" bestFit="1" customWidth="1"/>
    <col min="4611" max="4611" width="9.5703125" style="136" customWidth="1"/>
    <col min="4612" max="4612" width="8.85546875" style="136" customWidth="1"/>
    <col min="4613" max="4613" width="8.7109375" style="136" customWidth="1"/>
    <col min="4614" max="4614" width="9.140625" style="136"/>
    <col min="4615" max="4615" width="11.7109375" style="136" customWidth="1"/>
    <col min="4616" max="4864" width="9.140625" style="136"/>
    <col min="4865" max="4865" width="35.7109375" style="136" customWidth="1"/>
    <col min="4866" max="4866" width="20.7109375" style="136" bestFit="1" customWidth="1"/>
    <col min="4867" max="4867" width="9.5703125" style="136" customWidth="1"/>
    <col min="4868" max="4868" width="8.85546875" style="136" customWidth="1"/>
    <col min="4869" max="4869" width="8.7109375" style="136" customWidth="1"/>
    <col min="4870" max="4870" width="9.140625" style="136"/>
    <col min="4871" max="4871" width="11.7109375" style="136" customWidth="1"/>
    <col min="4872" max="5120" width="9.140625" style="136"/>
    <col min="5121" max="5121" width="35.7109375" style="136" customWidth="1"/>
    <col min="5122" max="5122" width="20.7109375" style="136" bestFit="1" customWidth="1"/>
    <col min="5123" max="5123" width="9.5703125" style="136" customWidth="1"/>
    <col min="5124" max="5124" width="8.85546875" style="136" customWidth="1"/>
    <col min="5125" max="5125" width="8.7109375" style="136" customWidth="1"/>
    <col min="5126" max="5126" width="9.140625" style="136"/>
    <col min="5127" max="5127" width="11.7109375" style="136" customWidth="1"/>
    <col min="5128" max="5376" width="9.140625" style="136"/>
    <col min="5377" max="5377" width="35.7109375" style="136" customWidth="1"/>
    <col min="5378" max="5378" width="20.7109375" style="136" bestFit="1" customWidth="1"/>
    <col min="5379" max="5379" width="9.5703125" style="136" customWidth="1"/>
    <col min="5380" max="5380" width="8.85546875" style="136" customWidth="1"/>
    <col min="5381" max="5381" width="8.7109375" style="136" customWidth="1"/>
    <col min="5382" max="5382" width="9.140625" style="136"/>
    <col min="5383" max="5383" width="11.7109375" style="136" customWidth="1"/>
    <col min="5384" max="5632" width="9.140625" style="136"/>
    <col min="5633" max="5633" width="35.7109375" style="136" customWidth="1"/>
    <col min="5634" max="5634" width="20.7109375" style="136" bestFit="1" customWidth="1"/>
    <col min="5635" max="5635" width="9.5703125" style="136" customWidth="1"/>
    <col min="5636" max="5636" width="8.85546875" style="136" customWidth="1"/>
    <col min="5637" max="5637" width="8.7109375" style="136" customWidth="1"/>
    <col min="5638" max="5638" width="9.140625" style="136"/>
    <col min="5639" max="5639" width="11.7109375" style="136" customWidth="1"/>
    <col min="5640" max="5888" width="9.140625" style="136"/>
    <col min="5889" max="5889" width="35.7109375" style="136" customWidth="1"/>
    <col min="5890" max="5890" width="20.7109375" style="136" bestFit="1" customWidth="1"/>
    <col min="5891" max="5891" width="9.5703125" style="136" customWidth="1"/>
    <col min="5892" max="5892" width="8.85546875" style="136" customWidth="1"/>
    <col min="5893" max="5893" width="8.7109375" style="136" customWidth="1"/>
    <col min="5894" max="5894" width="9.140625" style="136"/>
    <col min="5895" max="5895" width="11.7109375" style="136" customWidth="1"/>
    <col min="5896" max="6144" width="9.140625" style="136"/>
    <col min="6145" max="6145" width="35.7109375" style="136" customWidth="1"/>
    <col min="6146" max="6146" width="20.7109375" style="136" bestFit="1" customWidth="1"/>
    <col min="6147" max="6147" width="9.5703125" style="136" customWidth="1"/>
    <col min="6148" max="6148" width="8.85546875" style="136" customWidth="1"/>
    <col min="6149" max="6149" width="8.7109375" style="136" customWidth="1"/>
    <col min="6150" max="6150" width="9.140625" style="136"/>
    <col min="6151" max="6151" width="11.7109375" style="136" customWidth="1"/>
    <col min="6152" max="6400" width="9.140625" style="136"/>
    <col min="6401" max="6401" width="35.7109375" style="136" customWidth="1"/>
    <col min="6402" max="6402" width="20.7109375" style="136" bestFit="1" customWidth="1"/>
    <col min="6403" max="6403" width="9.5703125" style="136" customWidth="1"/>
    <col min="6404" max="6404" width="8.85546875" style="136" customWidth="1"/>
    <col min="6405" max="6405" width="8.7109375" style="136" customWidth="1"/>
    <col min="6406" max="6406" width="9.140625" style="136"/>
    <col min="6407" max="6407" width="11.7109375" style="136" customWidth="1"/>
    <col min="6408" max="6656" width="9.140625" style="136"/>
    <col min="6657" max="6657" width="35.7109375" style="136" customWidth="1"/>
    <col min="6658" max="6658" width="20.7109375" style="136" bestFit="1" customWidth="1"/>
    <col min="6659" max="6659" width="9.5703125" style="136" customWidth="1"/>
    <col min="6660" max="6660" width="8.85546875" style="136" customWidth="1"/>
    <col min="6661" max="6661" width="8.7109375" style="136" customWidth="1"/>
    <col min="6662" max="6662" width="9.140625" style="136"/>
    <col min="6663" max="6663" width="11.7109375" style="136" customWidth="1"/>
    <col min="6664" max="6912" width="9.140625" style="136"/>
    <col min="6913" max="6913" width="35.7109375" style="136" customWidth="1"/>
    <col min="6914" max="6914" width="20.7109375" style="136" bestFit="1" customWidth="1"/>
    <col min="6915" max="6915" width="9.5703125" style="136" customWidth="1"/>
    <col min="6916" max="6916" width="8.85546875" style="136" customWidth="1"/>
    <col min="6917" max="6917" width="8.7109375" style="136" customWidth="1"/>
    <col min="6918" max="6918" width="9.140625" style="136"/>
    <col min="6919" max="6919" width="11.7109375" style="136" customWidth="1"/>
    <col min="6920" max="7168" width="9.140625" style="136"/>
    <col min="7169" max="7169" width="35.7109375" style="136" customWidth="1"/>
    <col min="7170" max="7170" width="20.7109375" style="136" bestFit="1" customWidth="1"/>
    <col min="7171" max="7171" width="9.5703125" style="136" customWidth="1"/>
    <col min="7172" max="7172" width="8.85546875" style="136" customWidth="1"/>
    <col min="7173" max="7173" width="8.7109375" style="136" customWidth="1"/>
    <col min="7174" max="7174" width="9.140625" style="136"/>
    <col min="7175" max="7175" width="11.7109375" style="136" customWidth="1"/>
    <col min="7176" max="7424" width="9.140625" style="136"/>
    <col min="7425" max="7425" width="35.7109375" style="136" customWidth="1"/>
    <col min="7426" max="7426" width="20.7109375" style="136" bestFit="1" customWidth="1"/>
    <col min="7427" max="7427" width="9.5703125" style="136" customWidth="1"/>
    <col min="7428" max="7428" width="8.85546875" style="136" customWidth="1"/>
    <col min="7429" max="7429" width="8.7109375" style="136" customWidth="1"/>
    <col min="7430" max="7430" width="9.140625" style="136"/>
    <col min="7431" max="7431" width="11.7109375" style="136" customWidth="1"/>
    <col min="7432" max="7680" width="9.140625" style="136"/>
    <col min="7681" max="7681" width="35.7109375" style="136" customWidth="1"/>
    <col min="7682" max="7682" width="20.7109375" style="136" bestFit="1" customWidth="1"/>
    <col min="7683" max="7683" width="9.5703125" style="136" customWidth="1"/>
    <col min="7684" max="7684" width="8.85546875" style="136" customWidth="1"/>
    <col min="7685" max="7685" width="8.7109375" style="136" customWidth="1"/>
    <col min="7686" max="7686" width="9.140625" style="136"/>
    <col min="7687" max="7687" width="11.7109375" style="136" customWidth="1"/>
    <col min="7688" max="7936" width="9.140625" style="136"/>
    <col min="7937" max="7937" width="35.7109375" style="136" customWidth="1"/>
    <col min="7938" max="7938" width="20.7109375" style="136" bestFit="1" customWidth="1"/>
    <col min="7939" max="7939" width="9.5703125" style="136" customWidth="1"/>
    <col min="7940" max="7940" width="8.85546875" style="136" customWidth="1"/>
    <col min="7941" max="7941" width="8.7109375" style="136" customWidth="1"/>
    <col min="7942" max="7942" width="9.140625" style="136"/>
    <col min="7943" max="7943" width="11.7109375" style="136" customWidth="1"/>
    <col min="7944" max="8192" width="9.140625" style="136"/>
    <col min="8193" max="8193" width="35.7109375" style="136" customWidth="1"/>
    <col min="8194" max="8194" width="20.7109375" style="136" bestFit="1" customWidth="1"/>
    <col min="8195" max="8195" width="9.5703125" style="136" customWidth="1"/>
    <col min="8196" max="8196" width="8.85546875" style="136" customWidth="1"/>
    <col min="8197" max="8197" width="8.7109375" style="136" customWidth="1"/>
    <col min="8198" max="8198" width="9.140625" style="136"/>
    <col min="8199" max="8199" width="11.7109375" style="136" customWidth="1"/>
    <col min="8200" max="8448" width="9.140625" style="136"/>
    <col min="8449" max="8449" width="35.7109375" style="136" customWidth="1"/>
    <col min="8450" max="8450" width="20.7109375" style="136" bestFit="1" customWidth="1"/>
    <col min="8451" max="8451" width="9.5703125" style="136" customWidth="1"/>
    <col min="8452" max="8452" width="8.85546875" style="136" customWidth="1"/>
    <col min="8453" max="8453" width="8.7109375" style="136" customWidth="1"/>
    <col min="8454" max="8454" width="9.140625" style="136"/>
    <col min="8455" max="8455" width="11.7109375" style="136" customWidth="1"/>
    <col min="8456" max="8704" width="9.140625" style="136"/>
    <col min="8705" max="8705" width="35.7109375" style="136" customWidth="1"/>
    <col min="8706" max="8706" width="20.7109375" style="136" bestFit="1" customWidth="1"/>
    <col min="8707" max="8707" width="9.5703125" style="136" customWidth="1"/>
    <col min="8708" max="8708" width="8.85546875" style="136" customWidth="1"/>
    <col min="8709" max="8709" width="8.7109375" style="136" customWidth="1"/>
    <col min="8710" max="8710" width="9.140625" style="136"/>
    <col min="8711" max="8711" width="11.7109375" style="136" customWidth="1"/>
    <col min="8712" max="8960" width="9.140625" style="136"/>
    <col min="8961" max="8961" width="35.7109375" style="136" customWidth="1"/>
    <col min="8962" max="8962" width="20.7109375" style="136" bestFit="1" customWidth="1"/>
    <col min="8963" max="8963" width="9.5703125" style="136" customWidth="1"/>
    <col min="8964" max="8964" width="8.85546875" style="136" customWidth="1"/>
    <col min="8965" max="8965" width="8.7109375" style="136" customWidth="1"/>
    <col min="8966" max="8966" width="9.140625" style="136"/>
    <col min="8967" max="8967" width="11.7109375" style="136" customWidth="1"/>
    <col min="8968" max="9216" width="9.140625" style="136"/>
    <col min="9217" max="9217" width="35.7109375" style="136" customWidth="1"/>
    <col min="9218" max="9218" width="20.7109375" style="136" bestFit="1" customWidth="1"/>
    <col min="9219" max="9219" width="9.5703125" style="136" customWidth="1"/>
    <col min="9220" max="9220" width="8.85546875" style="136" customWidth="1"/>
    <col min="9221" max="9221" width="8.7109375" style="136" customWidth="1"/>
    <col min="9222" max="9222" width="9.140625" style="136"/>
    <col min="9223" max="9223" width="11.7109375" style="136" customWidth="1"/>
    <col min="9224" max="9472" width="9.140625" style="136"/>
    <col min="9473" max="9473" width="35.7109375" style="136" customWidth="1"/>
    <col min="9474" max="9474" width="20.7109375" style="136" bestFit="1" customWidth="1"/>
    <col min="9475" max="9475" width="9.5703125" style="136" customWidth="1"/>
    <col min="9476" max="9476" width="8.85546875" style="136" customWidth="1"/>
    <col min="9477" max="9477" width="8.7109375" style="136" customWidth="1"/>
    <col min="9478" max="9478" width="9.140625" style="136"/>
    <col min="9479" max="9479" width="11.7109375" style="136" customWidth="1"/>
    <col min="9480" max="9728" width="9.140625" style="136"/>
    <col min="9729" max="9729" width="35.7109375" style="136" customWidth="1"/>
    <col min="9730" max="9730" width="20.7109375" style="136" bestFit="1" customWidth="1"/>
    <col min="9731" max="9731" width="9.5703125" style="136" customWidth="1"/>
    <col min="9732" max="9732" width="8.85546875" style="136" customWidth="1"/>
    <col min="9733" max="9733" width="8.7109375" style="136" customWidth="1"/>
    <col min="9734" max="9734" width="9.140625" style="136"/>
    <col min="9735" max="9735" width="11.7109375" style="136" customWidth="1"/>
    <col min="9736" max="9984" width="9.140625" style="136"/>
    <col min="9985" max="9985" width="35.7109375" style="136" customWidth="1"/>
    <col min="9986" max="9986" width="20.7109375" style="136" bestFit="1" customWidth="1"/>
    <col min="9987" max="9987" width="9.5703125" style="136" customWidth="1"/>
    <col min="9988" max="9988" width="8.85546875" style="136" customWidth="1"/>
    <col min="9989" max="9989" width="8.7109375" style="136" customWidth="1"/>
    <col min="9990" max="9990" width="9.140625" style="136"/>
    <col min="9991" max="9991" width="11.7109375" style="136" customWidth="1"/>
    <col min="9992" max="10240" width="9.140625" style="136"/>
    <col min="10241" max="10241" width="35.7109375" style="136" customWidth="1"/>
    <col min="10242" max="10242" width="20.7109375" style="136" bestFit="1" customWidth="1"/>
    <col min="10243" max="10243" width="9.5703125" style="136" customWidth="1"/>
    <col min="10244" max="10244" width="8.85546875" style="136" customWidth="1"/>
    <col min="10245" max="10245" width="8.7109375" style="136" customWidth="1"/>
    <col min="10246" max="10246" width="9.140625" style="136"/>
    <col min="10247" max="10247" width="11.7109375" style="136" customWidth="1"/>
    <col min="10248" max="10496" width="9.140625" style="136"/>
    <col min="10497" max="10497" width="35.7109375" style="136" customWidth="1"/>
    <col min="10498" max="10498" width="20.7109375" style="136" bestFit="1" customWidth="1"/>
    <col min="10499" max="10499" width="9.5703125" style="136" customWidth="1"/>
    <col min="10500" max="10500" width="8.85546875" style="136" customWidth="1"/>
    <col min="10501" max="10501" width="8.7109375" style="136" customWidth="1"/>
    <col min="10502" max="10502" width="9.140625" style="136"/>
    <col min="10503" max="10503" width="11.7109375" style="136" customWidth="1"/>
    <col min="10504" max="10752" width="9.140625" style="136"/>
    <col min="10753" max="10753" width="35.7109375" style="136" customWidth="1"/>
    <col min="10754" max="10754" width="20.7109375" style="136" bestFit="1" customWidth="1"/>
    <col min="10755" max="10755" width="9.5703125" style="136" customWidth="1"/>
    <col min="10756" max="10756" width="8.85546875" style="136" customWidth="1"/>
    <col min="10757" max="10757" width="8.7109375" style="136" customWidth="1"/>
    <col min="10758" max="10758" width="9.140625" style="136"/>
    <col min="10759" max="10759" width="11.7109375" style="136" customWidth="1"/>
    <col min="10760" max="11008" width="9.140625" style="136"/>
    <col min="11009" max="11009" width="35.7109375" style="136" customWidth="1"/>
    <col min="11010" max="11010" width="20.7109375" style="136" bestFit="1" customWidth="1"/>
    <col min="11011" max="11011" width="9.5703125" style="136" customWidth="1"/>
    <col min="11012" max="11012" width="8.85546875" style="136" customWidth="1"/>
    <col min="11013" max="11013" width="8.7109375" style="136" customWidth="1"/>
    <col min="11014" max="11014" width="9.140625" style="136"/>
    <col min="11015" max="11015" width="11.7109375" style="136" customWidth="1"/>
    <col min="11016" max="11264" width="9.140625" style="136"/>
    <col min="11265" max="11265" width="35.7109375" style="136" customWidth="1"/>
    <col min="11266" max="11266" width="20.7109375" style="136" bestFit="1" customWidth="1"/>
    <col min="11267" max="11267" width="9.5703125" style="136" customWidth="1"/>
    <col min="11268" max="11268" width="8.85546875" style="136" customWidth="1"/>
    <col min="11269" max="11269" width="8.7109375" style="136" customWidth="1"/>
    <col min="11270" max="11270" width="9.140625" style="136"/>
    <col min="11271" max="11271" width="11.7109375" style="136" customWidth="1"/>
    <col min="11272" max="11520" width="9.140625" style="136"/>
    <col min="11521" max="11521" width="35.7109375" style="136" customWidth="1"/>
    <col min="11522" max="11522" width="20.7109375" style="136" bestFit="1" customWidth="1"/>
    <col min="11523" max="11523" width="9.5703125" style="136" customWidth="1"/>
    <col min="11524" max="11524" width="8.85546875" style="136" customWidth="1"/>
    <col min="11525" max="11525" width="8.7109375" style="136" customWidth="1"/>
    <col min="11526" max="11526" width="9.140625" style="136"/>
    <col min="11527" max="11527" width="11.7109375" style="136" customWidth="1"/>
    <col min="11528" max="11776" width="9.140625" style="136"/>
    <col min="11777" max="11777" width="35.7109375" style="136" customWidth="1"/>
    <col min="11778" max="11778" width="20.7109375" style="136" bestFit="1" customWidth="1"/>
    <col min="11779" max="11779" width="9.5703125" style="136" customWidth="1"/>
    <col min="11780" max="11780" width="8.85546875" style="136" customWidth="1"/>
    <col min="11781" max="11781" width="8.7109375" style="136" customWidth="1"/>
    <col min="11782" max="11782" width="9.140625" style="136"/>
    <col min="11783" max="11783" width="11.7109375" style="136" customWidth="1"/>
    <col min="11784" max="12032" width="9.140625" style="136"/>
    <col min="12033" max="12033" width="35.7109375" style="136" customWidth="1"/>
    <col min="12034" max="12034" width="20.7109375" style="136" bestFit="1" customWidth="1"/>
    <col min="12035" max="12035" width="9.5703125" style="136" customWidth="1"/>
    <col min="12036" max="12036" width="8.85546875" style="136" customWidth="1"/>
    <col min="12037" max="12037" width="8.7109375" style="136" customWidth="1"/>
    <col min="12038" max="12038" width="9.140625" style="136"/>
    <col min="12039" max="12039" width="11.7109375" style="136" customWidth="1"/>
    <col min="12040" max="12288" width="9.140625" style="136"/>
    <col min="12289" max="12289" width="35.7109375" style="136" customWidth="1"/>
    <col min="12290" max="12290" width="20.7109375" style="136" bestFit="1" customWidth="1"/>
    <col min="12291" max="12291" width="9.5703125" style="136" customWidth="1"/>
    <col min="12292" max="12292" width="8.85546875" style="136" customWidth="1"/>
    <col min="12293" max="12293" width="8.7109375" style="136" customWidth="1"/>
    <col min="12294" max="12294" width="9.140625" style="136"/>
    <col min="12295" max="12295" width="11.7109375" style="136" customWidth="1"/>
    <col min="12296" max="12544" width="9.140625" style="136"/>
    <col min="12545" max="12545" width="35.7109375" style="136" customWidth="1"/>
    <col min="12546" max="12546" width="20.7109375" style="136" bestFit="1" customWidth="1"/>
    <col min="12547" max="12547" width="9.5703125" style="136" customWidth="1"/>
    <col min="12548" max="12548" width="8.85546875" style="136" customWidth="1"/>
    <col min="12549" max="12549" width="8.7109375" style="136" customWidth="1"/>
    <col min="12550" max="12550" width="9.140625" style="136"/>
    <col min="12551" max="12551" width="11.7109375" style="136" customWidth="1"/>
    <col min="12552" max="12800" width="9.140625" style="136"/>
    <col min="12801" max="12801" width="35.7109375" style="136" customWidth="1"/>
    <col min="12802" max="12802" width="20.7109375" style="136" bestFit="1" customWidth="1"/>
    <col min="12803" max="12803" width="9.5703125" style="136" customWidth="1"/>
    <col min="12804" max="12804" width="8.85546875" style="136" customWidth="1"/>
    <col min="12805" max="12805" width="8.7109375" style="136" customWidth="1"/>
    <col min="12806" max="12806" width="9.140625" style="136"/>
    <col min="12807" max="12807" width="11.7109375" style="136" customWidth="1"/>
    <col min="12808" max="13056" width="9.140625" style="136"/>
    <col min="13057" max="13057" width="35.7109375" style="136" customWidth="1"/>
    <col min="13058" max="13058" width="20.7109375" style="136" bestFit="1" customWidth="1"/>
    <col min="13059" max="13059" width="9.5703125" style="136" customWidth="1"/>
    <col min="13060" max="13060" width="8.85546875" style="136" customWidth="1"/>
    <col min="13061" max="13061" width="8.7109375" style="136" customWidth="1"/>
    <col min="13062" max="13062" width="9.140625" style="136"/>
    <col min="13063" max="13063" width="11.7109375" style="136" customWidth="1"/>
    <col min="13064" max="13312" width="9.140625" style="136"/>
    <col min="13313" max="13313" width="35.7109375" style="136" customWidth="1"/>
    <col min="13314" max="13314" width="20.7109375" style="136" bestFit="1" customWidth="1"/>
    <col min="13315" max="13315" width="9.5703125" style="136" customWidth="1"/>
    <col min="13316" max="13316" width="8.85546875" style="136" customWidth="1"/>
    <col min="13317" max="13317" width="8.7109375" style="136" customWidth="1"/>
    <col min="13318" max="13318" width="9.140625" style="136"/>
    <col min="13319" max="13319" width="11.7109375" style="136" customWidth="1"/>
    <col min="13320" max="13568" width="9.140625" style="136"/>
    <col min="13569" max="13569" width="35.7109375" style="136" customWidth="1"/>
    <col min="13570" max="13570" width="20.7109375" style="136" bestFit="1" customWidth="1"/>
    <col min="13571" max="13571" width="9.5703125" style="136" customWidth="1"/>
    <col min="13572" max="13572" width="8.85546875" style="136" customWidth="1"/>
    <col min="13573" max="13573" width="8.7109375" style="136" customWidth="1"/>
    <col min="13574" max="13574" width="9.140625" style="136"/>
    <col min="13575" max="13575" width="11.7109375" style="136" customWidth="1"/>
    <col min="13576" max="13824" width="9.140625" style="136"/>
    <col min="13825" max="13825" width="35.7109375" style="136" customWidth="1"/>
    <col min="13826" max="13826" width="20.7109375" style="136" bestFit="1" customWidth="1"/>
    <col min="13827" max="13827" width="9.5703125" style="136" customWidth="1"/>
    <col min="13828" max="13828" width="8.85546875" style="136" customWidth="1"/>
    <col min="13829" max="13829" width="8.7109375" style="136" customWidth="1"/>
    <col min="13830" max="13830" width="9.140625" style="136"/>
    <col min="13831" max="13831" width="11.7109375" style="136" customWidth="1"/>
    <col min="13832" max="14080" width="9.140625" style="136"/>
    <col min="14081" max="14081" width="35.7109375" style="136" customWidth="1"/>
    <col min="14082" max="14082" width="20.7109375" style="136" bestFit="1" customWidth="1"/>
    <col min="14083" max="14083" width="9.5703125" style="136" customWidth="1"/>
    <col min="14084" max="14084" width="8.85546875" style="136" customWidth="1"/>
    <col min="14085" max="14085" width="8.7109375" style="136" customWidth="1"/>
    <col min="14086" max="14086" width="9.140625" style="136"/>
    <col min="14087" max="14087" width="11.7109375" style="136" customWidth="1"/>
    <col min="14088" max="14336" width="9.140625" style="136"/>
    <col min="14337" max="14337" width="35.7109375" style="136" customWidth="1"/>
    <col min="14338" max="14338" width="20.7109375" style="136" bestFit="1" customWidth="1"/>
    <col min="14339" max="14339" width="9.5703125" style="136" customWidth="1"/>
    <col min="14340" max="14340" width="8.85546875" style="136" customWidth="1"/>
    <col min="14341" max="14341" width="8.7109375" style="136" customWidth="1"/>
    <col min="14342" max="14342" width="9.140625" style="136"/>
    <col min="14343" max="14343" width="11.7109375" style="136" customWidth="1"/>
    <col min="14344" max="14592" width="9.140625" style="136"/>
    <col min="14593" max="14593" width="35.7109375" style="136" customWidth="1"/>
    <col min="14594" max="14594" width="20.7109375" style="136" bestFit="1" customWidth="1"/>
    <col min="14595" max="14595" width="9.5703125" style="136" customWidth="1"/>
    <col min="14596" max="14596" width="8.85546875" style="136" customWidth="1"/>
    <col min="14597" max="14597" width="8.7109375" style="136" customWidth="1"/>
    <col min="14598" max="14598" width="9.140625" style="136"/>
    <col min="14599" max="14599" width="11.7109375" style="136" customWidth="1"/>
    <col min="14600" max="14848" width="9.140625" style="136"/>
    <col min="14849" max="14849" width="35.7109375" style="136" customWidth="1"/>
    <col min="14850" max="14850" width="20.7109375" style="136" bestFit="1" customWidth="1"/>
    <col min="14851" max="14851" width="9.5703125" style="136" customWidth="1"/>
    <col min="14852" max="14852" width="8.85546875" style="136" customWidth="1"/>
    <col min="14853" max="14853" width="8.7109375" style="136" customWidth="1"/>
    <col min="14854" max="14854" width="9.140625" style="136"/>
    <col min="14855" max="14855" width="11.7109375" style="136" customWidth="1"/>
    <col min="14856" max="15104" width="9.140625" style="136"/>
    <col min="15105" max="15105" width="35.7109375" style="136" customWidth="1"/>
    <col min="15106" max="15106" width="20.7109375" style="136" bestFit="1" customWidth="1"/>
    <col min="15107" max="15107" width="9.5703125" style="136" customWidth="1"/>
    <col min="15108" max="15108" width="8.85546875" style="136" customWidth="1"/>
    <col min="15109" max="15109" width="8.7109375" style="136" customWidth="1"/>
    <col min="15110" max="15110" width="9.140625" style="136"/>
    <col min="15111" max="15111" width="11.7109375" style="136" customWidth="1"/>
    <col min="15112" max="15360" width="9.140625" style="136"/>
    <col min="15361" max="15361" width="35.7109375" style="136" customWidth="1"/>
    <col min="15362" max="15362" width="20.7109375" style="136" bestFit="1" customWidth="1"/>
    <col min="15363" max="15363" width="9.5703125" style="136" customWidth="1"/>
    <col min="15364" max="15364" width="8.85546875" style="136" customWidth="1"/>
    <col min="15365" max="15365" width="8.7109375" style="136" customWidth="1"/>
    <col min="15366" max="15366" width="9.140625" style="136"/>
    <col min="15367" max="15367" width="11.7109375" style="136" customWidth="1"/>
    <col min="15368" max="15616" width="9.140625" style="136"/>
    <col min="15617" max="15617" width="35.7109375" style="136" customWidth="1"/>
    <col min="15618" max="15618" width="20.7109375" style="136" bestFit="1" customWidth="1"/>
    <col min="15619" max="15619" width="9.5703125" style="136" customWidth="1"/>
    <col min="15620" max="15620" width="8.85546875" style="136" customWidth="1"/>
    <col min="15621" max="15621" width="8.7109375" style="136" customWidth="1"/>
    <col min="15622" max="15622" width="9.140625" style="136"/>
    <col min="15623" max="15623" width="11.7109375" style="136" customWidth="1"/>
    <col min="15624" max="15872" width="9.140625" style="136"/>
    <col min="15873" max="15873" width="35.7109375" style="136" customWidth="1"/>
    <col min="15874" max="15874" width="20.7109375" style="136" bestFit="1" customWidth="1"/>
    <col min="15875" max="15875" width="9.5703125" style="136" customWidth="1"/>
    <col min="15876" max="15876" width="8.85546875" style="136" customWidth="1"/>
    <col min="15877" max="15877" width="8.7109375" style="136" customWidth="1"/>
    <col min="15878" max="15878" width="9.140625" style="136"/>
    <col min="15879" max="15879" width="11.7109375" style="136" customWidth="1"/>
    <col min="15880" max="16128" width="9.140625" style="136"/>
    <col min="16129" max="16129" width="35.7109375" style="136" customWidth="1"/>
    <col min="16130" max="16130" width="20.7109375" style="136" bestFit="1" customWidth="1"/>
    <col min="16131" max="16131" width="9.5703125" style="136" customWidth="1"/>
    <col min="16132" max="16132" width="8.85546875" style="136" customWidth="1"/>
    <col min="16133" max="16133" width="8.7109375" style="136" customWidth="1"/>
    <col min="16134" max="16134" width="9.140625" style="136"/>
    <col min="16135" max="16135" width="11.7109375" style="136" customWidth="1"/>
    <col min="16136" max="16384" width="9.140625" style="136"/>
  </cols>
  <sheetData>
    <row r="1" spans="1:14" ht="15.75">
      <c r="A1" s="9" t="s">
        <v>374</v>
      </c>
      <c r="B1" s="198"/>
      <c r="C1" s="135"/>
      <c r="D1" s="135"/>
    </row>
    <row r="2" spans="1:14">
      <c r="A2" s="10" t="s">
        <v>375</v>
      </c>
      <c r="B2" s="198"/>
      <c r="C2" s="135"/>
      <c r="D2" s="135"/>
    </row>
    <row r="3" spans="1:14" hidden="1">
      <c r="A3" s="149"/>
      <c r="B3" s="198"/>
      <c r="C3" s="135"/>
      <c r="D3" s="135"/>
    </row>
    <row r="4" spans="1:14" hidden="1">
      <c r="A4" s="149"/>
    </row>
    <row r="5" spans="1:14" ht="15.75">
      <c r="A5" s="171"/>
      <c r="B5" s="172"/>
      <c r="C5" s="151"/>
      <c r="D5" s="151"/>
      <c r="E5" s="173"/>
      <c r="F5" s="202"/>
    </row>
    <row r="6" spans="1:14" ht="34.5" customHeight="1">
      <c r="A6" s="134"/>
      <c r="B6" s="174" t="s">
        <v>284</v>
      </c>
      <c r="C6" s="161">
        <v>2012</v>
      </c>
      <c r="D6" s="6">
        <v>2013</v>
      </c>
      <c r="E6" s="6">
        <v>2014</v>
      </c>
      <c r="F6" s="194">
        <v>2015</v>
      </c>
      <c r="G6" s="194">
        <v>2016</v>
      </c>
      <c r="H6" s="7">
        <v>2017</v>
      </c>
      <c r="I6" s="194">
        <v>2018</v>
      </c>
      <c r="J6" s="194">
        <v>2019</v>
      </c>
      <c r="K6" s="194">
        <v>2020</v>
      </c>
      <c r="L6" s="194">
        <v>2021</v>
      </c>
      <c r="M6" s="7" t="s">
        <v>345</v>
      </c>
    </row>
    <row r="7" spans="1:14" ht="15.75">
      <c r="A7" s="134"/>
      <c r="B7" s="136"/>
      <c r="F7" s="150"/>
    </row>
    <row r="8" spans="1:14" ht="14.25">
      <c r="A8" s="2" t="s">
        <v>371</v>
      </c>
      <c r="B8" s="63" t="s">
        <v>285</v>
      </c>
      <c r="C8" s="175" t="e">
        <f>#REF!+#REF!</f>
        <v>#REF!</v>
      </c>
      <c r="D8" s="175" t="e">
        <f>#REF!+#REF!</f>
        <v>#REF!</v>
      </c>
      <c r="E8" s="175" t="e">
        <f>#REF!+#REF!</f>
        <v>#REF!</v>
      </c>
      <c r="F8" s="210" t="e">
        <f>#REF!+#REF!</f>
        <v>#REF!</v>
      </c>
      <c r="G8" s="210" t="e">
        <f>#REF!+#REF!</f>
        <v>#REF!</v>
      </c>
      <c r="H8" s="218" t="e">
        <f>#REF!+#REF!</f>
        <v>#REF!</v>
      </c>
      <c r="I8" s="218">
        <v>14586</v>
      </c>
      <c r="J8" s="218">
        <v>14299</v>
      </c>
      <c r="K8" s="218">
        <v>13586</v>
      </c>
      <c r="L8" s="218">
        <v>12804</v>
      </c>
      <c r="M8" s="218">
        <v>0</v>
      </c>
      <c r="N8" s="147"/>
    </row>
    <row r="9" spans="1:14" ht="18" customHeight="1">
      <c r="A9" s="2" t="s">
        <v>372</v>
      </c>
      <c r="B9" s="63" t="s">
        <v>286</v>
      </c>
      <c r="C9" s="175">
        <v>955586.2</v>
      </c>
      <c r="D9" s="177">
        <v>949079.6</v>
      </c>
      <c r="E9" s="17">
        <v>920011</v>
      </c>
      <c r="F9" s="24">
        <v>892130</v>
      </c>
      <c r="G9" s="24">
        <v>864509</v>
      </c>
      <c r="H9" s="218">
        <v>830009</v>
      </c>
      <c r="I9" s="218">
        <v>821838.45</v>
      </c>
      <c r="J9" s="220">
        <v>811125</v>
      </c>
      <c r="K9" s="220">
        <v>800475</v>
      </c>
      <c r="L9" s="220">
        <v>782175</v>
      </c>
      <c r="M9" s="147"/>
      <c r="N9" s="147"/>
    </row>
    <row r="10" spans="1:14" ht="67.5" customHeight="1">
      <c r="A10" s="317" t="s">
        <v>373</v>
      </c>
      <c r="C10" s="175"/>
      <c r="D10" s="177"/>
      <c r="E10" s="17"/>
      <c r="F10" s="24"/>
      <c r="G10" s="24"/>
      <c r="H10" s="218"/>
      <c r="I10" s="218"/>
      <c r="J10" s="220"/>
      <c r="K10" s="220"/>
      <c r="L10" s="220"/>
      <c r="M10" s="147"/>
      <c r="N10" s="147"/>
    </row>
    <row r="11" spans="1:14" ht="30" customHeight="1">
      <c r="A11" s="136" t="s">
        <v>287</v>
      </c>
      <c r="B11" s="217" t="s">
        <v>288</v>
      </c>
      <c r="C11" s="175">
        <v>793.5</v>
      </c>
      <c r="D11" s="177">
        <v>784.1</v>
      </c>
      <c r="E11" s="17">
        <v>754</v>
      </c>
      <c r="F11" s="24">
        <v>700</v>
      </c>
      <c r="G11" s="24">
        <v>683.69</v>
      </c>
      <c r="H11" s="218">
        <v>641.34</v>
      </c>
      <c r="I11" s="218">
        <v>624.34900000000005</v>
      </c>
      <c r="J11" s="220">
        <v>676.34</v>
      </c>
      <c r="K11" s="220">
        <v>678.58</v>
      </c>
      <c r="L11" s="220">
        <v>675.6</v>
      </c>
      <c r="M11" s="147"/>
      <c r="N11" s="147"/>
    </row>
    <row r="12" spans="1:14" ht="30" customHeight="1">
      <c r="A12" s="136" t="s">
        <v>289</v>
      </c>
      <c r="B12" s="217" t="s">
        <v>288</v>
      </c>
      <c r="C12" s="175">
        <v>1521.8</v>
      </c>
      <c r="D12" s="177">
        <v>1530.6</v>
      </c>
      <c r="E12" s="17">
        <v>1486.3</v>
      </c>
      <c r="F12" s="24">
        <v>1350</v>
      </c>
      <c r="G12" s="24">
        <v>1355.36</v>
      </c>
      <c r="H12" s="218">
        <v>1328.49</v>
      </c>
      <c r="I12" s="218">
        <v>1338.67</v>
      </c>
      <c r="J12" s="220">
        <v>1431.4</v>
      </c>
      <c r="K12" s="220">
        <v>1419.86</v>
      </c>
      <c r="L12" s="220">
        <v>1375.16</v>
      </c>
      <c r="M12" s="147"/>
      <c r="N12" s="147"/>
    </row>
    <row r="13" spans="1:14" ht="30" customHeight="1">
      <c r="A13" s="136" t="s">
        <v>290</v>
      </c>
      <c r="B13" s="217" t="s">
        <v>288</v>
      </c>
      <c r="F13" s="181"/>
      <c r="G13" s="219"/>
      <c r="H13" s="218"/>
      <c r="I13" s="218"/>
      <c r="J13" s="218"/>
      <c r="K13" s="218"/>
      <c r="L13" s="218"/>
      <c r="M13" s="147"/>
      <c r="N13" s="147"/>
    </row>
    <row r="14" spans="1:14" ht="30" customHeight="1">
      <c r="A14" s="136" t="s">
        <v>291</v>
      </c>
      <c r="B14" s="217" t="s">
        <v>288</v>
      </c>
      <c r="C14" s="175">
        <v>46</v>
      </c>
      <c r="D14" s="177">
        <v>44.3</v>
      </c>
      <c r="E14" s="17">
        <v>42.6</v>
      </c>
      <c r="F14" s="24">
        <v>38</v>
      </c>
      <c r="G14" s="24">
        <v>36.849999999999994</v>
      </c>
      <c r="H14" s="218">
        <v>35.918999999999997</v>
      </c>
      <c r="I14" s="218">
        <v>35.081000000000003</v>
      </c>
      <c r="J14" s="220">
        <v>21.29</v>
      </c>
      <c r="K14" s="220">
        <v>21.99</v>
      </c>
      <c r="L14" s="220">
        <v>21.33</v>
      </c>
      <c r="M14" s="147"/>
      <c r="N14" s="147"/>
    </row>
    <row r="15" spans="1:14" ht="30" customHeight="1">
      <c r="A15" s="136" t="s">
        <v>292</v>
      </c>
      <c r="B15" s="217" t="s">
        <v>323</v>
      </c>
      <c r="C15" s="175">
        <v>2068</v>
      </c>
      <c r="D15" s="177">
        <v>2015.3</v>
      </c>
      <c r="E15" s="17">
        <v>1895</v>
      </c>
      <c r="F15" s="24">
        <v>1741</v>
      </c>
      <c r="G15" s="24">
        <v>1679.8487500000001</v>
      </c>
      <c r="H15" s="221">
        <v>1625.3889999999999</v>
      </c>
      <c r="I15" s="221">
        <v>1581.0920000000001</v>
      </c>
      <c r="J15" s="220">
        <v>1471.51</v>
      </c>
      <c r="K15" s="220">
        <v>1432.54</v>
      </c>
      <c r="L15" s="220">
        <v>1420.41</v>
      </c>
      <c r="M15" s="147"/>
      <c r="N15" s="147"/>
    </row>
    <row r="16" spans="1:14" ht="18" customHeight="1">
      <c r="A16" s="136" t="s">
        <v>293</v>
      </c>
      <c r="B16" s="63" t="s">
        <v>294</v>
      </c>
      <c r="C16" s="175">
        <v>65</v>
      </c>
      <c r="D16" s="177">
        <v>63.4</v>
      </c>
      <c r="E16" s="17">
        <v>60.2</v>
      </c>
      <c r="F16" s="24">
        <v>38</v>
      </c>
      <c r="G16" s="24">
        <v>56.5</v>
      </c>
      <c r="H16" s="221">
        <v>55.637999999999998</v>
      </c>
      <c r="I16" s="222">
        <v>54.3</v>
      </c>
      <c r="J16" s="222">
        <v>32.15</v>
      </c>
      <c r="K16" s="222">
        <v>31.19</v>
      </c>
      <c r="L16" s="222">
        <v>31.11</v>
      </c>
      <c r="M16" s="147"/>
    </row>
    <row r="17" spans="1:13" ht="18" customHeight="1">
      <c r="A17" s="136" t="s">
        <v>295</v>
      </c>
      <c r="B17" s="63" t="s">
        <v>294</v>
      </c>
      <c r="C17" s="175">
        <v>11.6</v>
      </c>
      <c r="D17" s="177">
        <v>3.7</v>
      </c>
      <c r="E17" s="17">
        <v>4</v>
      </c>
      <c r="F17" s="24">
        <v>3.3</v>
      </c>
      <c r="G17" s="24">
        <v>2.98</v>
      </c>
      <c r="H17" s="221">
        <v>2.0739999999999998</v>
      </c>
      <c r="I17" s="222">
        <v>2</v>
      </c>
      <c r="J17" s="220">
        <v>2.65</v>
      </c>
      <c r="K17" s="220">
        <v>2.67</v>
      </c>
      <c r="L17" s="220">
        <v>2.64</v>
      </c>
      <c r="M17" s="147"/>
    </row>
    <row r="18" spans="1:13">
      <c r="A18" s="136" t="s">
        <v>296</v>
      </c>
      <c r="B18" s="63" t="s">
        <v>294</v>
      </c>
      <c r="F18" s="181"/>
      <c r="G18" s="219"/>
      <c r="H18" s="221"/>
      <c r="I18" s="222"/>
      <c r="J18" s="222"/>
      <c r="K18" s="222"/>
      <c r="L18" s="222"/>
      <c r="M18" s="147"/>
    </row>
    <row r="19" spans="1:13" ht="18" customHeight="1">
      <c r="A19" s="136" t="s">
        <v>297</v>
      </c>
      <c r="B19" s="63" t="s">
        <v>294</v>
      </c>
      <c r="C19" s="175">
        <v>40</v>
      </c>
      <c r="D19" s="176">
        <v>39</v>
      </c>
      <c r="E19" s="17">
        <v>37</v>
      </c>
      <c r="F19" s="24">
        <v>35</v>
      </c>
      <c r="G19" s="24">
        <v>32.537179487179486</v>
      </c>
      <c r="H19" s="221">
        <v>31.263999999999999</v>
      </c>
      <c r="I19" s="222">
        <v>30</v>
      </c>
      <c r="J19" s="223">
        <v>18.489999999999998</v>
      </c>
      <c r="K19" s="223">
        <v>18.690000000000001</v>
      </c>
      <c r="L19" s="223">
        <v>18.77</v>
      </c>
      <c r="M19" s="147"/>
    </row>
    <row r="20" spans="1:13">
      <c r="A20" s="136" t="s">
        <v>298</v>
      </c>
      <c r="B20" s="63" t="s">
        <v>294</v>
      </c>
      <c r="F20" s="181"/>
      <c r="G20" s="219"/>
      <c r="H20" s="218"/>
      <c r="I20" s="181"/>
      <c r="J20" s="181"/>
      <c r="K20" s="181"/>
      <c r="L20" s="181"/>
      <c r="M20" s="147"/>
    </row>
    <row r="21" spans="1:13" ht="25.5">
      <c r="A21" s="136" t="s">
        <v>299</v>
      </c>
      <c r="B21" s="217" t="s">
        <v>300</v>
      </c>
      <c r="F21" s="181"/>
      <c r="G21" s="219"/>
      <c r="H21" s="218"/>
      <c r="I21" s="181"/>
      <c r="J21" s="181"/>
      <c r="K21" s="181"/>
      <c r="L21" s="181"/>
      <c r="M21" s="147"/>
    </row>
    <row r="22" spans="1:13" ht="25.5">
      <c r="A22" s="216" t="s">
        <v>301</v>
      </c>
      <c r="B22" s="217" t="s">
        <v>300</v>
      </c>
      <c r="F22" s="181"/>
      <c r="G22" s="219"/>
      <c r="H22" s="218"/>
      <c r="I22" s="181"/>
      <c r="J22" s="181"/>
      <c r="K22" s="181"/>
      <c r="L22" s="181"/>
      <c r="M22" s="147"/>
    </row>
    <row r="23" spans="1:13" ht="25.5">
      <c r="A23" s="216" t="s">
        <v>302</v>
      </c>
      <c r="B23" s="63" t="s">
        <v>294</v>
      </c>
      <c r="F23" s="181"/>
      <c r="G23" s="219"/>
      <c r="H23" s="218"/>
      <c r="I23" s="181"/>
      <c r="J23" s="181"/>
      <c r="K23" s="181"/>
      <c r="L23" s="181"/>
      <c r="M23" s="147"/>
    </row>
    <row r="24" spans="1:13" ht="24.75" customHeight="1">
      <c r="A24" s="136" t="s">
        <v>303</v>
      </c>
      <c r="B24" s="217" t="s">
        <v>300</v>
      </c>
      <c r="C24" s="175">
        <v>4310</v>
      </c>
      <c r="D24" s="177">
        <v>4252</v>
      </c>
      <c r="E24" s="17">
        <v>4375</v>
      </c>
      <c r="F24" s="24">
        <v>4350</v>
      </c>
      <c r="G24" s="24">
        <v>4468.5</v>
      </c>
      <c r="H24" s="221">
        <v>4563.049</v>
      </c>
      <c r="I24" s="221">
        <v>4831.1930000000002</v>
      </c>
      <c r="J24" s="220">
        <v>4933.3999999999996</v>
      </c>
      <c r="K24" s="220">
        <v>5055.24</v>
      </c>
      <c r="L24" s="220">
        <v>5072.2299999999996</v>
      </c>
      <c r="M24" s="147"/>
    </row>
    <row r="25" spans="1:13" ht="25.5">
      <c r="A25" s="136" t="s">
        <v>304</v>
      </c>
      <c r="B25" s="217" t="s">
        <v>300</v>
      </c>
      <c r="F25" s="181"/>
      <c r="G25" s="219"/>
      <c r="H25" s="221"/>
      <c r="I25" s="221"/>
      <c r="J25" s="220"/>
      <c r="K25" s="220"/>
      <c r="L25" s="220"/>
      <c r="M25" s="147"/>
    </row>
    <row r="26" spans="1:13" ht="18" customHeight="1">
      <c r="A26" s="136" t="s">
        <v>305</v>
      </c>
      <c r="B26" s="63" t="s">
        <v>294</v>
      </c>
      <c r="C26" s="175">
        <v>51.77</v>
      </c>
      <c r="D26" s="177">
        <v>42.11</v>
      </c>
      <c r="E26" s="17">
        <v>40</v>
      </c>
      <c r="F26" s="24">
        <v>39</v>
      </c>
      <c r="G26" s="24">
        <v>42.49</v>
      </c>
      <c r="H26" s="221">
        <v>41.616</v>
      </c>
      <c r="I26" s="218">
        <v>40.299999999999997</v>
      </c>
      <c r="J26" s="223">
        <v>40.229999999999997</v>
      </c>
      <c r="K26" s="223">
        <v>39.130000000000003</v>
      </c>
      <c r="L26" s="223">
        <v>38.04</v>
      </c>
      <c r="M26" s="147"/>
    </row>
    <row r="27" spans="1:13" ht="29.25" customHeight="1">
      <c r="A27" s="216" t="s">
        <v>306</v>
      </c>
      <c r="B27" s="63" t="s">
        <v>294</v>
      </c>
      <c r="C27" s="175">
        <v>3565.8</v>
      </c>
      <c r="D27" s="177">
        <v>3489.6</v>
      </c>
      <c r="E27" s="17">
        <v>3450</v>
      </c>
      <c r="F27" s="24">
        <v>3430</v>
      </c>
      <c r="G27" s="24">
        <v>3389.9639999999999</v>
      </c>
      <c r="H27" s="221">
        <v>3376.288</v>
      </c>
      <c r="I27" s="221">
        <v>3382.4380000000001</v>
      </c>
      <c r="J27" s="220">
        <v>3385.67</v>
      </c>
      <c r="K27" s="220">
        <v>3410.16</v>
      </c>
      <c r="L27" s="220">
        <v>3460.53</v>
      </c>
      <c r="M27" s="147"/>
    </row>
    <row r="28" spans="1:13" ht="18" customHeight="1">
      <c r="A28" s="151" t="s">
        <v>307</v>
      </c>
      <c r="B28" s="172" t="s">
        <v>294</v>
      </c>
      <c r="C28" s="271">
        <v>11.7</v>
      </c>
      <c r="D28" s="272">
        <v>11.3</v>
      </c>
      <c r="E28" s="27">
        <v>10</v>
      </c>
      <c r="F28" s="213">
        <v>9</v>
      </c>
      <c r="G28" s="213">
        <v>9.75</v>
      </c>
      <c r="H28" s="273">
        <v>8.8580000000000005</v>
      </c>
      <c r="I28" s="274">
        <v>8.52</v>
      </c>
      <c r="J28" s="275">
        <v>8.8000000000000007</v>
      </c>
      <c r="K28" s="275">
        <v>9.0039999999999996</v>
      </c>
      <c r="L28" s="275">
        <v>9.11</v>
      </c>
      <c r="M28" s="275"/>
    </row>
  </sheetData>
  <pageMargins left="0.83" right="0.56000000000000005"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N17"/>
  <sheetViews>
    <sheetView workbookViewId="0">
      <selection activeCell="J10" sqref="J10"/>
    </sheetView>
  </sheetViews>
  <sheetFormatPr defaultRowHeight="12.75"/>
  <cols>
    <col min="1" max="2" width="1.5703125" style="136" customWidth="1"/>
    <col min="3" max="3" width="45.140625" style="136" customWidth="1"/>
    <col min="4" max="5" width="7.7109375" style="136" hidden="1" customWidth="1"/>
    <col min="6" max="6" width="8.140625" style="136" hidden="1" customWidth="1"/>
    <col min="7" max="9" width="9.85546875" style="136" hidden="1" customWidth="1"/>
    <col min="10" max="11" width="9.85546875" style="136" customWidth="1"/>
    <col min="12" max="256" width="9.140625" style="136"/>
    <col min="257" max="257" width="3.42578125" style="136" customWidth="1"/>
    <col min="258" max="258" width="2.85546875" style="136" customWidth="1"/>
    <col min="259" max="259" width="46.85546875" style="136" customWidth="1"/>
    <col min="260" max="263" width="7.7109375" style="136" customWidth="1"/>
    <col min="264" max="264" width="9.7109375" style="136" customWidth="1"/>
    <col min="265" max="512" width="9.140625" style="136"/>
    <col min="513" max="513" width="3.42578125" style="136" customWidth="1"/>
    <col min="514" max="514" width="2.85546875" style="136" customWidth="1"/>
    <col min="515" max="515" width="46.85546875" style="136" customWidth="1"/>
    <col min="516" max="519" width="7.7109375" style="136" customWidth="1"/>
    <col min="520" max="520" width="9.7109375" style="136" customWidth="1"/>
    <col min="521" max="768" width="9.140625" style="136"/>
    <col min="769" max="769" width="3.42578125" style="136" customWidth="1"/>
    <col min="770" max="770" width="2.85546875" style="136" customWidth="1"/>
    <col min="771" max="771" width="46.85546875" style="136" customWidth="1"/>
    <col min="772" max="775" width="7.7109375" style="136" customWidth="1"/>
    <col min="776" max="776" width="9.7109375" style="136" customWidth="1"/>
    <col min="777" max="1024" width="9.140625" style="136"/>
    <col min="1025" max="1025" width="3.42578125" style="136" customWidth="1"/>
    <col min="1026" max="1026" width="2.85546875" style="136" customWidth="1"/>
    <col min="1027" max="1027" width="46.85546875" style="136" customWidth="1"/>
    <col min="1028" max="1031" width="7.7109375" style="136" customWidth="1"/>
    <col min="1032" max="1032" width="9.7109375" style="136" customWidth="1"/>
    <col min="1033" max="1280" width="9.140625" style="136"/>
    <col min="1281" max="1281" width="3.42578125" style="136" customWidth="1"/>
    <col min="1282" max="1282" width="2.85546875" style="136" customWidth="1"/>
    <col min="1283" max="1283" width="46.85546875" style="136" customWidth="1"/>
    <col min="1284" max="1287" width="7.7109375" style="136" customWidth="1"/>
    <col min="1288" max="1288" width="9.7109375" style="136" customWidth="1"/>
    <col min="1289" max="1536" width="9.140625" style="136"/>
    <col min="1537" max="1537" width="3.42578125" style="136" customWidth="1"/>
    <col min="1538" max="1538" width="2.85546875" style="136" customWidth="1"/>
    <col min="1539" max="1539" width="46.85546875" style="136" customWidth="1"/>
    <col min="1540" max="1543" width="7.7109375" style="136" customWidth="1"/>
    <col min="1544" max="1544" width="9.7109375" style="136" customWidth="1"/>
    <col min="1545" max="1792" width="9.140625" style="136"/>
    <col min="1793" max="1793" width="3.42578125" style="136" customWidth="1"/>
    <col min="1794" max="1794" width="2.85546875" style="136" customWidth="1"/>
    <col min="1795" max="1795" width="46.85546875" style="136" customWidth="1"/>
    <col min="1796" max="1799" width="7.7109375" style="136" customWidth="1"/>
    <col min="1800" max="1800" width="9.7109375" style="136" customWidth="1"/>
    <col min="1801" max="2048" width="9.140625" style="136"/>
    <col min="2049" max="2049" width="3.42578125" style="136" customWidth="1"/>
    <col min="2050" max="2050" width="2.85546875" style="136" customWidth="1"/>
    <col min="2051" max="2051" width="46.85546875" style="136" customWidth="1"/>
    <col min="2052" max="2055" width="7.7109375" style="136" customWidth="1"/>
    <col min="2056" max="2056" width="9.7109375" style="136" customWidth="1"/>
    <col min="2057" max="2304" width="9.140625" style="136"/>
    <col min="2305" max="2305" width="3.42578125" style="136" customWidth="1"/>
    <col min="2306" max="2306" width="2.85546875" style="136" customWidth="1"/>
    <col min="2307" max="2307" width="46.85546875" style="136" customWidth="1"/>
    <col min="2308" max="2311" width="7.7109375" style="136" customWidth="1"/>
    <col min="2312" max="2312" width="9.7109375" style="136" customWidth="1"/>
    <col min="2313" max="2560" width="9.140625" style="136"/>
    <col min="2561" max="2561" width="3.42578125" style="136" customWidth="1"/>
    <col min="2562" max="2562" width="2.85546875" style="136" customWidth="1"/>
    <col min="2563" max="2563" width="46.85546875" style="136" customWidth="1"/>
    <col min="2564" max="2567" width="7.7109375" style="136" customWidth="1"/>
    <col min="2568" max="2568" width="9.7109375" style="136" customWidth="1"/>
    <col min="2569" max="2816" width="9.140625" style="136"/>
    <col min="2817" max="2817" width="3.42578125" style="136" customWidth="1"/>
    <col min="2818" max="2818" width="2.85546875" style="136" customWidth="1"/>
    <col min="2819" max="2819" width="46.85546875" style="136" customWidth="1"/>
    <col min="2820" max="2823" width="7.7109375" style="136" customWidth="1"/>
    <col min="2824" max="2824" width="9.7109375" style="136" customWidth="1"/>
    <col min="2825" max="3072" width="9.140625" style="136"/>
    <col min="3073" max="3073" width="3.42578125" style="136" customWidth="1"/>
    <col min="3074" max="3074" width="2.85546875" style="136" customWidth="1"/>
    <col min="3075" max="3075" width="46.85546875" style="136" customWidth="1"/>
    <col min="3076" max="3079" width="7.7109375" style="136" customWidth="1"/>
    <col min="3080" max="3080" width="9.7109375" style="136" customWidth="1"/>
    <col min="3081" max="3328" width="9.140625" style="136"/>
    <col min="3329" max="3329" width="3.42578125" style="136" customWidth="1"/>
    <col min="3330" max="3330" width="2.85546875" style="136" customWidth="1"/>
    <col min="3331" max="3331" width="46.85546875" style="136" customWidth="1"/>
    <col min="3332" max="3335" width="7.7109375" style="136" customWidth="1"/>
    <col min="3336" max="3336" width="9.7109375" style="136" customWidth="1"/>
    <col min="3337" max="3584" width="9.140625" style="136"/>
    <col min="3585" max="3585" width="3.42578125" style="136" customWidth="1"/>
    <col min="3586" max="3586" width="2.85546875" style="136" customWidth="1"/>
    <col min="3587" max="3587" width="46.85546875" style="136" customWidth="1"/>
    <col min="3588" max="3591" width="7.7109375" style="136" customWidth="1"/>
    <col min="3592" max="3592" width="9.7109375" style="136" customWidth="1"/>
    <col min="3593" max="3840" width="9.140625" style="136"/>
    <col min="3841" max="3841" width="3.42578125" style="136" customWidth="1"/>
    <col min="3842" max="3842" width="2.85546875" style="136" customWidth="1"/>
    <col min="3843" max="3843" width="46.85546875" style="136" customWidth="1"/>
    <col min="3844" max="3847" width="7.7109375" style="136" customWidth="1"/>
    <col min="3848" max="3848" width="9.7109375" style="136" customWidth="1"/>
    <col min="3849" max="4096" width="9.140625" style="136"/>
    <col min="4097" max="4097" width="3.42578125" style="136" customWidth="1"/>
    <col min="4098" max="4098" width="2.85546875" style="136" customWidth="1"/>
    <col min="4099" max="4099" width="46.85546875" style="136" customWidth="1"/>
    <col min="4100" max="4103" width="7.7109375" style="136" customWidth="1"/>
    <col min="4104" max="4104" width="9.7109375" style="136" customWidth="1"/>
    <col min="4105" max="4352" width="9.140625" style="136"/>
    <col min="4353" max="4353" width="3.42578125" style="136" customWidth="1"/>
    <col min="4354" max="4354" width="2.85546875" style="136" customWidth="1"/>
    <col min="4355" max="4355" width="46.85546875" style="136" customWidth="1"/>
    <col min="4356" max="4359" width="7.7109375" style="136" customWidth="1"/>
    <col min="4360" max="4360" width="9.7109375" style="136" customWidth="1"/>
    <col min="4361" max="4608" width="9.140625" style="136"/>
    <col min="4609" max="4609" width="3.42578125" style="136" customWidth="1"/>
    <col min="4610" max="4610" width="2.85546875" style="136" customWidth="1"/>
    <col min="4611" max="4611" width="46.85546875" style="136" customWidth="1"/>
    <col min="4612" max="4615" width="7.7109375" style="136" customWidth="1"/>
    <col min="4616" max="4616" width="9.7109375" style="136" customWidth="1"/>
    <col min="4617" max="4864" width="9.140625" style="136"/>
    <col min="4865" max="4865" width="3.42578125" style="136" customWidth="1"/>
    <col min="4866" max="4866" width="2.85546875" style="136" customWidth="1"/>
    <col min="4867" max="4867" width="46.85546875" style="136" customWidth="1"/>
    <col min="4868" max="4871" width="7.7109375" style="136" customWidth="1"/>
    <col min="4872" max="4872" width="9.7109375" style="136" customWidth="1"/>
    <col min="4873" max="5120" width="9.140625" style="136"/>
    <col min="5121" max="5121" width="3.42578125" style="136" customWidth="1"/>
    <col min="5122" max="5122" width="2.85546875" style="136" customWidth="1"/>
    <col min="5123" max="5123" width="46.85546875" style="136" customWidth="1"/>
    <col min="5124" max="5127" width="7.7109375" style="136" customWidth="1"/>
    <col min="5128" max="5128" width="9.7109375" style="136" customWidth="1"/>
    <col min="5129" max="5376" width="9.140625" style="136"/>
    <col min="5377" max="5377" width="3.42578125" style="136" customWidth="1"/>
    <col min="5378" max="5378" width="2.85546875" style="136" customWidth="1"/>
    <col min="5379" max="5379" width="46.85546875" style="136" customWidth="1"/>
    <col min="5380" max="5383" width="7.7109375" style="136" customWidth="1"/>
    <col min="5384" max="5384" width="9.7109375" style="136" customWidth="1"/>
    <col min="5385" max="5632" width="9.140625" style="136"/>
    <col min="5633" max="5633" width="3.42578125" style="136" customWidth="1"/>
    <col min="5634" max="5634" width="2.85546875" style="136" customWidth="1"/>
    <col min="5635" max="5635" width="46.85546875" style="136" customWidth="1"/>
    <col min="5636" max="5639" width="7.7109375" style="136" customWidth="1"/>
    <col min="5640" max="5640" width="9.7109375" style="136" customWidth="1"/>
    <col min="5641" max="5888" width="9.140625" style="136"/>
    <col min="5889" max="5889" width="3.42578125" style="136" customWidth="1"/>
    <col min="5890" max="5890" width="2.85546875" style="136" customWidth="1"/>
    <col min="5891" max="5891" width="46.85546875" style="136" customWidth="1"/>
    <col min="5892" max="5895" width="7.7109375" style="136" customWidth="1"/>
    <col min="5896" max="5896" width="9.7109375" style="136" customWidth="1"/>
    <col min="5897" max="6144" width="9.140625" style="136"/>
    <col min="6145" max="6145" width="3.42578125" style="136" customWidth="1"/>
    <col min="6146" max="6146" width="2.85546875" style="136" customWidth="1"/>
    <col min="6147" max="6147" width="46.85546875" style="136" customWidth="1"/>
    <col min="6148" max="6151" width="7.7109375" style="136" customWidth="1"/>
    <col min="6152" max="6152" width="9.7109375" style="136" customWidth="1"/>
    <col min="6153" max="6400" width="9.140625" style="136"/>
    <col min="6401" max="6401" width="3.42578125" style="136" customWidth="1"/>
    <col min="6402" max="6402" width="2.85546875" style="136" customWidth="1"/>
    <col min="6403" max="6403" width="46.85546875" style="136" customWidth="1"/>
    <col min="6404" max="6407" width="7.7109375" style="136" customWidth="1"/>
    <col min="6408" max="6408" width="9.7109375" style="136" customWidth="1"/>
    <col min="6409" max="6656" width="9.140625" style="136"/>
    <col min="6657" max="6657" width="3.42578125" style="136" customWidth="1"/>
    <col min="6658" max="6658" width="2.85546875" style="136" customWidth="1"/>
    <col min="6659" max="6659" width="46.85546875" style="136" customWidth="1"/>
    <col min="6660" max="6663" width="7.7109375" style="136" customWidth="1"/>
    <col min="6664" max="6664" width="9.7109375" style="136" customWidth="1"/>
    <col min="6665" max="6912" width="9.140625" style="136"/>
    <col min="6913" max="6913" width="3.42578125" style="136" customWidth="1"/>
    <col min="6914" max="6914" width="2.85546875" style="136" customWidth="1"/>
    <col min="6915" max="6915" width="46.85546875" style="136" customWidth="1"/>
    <col min="6916" max="6919" width="7.7109375" style="136" customWidth="1"/>
    <col min="6920" max="6920" width="9.7109375" style="136" customWidth="1"/>
    <col min="6921" max="7168" width="9.140625" style="136"/>
    <col min="7169" max="7169" width="3.42578125" style="136" customWidth="1"/>
    <col min="7170" max="7170" width="2.85546875" style="136" customWidth="1"/>
    <col min="7171" max="7171" width="46.85546875" style="136" customWidth="1"/>
    <col min="7172" max="7175" width="7.7109375" style="136" customWidth="1"/>
    <col min="7176" max="7176" width="9.7109375" style="136" customWidth="1"/>
    <col min="7177" max="7424" width="9.140625" style="136"/>
    <col min="7425" max="7425" width="3.42578125" style="136" customWidth="1"/>
    <col min="7426" max="7426" width="2.85546875" style="136" customWidth="1"/>
    <col min="7427" max="7427" width="46.85546875" style="136" customWidth="1"/>
    <col min="7428" max="7431" width="7.7109375" style="136" customWidth="1"/>
    <col min="7432" max="7432" width="9.7109375" style="136" customWidth="1"/>
    <col min="7433" max="7680" width="9.140625" style="136"/>
    <col min="7681" max="7681" width="3.42578125" style="136" customWidth="1"/>
    <col min="7682" max="7682" width="2.85546875" style="136" customWidth="1"/>
    <col min="7683" max="7683" width="46.85546875" style="136" customWidth="1"/>
    <col min="7684" max="7687" width="7.7109375" style="136" customWidth="1"/>
    <col min="7688" max="7688" width="9.7109375" style="136" customWidth="1"/>
    <col min="7689" max="7936" width="9.140625" style="136"/>
    <col min="7937" max="7937" width="3.42578125" style="136" customWidth="1"/>
    <col min="7938" max="7938" width="2.85546875" style="136" customWidth="1"/>
    <col min="7939" max="7939" width="46.85546875" style="136" customWidth="1"/>
    <col min="7940" max="7943" width="7.7109375" style="136" customWidth="1"/>
    <col min="7944" max="7944" width="9.7109375" style="136" customWidth="1"/>
    <col min="7945" max="8192" width="9.140625" style="136"/>
    <col min="8193" max="8193" width="3.42578125" style="136" customWidth="1"/>
    <col min="8194" max="8194" width="2.85546875" style="136" customWidth="1"/>
    <col min="8195" max="8195" width="46.85546875" style="136" customWidth="1"/>
    <col min="8196" max="8199" width="7.7109375" style="136" customWidth="1"/>
    <col min="8200" max="8200" width="9.7109375" style="136" customWidth="1"/>
    <col min="8201" max="8448" width="9.140625" style="136"/>
    <col min="8449" max="8449" width="3.42578125" style="136" customWidth="1"/>
    <col min="8450" max="8450" width="2.85546875" style="136" customWidth="1"/>
    <col min="8451" max="8451" width="46.85546875" style="136" customWidth="1"/>
    <col min="8452" max="8455" width="7.7109375" style="136" customWidth="1"/>
    <col min="8456" max="8456" width="9.7109375" style="136" customWidth="1"/>
    <col min="8457" max="8704" width="9.140625" style="136"/>
    <col min="8705" max="8705" width="3.42578125" style="136" customWidth="1"/>
    <col min="8706" max="8706" width="2.85546875" style="136" customWidth="1"/>
    <col min="8707" max="8707" width="46.85546875" style="136" customWidth="1"/>
    <col min="8708" max="8711" width="7.7109375" style="136" customWidth="1"/>
    <col min="8712" max="8712" width="9.7109375" style="136" customWidth="1"/>
    <col min="8713" max="8960" width="9.140625" style="136"/>
    <col min="8961" max="8961" width="3.42578125" style="136" customWidth="1"/>
    <col min="8962" max="8962" width="2.85546875" style="136" customWidth="1"/>
    <col min="8963" max="8963" width="46.85546875" style="136" customWidth="1"/>
    <col min="8964" max="8967" width="7.7109375" style="136" customWidth="1"/>
    <col min="8968" max="8968" width="9.7109375" style="136" customWidth="1"/>
    <col min="8969" max="9216" width="9.140625" style="136"/>
    <col min="9217" max="9217" width="3.42578125" style="136" customWidth="1"/>
    <col min="9218" max="9218" width="2.85546875" style="136" customWidth="1"/>
    <col min="9219" max="9219" width="46.85546875" style="136" customWidth="1"/>
    <col min="9220" max="9223" width="7.7109375" style="136" customWidth="1"/>
    <col min="9224" max="9224" width="9.7109375" style="136" customWidth="1"/>
    <col min="9225" max="9472" width="9.140625" style="136"/>
    <col min="9473" max="9473" width="3.42578125" style="136" customWidth="1"/>
    <col min="9474" max="9474" width="2.85546875" style="136" customWidth="1"/>
    <col min="9475" max="9475" width="46.85546875" style="136" customWidth="1"/>
    <col min="9476" max="9479" width="7.7109375" style="136" customWidth="1"/>
    <col min="9480" max="9480" width="9.7109375" style="136" customWidth="1"/>
    <col min="9481" max="9728" width="9.140625" style="136"/>
    <col min="9729" max="9729" width="3.42578125" style="136" customWidth="1"/>
    <col min="9730" max="9730" width="2.85546875" style="136" customWidth="1"/>
    <col min="9731" max="9731" width="46.85546875" style="136" customWidth="1"/>
    <col min="9732" max="9735" width="7.7109375" style="136" customWidth="1"/>
    <col min="9736" max="9736" width="9.7109375" style="136" customWidth="1"/>
    <col min="9737" max="9984" width="9.140625" style="136"/>
    <col min="9985" max="9985" width="3.42578125" style="136" customWidth="1"/>
    <col min="9986" max="9986" width="2.85546875" style="136" customWidth="1"/>
    <col min="9987" max="9987" width="46.85546875" style="136" customWidth="1"/>
    <col min="9988" max="9991" width="7.7109375" style="136" customWidth="1"/>
    <col min="9992" max="9992" width="9.7109375" style="136" customWidth="1"/>
    <col min="9993" max="10240" width="9.140625" style="136"/>
    <col min="10241" max="10241" width="3.42578125" style="136" customWidth="1"/>
    <col min="10242" max="10242" width="2.85546875" style="136" customWidth="1"/>
    <col min="10243" max="10243" width="46.85546875" style="136" customWidth="1"/>
    <col min="10244" max="10247" width="7.7109375" style="136" customWidth="1"/>
    <col min="10248" max="10248" width="9.7109375" style="136" customWidth="1"/>
    <col min="10249" max="10496" width="9.140625" style="136"/>
    <col min="10497" max="10497" width="3.42578125" style="136" customWidth="1"/>
    <col min="10498" max="10498" width="2.85546875" style="136" customWidth="1"/>
    <col min="10499" max="10499" width="46.85546875" style="136" customWidth="1"/>
    <col min="10500" max="10503" width="7.7109375" style="136" customWidth="1"/>
    <col min="10504" max="10504" width="9.7109375" style="136" customWidth="1"/>
    <col min="10505" max="10752" width="9.140625" style="136"/>
    <col min="10753" max="10753" width="3.42578125" style="136" customWidth="1"/>
    <col min="10754" max="10754" width="2.85546875" style="136" customWidth="1"/>
    <col min="10755" max="10755" width="46.85546875" style="136" customWidth="1"/>
    <col min="10756" max="10759" width="7.7109375" style="136" customWidth="1"/>
    <col min="10760" max="10760" width="9.7109375" style="136" customWidth="1"/>
    <col min="10761" max="11008" width="9.140625" style="136"/>
    <col min="11009" max="11009" width="3.42578125" style="136" customWidth="1"/>
    <col min="11010" max="11010" width="2.85546875" style="136" customWidth="1"/>
    <col min="11011" max="11011" width="46.85546875" style="136" customWidth="1"/>
    <col min="11012" max="11015" width="7.7109375" style="136" customWidth="1"/>
    <col min="11016" max="11016" width="9.7109375" style="136" customWidth="1"/>
    <col min="11017" max="11264" width="9.140625" style="136"/>
    <col min="11265" max="11265" width="3.42578125" style="136" customWidth="1"/>
    <col min="11266" max="11266" width="2.85546875" style="136" customWidth="1"/>
    <col min="11267" max="11267" width="46.85546875" style="136" customWidth="1"/>
    <col min="11268" max="11271" width="7.7109375" style="136" customWidth="1"/>
    <col min="11272" max="11272" width="9.7109375" style="136" customWidth="1"/>
    <col min="11273" max="11520" width="9.140625" style="136"/>
    <col min="11521" max="11521" width="3.42578125" style="136" customWidth="1"/>
    <col min="11522" max="11522" width="2.85546875" style="136" customWidth="1"/>
    <col min="11523" max="11523" width="46.85546875" style="136" customWidth="1"/>
    <col min="11524" max="11527" width="7.7109375" style="136" customWidth="1"/>
    <col min="11528" max="11528" width="9.7109375" style="136" customWidth="1"/>
    <col min="11529" max="11776" width="9.140625" style="136"/>
    <col min="11777" max="11777" width="3.42578125" style="136" customWidth="1"/>
    <col min="11778" max="11778" width="2.85546875" style="136" customWidth="1"/>
    <col min="11779" max="11779" width="46.85546875" style="136" customWidth="1"/>
    <col min="11780" max="11783" width="7.7109375" style="136" customWidth="1"/>
    <col min="11784" max="11784" width="9.7109375" style="136" customWidth="1"/>
    <col min="11785" max="12032" width="9.140625" style="136"/>
    <col min="12033" max="12033" width="3.42578125" style="136" customWidth="1"/>
    <col min="12034" max="12034" width="2.85546875" style="136" customWidth="1"/>
    <col min="12035" max="12035" width="46.85546875" style="136" customWidth="1"/>
    <col min="12036" max="12039" width="7.7109375" style="136" customWidth="1"/>
    <col min="12040" max="12040" width="9.7109375" style="136" customWidth="1"/>
    <col min="12041" max="12288" width="9.140625" style="136"/>
    <col min="12289" max="12289" width="3.42578125" style="136" customWidth="1"/>
    <col min="12290" max="12290" width="2.85546875" style="136" customWidth="1"/>
    <col min="12291" max="12291" width="46.85546875" style="136" customWidth="1"/>
    <col min="12292" max="12295" width="7.7109375" style="136" customWidth="1"/>
    <col min="12296" max="12296" width="9.7109375" style="136" customWidth="1"/>
    <col min="12297" max="12544" width="9.140625" style="136"/>
    <col min="12545" max="12545" width="3.42578125" style="136" customWidth="1"/>
    <col min="12546" max="12546" width="2.85546875" style="136" customWidth="1"/>
    <col min="12547" max="12547" width="46.85546875" style="136" customWidth="1"/>
    <col min="12548" max="12551" width="7.7109375" style="136" customWidth="1"/>
    <col min="12552" max="12552" width="9.7109375" style="136" customWidth="1"/>
    <col min="12553" max="12800" width="9.140625" style="136"/>
    <col min="12801" max="12801" width="3.42578125" style="136" customWidth="1"/>
    <col min="12802" max="12802" width="2.85546875" style="136" customWidth="1"/>
    <col min="12803" max="12803" width="46.85546875" style="136" customWidth="1"/>
    <col min="12804" max="12807" width="7.7109375" style="136" customWidth="1"/>
    <col min="12808" max="12808" width="9.7109375" style="136" customWidth="1"/>
    <col min="12809" max="13056" width="9.140625" style="136"/>
    <col min="13057" max="13057" width="3.42578125" style="136" customWidth="1"/>
    <col min="13058" max="13058" width="2.85546875" style="136" customWidth="1"/>
    <col min="13059" max="13059" width="46.85546875" style="136" customWidth="1"/>
    <col min="13060" max="13063" width="7.7109375" style="136" customWidth="1"/>
    <col min="13064" max="13064" width="9.7109375" style="136" customWidth="1"/>
    <col min="13065" max="13312" width="9.140625" style="136"/>
    <col min="13313" max="13313" width="3.42578125" style="136" customWidth="1"/>
    <col min="13314" max="13314" width="2.85546875" style="136" customWidth="1"/>
    <col min="13315" max="13315" width="46.85546875" style="136" customWidth="1"/>
    <col min="13316" max="13319" width="7.7109375" style="136" customWidth="1"/>
    <col min="13320" max="13320" width="9.7109375" style="136" customWidth="1"/>
    <col min="13321" max="13568" width="9.140625" style="136"/>
    <col min="13569" max="13569" width="3.42578125" style="136" customWidth="1"/>
    <col min="13570" max="13570" width="2.85546875" style="136" customWidth="1"/>
    <col min="13571" max="13571" width="46.85546875" style="136" customWidth="1"/>
    <col min="13572" max="13575" width="7.7109375" style="136" customWidth="1"/>
    <col min="13576" max="13576" width="9.7109375" style="136" customWidth="1"/>
    <col min="13577" max="13824" width="9.140625" style="136"/>
    <col min="13825" max="13825" width="3.42578125" style="136" customWidth="1"/>
    <col min="13826" max="13826" width="2.85546875" style="136" customWidth="1"/>
    <col min="13827" max="13827" width="46.85546875" style="136" customWidth="1"/>
    <col min="13828" max="13831" width="7.7109375" style="136" customWidth="1"/>
    <col min="13832" max="13832" width="9.7109375" style="136" customWidth="1"/>
    <col min="13833" max="14080" width="9.140625" style="136"/>
    <col min="14081" max="14081" width="3.42578125" style="136" customWidth="1"/>
    <col min="14082" max="14082" width="2.85546875" style="136" customWidth="1"/>
    <col min="14083" max="14083" width="46.85546875" style="136" customWidth="1"/>
    <col min="14084" max="14087" width="7.7109375" style="136" customWidth="1"/>
    <col min="14088" max="14088" width="9.7109375" style="136" customWidth="1"/>
    <col min="14089" max="14336" width="9.140625" style="136"/>
    <col min="14337" max="14337" width="3.42578125" style="136" customWidth="1"/>
    <col min="14338" max="14338" width="2.85546875" style="136" customWidth="1"/>
    <col min="14339" max="14339" width="46.85546875" style="136" customWidth="1"/>
    <col min="14340" max="14343" width="7.7109375" style="136" customWidth="1"/>
    <col min="14344" max="14344" width="9.7109375" style="136" customWidth="1"/>
    <col min="14345" max="14592" width="9.140625" style="136"/>
    <col min="14593" max="14593" width="3.42578125" style="136" customWidth="1"/>
    <col min="14594" max="14594" width="2.85546875" style="136" customWidth="1"/>
    <col min="14595" max="14595" width="46.85546875" style="136" customWidth="1"/>
    <col min="14596" max="14599" width="7.7109375" style="136" customWidth="1"/>
    <col min="14600" max="14600" width="9.7109375" style="136" customWidth="1"/>
    <col min="14601" max="14848" width="9.140625" style="136"/>
    <col min="14849" max="14849" width="3.42578125" style="136" customWidth="1"/>
    <col min="14850" max="14850" width="2.85546875" style="136" customWidth="1"/>
    <col min="14851" max="14851" width="46.85546875" style="136" customWidth="1"/>
    <col min="14852" max="14855" width="7.7109375" style="136" customWidth="1"/>
    <col min="14856" max="14856" width="9.7109375" style="136" customWidth="1"/>
    <col min="14857" max="15104" width="9.140625" style="136"/>
    <col min="15105" max="15105" width="3.42578125" style="136" customWidth="1"/>
    <col min="15106" max="15106" width="2.85546875" style="136" customWidth="1"/>
    <col min="15107" max="15107" width="46.85546875" style="136" customWidth="1"/>
    <col min="15108" max="15111" width="7.7109375" style="136" customWidth="1"/>
    <col min="15112" max="15112" width="9.7109375" style="136" customWidth="1"/>
    <col min="15113" max="15360" width="9.140625" style="136"/>
    <col min="15361" max="15361" width="3.42578125" style="136" customWidth="1"/>
    <col min="15362" max="15362" width="2.85546875" style="136" customWidth="1"/>
    <col min="15363" max="15363" width="46.85546875" style="136" customWidth="1"/>
    <col min="15364" max="15367" width="7.7109375" style="136" customWidth="1"/>
    <col min="15368" max="15368" width="9.7109375" style="136" customWidth="1"/>
    <col min="15369" max="15616" width="9.140625" style="136"/>
    <col min="15617" max="15617" width="3.42578125" style="136" customWidth="1"/>
    <col min="15618" max="15618" width="2.85546875" style="136" customWidth="1"/>
    <col min="15619" max="15619" width="46.85546875" style="136" customWidth="1"/>
    <col min="15620" max="15623" width="7.7109375" style="136" customWidth="1"/>
    <col min="15624" max="15624" width="9.7109375" style="136" customWidth="1"/>
    <col min="15625" max="15872" width="9.140625" style="136"/>
    <col min="15873" max="15873" width="3.42578125" style="136" customWidth="1"/>
    <col min="15874" max="15874" width="2.85546875" style="136" customWidth="1"/>
    <col min="15875" max="15875" width="46.85546875" style="136" customWidth="1"/>
    <col min="15876" max="15879" width="7.7109375" style="136" customWidth="1"/>
    <col min="15880" max="15880" width="9.7109375" style="136" customWidth="1"/>
    <col min="15881" max="16128" width="9.140625" style="136"/>
    <col min="16129" max="16129" width="3.42578125" style="136" customWidth="1"/>
    <col min="16130" max="16130" width="2.85546875" style="136" customWidth="1"/>
    <col min="16131" max="16131" width="46.85546875" style="136" customWidth="1"/>
    <col min="16132" max="16135" width="7.7109375" style="136" customWidth="1"/>
    <col min="16136" max="16136" width="9.7109375" style="136" customWidth="1"/>
    <col min="16137" max="16384" width="9.140625" style="136"/>
  </cols>
  <sheetData>
    <row r="1" spans="1:14" ht="15.75">
      <c r="A1" s="9" t="s">
        <v>369</v>
      </c>
      <c r="B1" s="9"/>
      <c r="C1" s="314"/>
      <c r="D1" s="135"/>
      <c r="E1" s="135"/>
      <c r="F1" s="135"/>
      <c r="G1" s="135"/>
      <c r="H1" s="148"/>
    </row>
    <row r="2" spans="1:14" ht="15">
      <c r="A2" s="10" t="s">
        <v>370</v>
      </c>
      <c r="B2" s="10"/>
      <c r="C2" s="315"/>
      <c r="D2" s="135"/>
      <c r="E2" s="135"/>
      <c r="F2" s="135"/>
      <c r="G2" s="135"/>
      <c r="H2" s="148"/>
    </row>
    <row r="3" spans="1:14" ht="15">
      <c r="A3" s="137"/>
      <c r="B3" s="149"/>
      <c r="C3" s="149"/>
      <c r="D3" s="135"/>
      <c r="E3" s="135"/>
      <c r="F3" s="135"/>
      <c r="G3" s="135"/>
      <c r="H3" s="148"/>
    </row>
    <row r="4" spans="1:14" ht="15">
      <c r="A4" s="138"/>
      <c r="B4" s="138"/>
      <c r="C4" s="138"/>
      <c r="D4" s="151"/>
      <c r="E4" s="151"/>
      <c r="F4" s="151"/>
      <c r="G4" s="411" t="s">
        <v>273</v>
      </c>
      <c r="H4" s="411"/>
      <c r="I4" s="411"/>
      <c r="J4" s="411"/>
      <c r="K4" s="411"/>
      <c r="L4" s="411"/>
      <c r="M4" s="411"/>
      <c r="N4" s="411"/>
    </row>
    <row r="5" spans="1:14" ht="29.25" customHeight="1">
      <c r="D5" s="161">
        <v>2012</v>
      </c>
      <c r="E5" s="6">
        <v>2013</v>
      </c>
      <c r="F5" s="194">
        <v>2014</v>
      </c>
      <c r="G5" s="194">
        <v>2015</v>
      </c>
      <c r="H5" s="194">
        <v>2016</v>
      </c>
      <c r="I5" s="7">
        <v>2017</v>
      </c>
      <c r="J5" s="194">
        <v>2018</v>
      </c>
      <c r="K5" s="194">
        <v>2019</v>
      </c>
      <c r="L5" s="194">
        <v>2020</v>
      </c>
      <c r="M5" s="194">
        <v>2021</v>
      </c>
      <c r="N5" s="7" t="s">
        <v>345</v>
      </c>
    </row>
    <row r="6" spans="1:14" ht="19.5" customHeight="1">
      <c r="H6" s="150"/>
    </row>
    <row r="7" spans="1:14" ht="19.5" customHeight="1">
      <c r="A7" s="135" t="s">
        <v>0</v>
      </c>
      <c r="B7" s="135"/>
      <c r="C7" s="178"/>
      <c r="D7" s="179">
        <f>D12+D13+D14</f>
        <v>1879</v>
      </c>
      <c r="E7" s="179">
        <f t="shared" ref="E7:G7" si="0">E12+E13+E14</f>
        <v>1927.212</v>
      </c>
      <c r="F7" s="179">
        <f t="shared" si="0"/>
        <v>1965.7639999999999</v>
      </c>
      <c r="G7" s="179">
        <f t="shared" si="0"/>
        <v>2071.9939999999997</v>
      </c>
      <c r="H7" s="179">
        <f t="shared" ref="H7:N7" si="1">H12+H13+H14</f>
        <v>2170.31</v>
      </c>
      <c r="I7" s="179">
        <f t="shared" si="1"/>
        <v>2224.9800000000005</v>
      </c>
      <c r="J7" s="179">
        <f>J12+J13+J14</f>
        <v>2270.0099999999998</v>
      </c>
      <c r="K7" s="211">
        <f t="shared" si="1"/>
        <v>2571.0499999999997</v>
      </c>
      <c r="L7" s="211">
        <f t="shared" si="1"/>
        <v>2646.46</v>
      </c>
      <c r="M7" s="211">
        <f t="shared" si="1"/>
        <v>2676.7799999999997</v>
      </c>
      <c r="N7" s="211">
        <f t="shared" si="1"/>
        <v>0</v>
      </c>
    </row>
    <row r="8" spans="1:14" s="3" customFormat="1" ht="19.5" customHeight="1">
      <c r="B8" s="2" t="s">
        <v>363</v>
      </c>
      <c r="G8" s="196"/>
    </row>
    <row r="9" spans="1:14" s="3" customFormat="1" ht="19.5" customHeight="1">
      <c r="B9" s="2"/>
      <c r="C9" s="3" t="s">
        <v>364</v>
      </c>
      <c r="G9" s="196"/>
    </row>
    <row r="10" spans="1:14" s="3" customFormat="1" ht="19.5" customHeight="1">
      <c r="B10" s="2"/>
      <c r="C10" s="3" t="s">
        <v>365</v>
      </c>
      <c r="G10" s="196"/>
    </row>
    <row r="11" spans="1:14" ht="19.5" customHeight="1">
      <c r="B11" s="135" t="s">
        <v>308</v>
      </c>
      <c r="F11" s="180"/>
      <c r="G11" s="180"/>
      <c r="H11" s="181"/>
      <c r="I11" s="180"/>
      <c r="J11" s="180"/>
      <c r="K11" s="212"/>
    </row>
    <row r="12" spans="1:14" ht="19.5" customHeight="1">
      <c r="B12" s="135"/>
      <c r="C12" s="136" t="s">
        <v>309</v>
      </c>
      <c r="D12" s="181">
        <v>0.2</v>
      </c>
      <c r="E12" s="181">
        <v>1926</v>
      </c>
      <c r="F12" s="181">
        <v>1964.55</v>
      </c>
      <c r="G12" s="180">
        <v>2069.634</v>
      </c>
      <c r="H12" s="180">
        <v>2168.14</v>
      </c>
      <c r="I12" s="280">
        <f>2193.82+29.05-0.03</f>
        <v>2222.84</v>
      </c>
      <c r="J12" s="181">
        <f>2249.7+18.45-0.01</f>
        <v>2268.1399999999994</v>
      </c>
      <c r="K12" s="212">
        <f>2550.45+18.65</f>
        <v>2569.1</v>
      </c>
      <c r="L12" s="180">
        <v>2645.01</v>
      </c>
      <c r="M12" s="180">
        <f>2658.88+16.45</f>
        <v>2675.33</v>
      </c>
    </row>
    <row r="13" spans="1:14" ht="19.5" customHeight="1">
      <c r="B13" s="135"/>
      <c r="C13" s="136" t="s">
        <v>310</v>
      </c>
      <c r="D13" s="181">
        <v>1878.6</v>
      </c>
      <c r="E13" s="181">
        <v>1</v>
      </c>
      <c r="F13" s="180">
        <v>1</v>
      </c>
      <c r="G13" s="180">
        <v>1.1599999999999999</v>
      </c>
      <c r="H13" s="180">
        <v>1.07</v>
      </c>
      <c r="I13" s="180">
        <v>1.07</v>
      </c>
      <c r="J13" s="180">
        <v>0.8</v>
      </c>
      <c r="K13" s="212">
        <v>0.6</v>
      </c>
      <c r="L13" s="136">
        <v>0.6</v>
      </c>
      <c r="M13" s="136">
        <v>0.6</v>
      </c>
    </row>
    <row r="14" spans="1:14" ht="19.5" customHeight="1">
      <c r="B14" s="135"/>
      <c r="C14" s="136" t="s">
        <v>311</v>
      </c>
      <c r="D14" s="181">
        <v>0.2</v>
      </c>
      <c r="E14" s="181">
        <v>0.21199999999999999</v>
      </c>
      <c r="F14" s="180">
        <v>0.214</v>
      </c>
      <c r="G14" s="180">
        <v>1.2</v>
      </c>
      <c r="H14" s="180">
        <v>1.1000000000000001</v>
      </c>
      <c r="I14" s="180">
        <v>1.07</v>
      </c>
      <c r="J14" s="180">
        <v>1.07</v>
      </c>
      <c r="K14" s="212">
        <v>1.35</v>
      </c>
      <c r="L14" s="224">
        <v>0.85</v>
      </c>
      <c r="M14" s="224">
        <v>0.85</v>
      </c>
    </row>
    <row r="15" spans="1:14">
      <c r="A15" s="151"/>
      <c r="B15" s="151"/>
      <c r="C15" s="151"/>
      <c r="D15" s="151"/>
      <c r="E15" s="151"/>
      <c r="F15" s="151"/>
      <c r="G15" s="151"/>
      <c r="H15" s="202"/>
      <c r="I15" s="151"/>
      <c r="J15" s="151"/>
      <c r="K15" s="281"/>
      <c r="L15" s="151"/>
      <c r="M15" s="151"/>
      <c r="N15" s="151"/>
    </row>
    <row r="16" spans="1:14">
      <c r="H16" s="150"/>
    </row>
    <row r="17" spans="8:8">
      <c r="H17" s="150"/>
    </row>
  </sheetData>
  <mergeCells count="1">
    <mergeCell ref="G4:N4"/>
  </mergeCells>
  <pageMargins left="0.52" right="0.2"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34"/>
  <sheetViews>
    <sheetView workbookViewId="0">
      <selection activeCell="K11" sqref="K11"/>
    </sheetView>
  </sheetViews>
  <sheetFormatPr defaultRowHeight="12.75"/>
  <cols>
    <col min="1" max="1" width="36" style="136" customWidth="1"/>
    <col min="2" max="2" width="9.5703125" style="136" hidden="1" customWidth="1"/>
    <col min="3" max="4" width="9.7109375" style="136" hidden="1" customWidth="1"/>
    <col min="5" max="8" width="10.28515625" style="136" hidden="1" customWidth="1"/>
    <col min="9" max="10" width="10.28515625" style="136" customWidth="1"/>
    <col min="11" max="256" width="9.140625" style="136"/>
    <col min="257" max="257" width="39.7109375" style="136" customWidth="1"/>
    <col min="258" max="261" width="9.7109375" style="136" customWidth="1"/>
    <col min="262" max="262" width="11.85546875" style="136" customWidth="1"/>
    <col min="263" max="512" width="9.140625" style="136"/>
    <col min="513" max="513" width="39.7109375" style="136" customWidth="1"/>
    <col min="514" max="517" width="9.7109375" style="136" customWidth="1"/>
    <col min="518" max="518" width="11.85546875" style="136" customWidth="1"/>
    <col min="519" max="768" width="9.140625" style="136"/>
    <col min="769" max="769" width="39.7109375" style="136" customWidth="1"/>
    <col min="770" max="773" width="9.7109375" style="136" customWidth="1"/>
    <col min="774" max="774" width="11.85546875" style="136" customWidth="1"/>
    <col min="775" max="1024" width="9.140625" style="136"/>
    <col min="1025" max="1025" width="39.7109375" style="136" customWidth="1"/>
    <col min="1026" max="1029" width="9.7109375" style="136" customWidth="1"/>
    <col min="1030" max="1030" width="11.85546875" style="136" customWidth="1"/>
    <col min="1031" max="1280" width="9.140625" style="136"/>
    <col min="1281" max="1281" width="39.7109375" style="136" customWidth="1"/>
    <col min="1282" max="1285" width="9.7109375" style="136" customWidth="1"/>
    <col min="1286" max="1286" width="11.85546875" style="136" customWidth="1"/>
    <col min="1287" max="1536" width="9.140625" style="136"/>
    <col min="1537" max="1537" width="39.7109375" style="136" customWidth="1"/>
    <col min="1538" max="1541" width="9.7109375" style="136" customWidth="1"/>
    <col min="1542" max="1542" width="11.85546875" style="136" customWidth="1"/>
    <col min="1543" max="1792" width="9.140625" style="136"/>
    <col min="1793" max="1793" width="39.7109375" style="136" customWidth="1"/>
    <col min="1794" max="1797" width="9.7109375" style="136" customWidth="1"/>
    <col min="1798" max="1798" width="11.85546875" style="136" customWidth="1"/>
    <col min="1799" max="2048" width="9.140625" style="136"/>
    <col min="2049" max="2049" width="39.7109375" style="136" customWidth="1"/>
    <col min="2050" max="2053" width="9.7109375" style="136" customWidth="1"/>
    <col min="2054" max="2054" width="11.85546875" style="136" customWidth="1"/>
    <col min="2055" max="2304" width="9.140625" style="136"/>
    <col min="2305" max="2305" width="39.7109375" style="136" customWidth="1"/>
    <col min="2306" max="2309" width="9.7109375" style="136" customWidth="1"/>
    <col min="2310" max="2310" width="11.85546875" style="136" customWidth="1"/>
    <col min="2311" max="2560" width="9.140625" style="136"/>
    <col min="2561" max="2561" width="39.7109375" style="136" customWidth="1"/>
    <col min="2562" max="2565" width="9.7109375" style="136" customWidth="1"/>
    <col min="2566" max="2566" width="11.85546875" style="136" customWidth="1"/>
    <col min="2567" max="2816" width="9.140625" style="136"/>
    <col min="2817" max="2817" width="39.7109375" style="136" customWidth="1"/>
    <col min="2818" max="2821" width="9.7109375" style="136" customWidth="1"/>
    <col min="2822" max="2822" width="11.85546875" style="136" customWidth="1"/>
    <col min="2823" max="3072" width="9.140625" style="136"/>
    <col min="3073" max="3073" width="39.7109375" style="136" customWidth="1"/>
    <col min="3074" max="3077" width="9.7109375" style="136" customWidth="1"/>
    <col min="3078" max="3078" width="11.85546875" style="136" customWidth="1"/>
    <col min="3079" max="3328" width="9.140625" style="136"/>
    <col min="3329" max="3329" width="39.7109375" style="136" customWidth="1"/>
    <col min="3330" max="3333" width="9.7109375" style="136" customWidth="1"/>
    <col min="3334" max="3334" width="11.85546875" style="136" customWidth="1"/>
    <col min="3335" max="3584" width="9.140625" style="136"/>
    <col min="3585" max="3585" width="39.7109375" style="136" customWidth="1"/>
    <col min="3586" max="3589" width="9.7109375" style="136" customWidth="1"/>
    <col min="3590" max="3590" width="11.85546875" style="136" customWidth="1"/>
    <col min="3591" max="3840" width="9.140625" style="136"/>
    <col min="3841" max="3841" width="39.7109375" style="136" customWidth="1"/>
    <col min="3842" max="3845" width="9.7109375" style="136" customWidth="1"/>
    <col min="3846" max="3846" width="11.85546875" style="136" customWidth="1"/>
    <col min="3847" max="4096" width="9.140625" style="136"/>
    <col min="4097" max="4097" width="39.7109375" style="136" customWidth="1"/>
    <col min="4098" max="4101" width="9.7109375" style="136" customWidth="1"/>
    <col min="4102" max="4102" width="11.85546875" style="136" customWidth="1"/>
    <col min="4103" max="4352" width="9.140625" style="136"/>
    <col min="4353" max="4353" width="39.7109375" style="136" customWidth="1"/>
    <col min="4354" max="4357" width="9.7109375" style="136" customWidth="1"/>
    <col min="4358" max="4358" width="11.85546875" style="136" customWidth="1"/>
    <col min="4359" max="4608" width="9.140625" style="136"/>
    <col min="4609" max="4609" width="39.7109375" style="136" customWidth="1"/>
    <col min="4610" max="4613" width="9.7109375" style="136" customWidth="1"/>
    <col min="4614" max="4614" width="11.85546875" style="136" customWidth="1"/>
    <col min="4615" max="4864" width="9.140625" style="136"/>
    <col min="4865" max="4865" width="39.7109375" style="136" customWidth="1"/>
    <col min="4866" max="4869" width="9.7109375" style="136" customWidth="1"/>
    <col min="4870" max="4870" width="11.85546875" style="136" customWidth="1"/>
    <col min="4871" max="5120" width="9.140625" style="136"/>
    <col min="5121" max="5121" width="39.7109375" style="136" customWidth="1"/>
    <col min="5122" max="5125" width="9.7109375" style="136" customWidth="1"/>
    <col min="5126" max="5126" width="11.85546875" style="136" customWidth="1"/>
    <col min="5127" max="5376" width="9.140625" style="136"/>
    <col min="5377" max="5377" width="39.7109375" style="136" customWidth="1"/>
    <col min="5378" max="5381" width="9.7109375" style="136" customWidth="1"/>
    <col min="5382" max="5382" width="11.85546875" style="136" customWidth="1"/>
    <col min="5383" max="5632" width="9.140625" style="136"/>
    <col min="5633" max="5633" width="39.7109375" style="136" customWidth="1"/>
    <col min="5634" max="5637" width="9.7109375" style="136" customWidth="1"/>
    <col min="5638" max="5638" width="11.85546875" style="136" customWidth="1"/>
    <col min="5639" max="5888" width="9.140625" style="136"/>
    <col min="5889" max="5889" width="39.7109375" style="136" customWidth="1"/>
    <col min="5890" max="5893" width="9.7109375" style="136" customWidth="1"/>
    <col min="5894" max="5894" width="11.85546875" style="136" customWidth="1"/>
    <col min="5895" max="6144" width="9.140625" style="136"/>
    <col min="6145" max="6145" width="39.7109375" style="136" customWidth="1"/>
    <col min="6146" max="6149" width="9.7109375" style="136" customWidth="1"/>
    <col min="6150" max="6150" width="11.85546875" style="136" customWidth="1"/>
    <col min="6151" max="6400" width="9.140625" style="136"/>
    <col min="6401" max="6401" width="39.7109375" style="136" customWidth="1"/>
    <col min="6402" max="6405" width="9.7109375" style="136" customWidth="1"/>
    <col min="6406" max="6406" width="11.85546875" style="136" customWidth="1"/>
    <col min="6407" max="6656" width="9.140625" style="136"/>
    <col min="6657" max="6657" width="39.7109375" style="136" customWidth="1"/>
    <col min="6658" max="6661" width="9.7109375" style="136" customWidth="1"/>
    <col min="6662" max="6662" width="11.85546875" style="136" customWidth="1"/>
    <col min="6663" max="6912" width="9.140625" style="136"/>
    <col min="6913" max="6913" width="39.7109375" style="136" customWidth="1"/>
    <col min="6914" max="6917" width="9.7109375" style="136" customWidth="1"/>
    <col min="6918" max="6918" width="11.85546875" style="136" customWidth="1"/>
    <col min="6919" max="7168" width="9.140625" style="136"/>
    <col min="7169" max="7169" width="39.7109375" style="136" customWidth="1"/>
    <col min="7170" max="7173" width="9.7109375" style="136" customWidth="1"/>
    <col min="7174" max="7174" width="11.85546875" style="136" customWidth="1"/>
    <col min="7175" max="7424" width="9.140625" style="136"/>
    <col min="7425" max="7425" width="39.7109375" style="136" customWidth="1"/>
    <col min="7426" max="7429" width="9.7109375" style="136" customWidth="1"/>
    <col min="7430" max="7430" width="11.85546875" style="136" customWidth="1"/>
    <col min="7431" max="7680" width="9.140625" style="136"/>
    <col min="7681" max="7681" width="39.7109375" style="136" customWidth="1"/>
    <col min="7682" max="7685" width="9.7109375" style="136" customWidth="1"/>
    <col min="7686" max="7686" width="11.85546875" style="136" customWidth="1"/>
    <col min="7687" max="7936" width="9.140625" style="136"/>
    <col min="7937" max="7937" width="39.7109375" style="136" customWidth="1"/>
    <col min="7938" max="7941" width="9.7109375" style="136" customWidth="1"/>
    <col min="7942" max="7942" width="11.85546875" style="136" customWidth="1"/>
    <col min="7943" max="8192" width="9.140625" style="136"/>
    <col min="8193" max="8193" width="39.7109375" style="136" customWidth="1"/>
    <col min="8194" max="8197" width="9.7109375" style="136" customWidth="1"/>
    <col min="8198" max="8198" width="11.85546875" style="136" customWidth="1"/>
    <col min="8199" max="8448" width="9.140625" style="136"/>
    <col min="8449" max="8449" width="39.7109375" style="136" customWidth="1"/>
    <col min="8450" max="8453" width="9.7109375" style="136" customWidth="1"/>
    <col min="8454" max="8454" width="11.85546875" style="136" customWidth="1"/>
    <col min="8455" max="8704" width="9.140625" style="136"/>
    <col min="8705" max="8705" width="39.7109375" style="136" customWidth="1"/>
    <col min="8706" max="8709" width="9.7109375" style="136" customWidth="1"/>
    <col min="8710" max="8710" width="11.85546875" style="136" customWidth="1"/>
    <col min="8711" max="8960" width="9.140625" style="136"/>
    <col min="8961" max="8961" width="39.7109375" style="136" customWidth="1"/>
    <col min="8962" max="8965" width="9.7109375" style="136" customWidth="1"/>
    <col min="8966" max="8966" width="11.85546875" style="136" customWidth="1"/>
    <col min="8967" max="9216" width="9.140625" style="136"/>
    <col min="9217" max="9217" width="39.7109375" style="136" customWidth="1"/>
    <col min="9218" max="9221" width="9.7109375" style="136" customWidth="1"/>
    <col min="9222" max="9222" width="11.85546875" style="136" customWidth="1"/>
    <col min="9223" max="9472" width="9.140625" style="136"/>
    <col min="9473" max="9473" width="39.7109375" style="136" customWidth="1"/>
    <col min="9474" max="9477" width="9.7109375" style="136" customWidth="1"/>
    <col min="9478" max="9478" width="11.85546875" style="136" customWidth="1"/>
    <col min="9479" max="9728" width="9.140625" style="136"/>
    <col min="9729" max="9729" width="39.7109375" style="136" customWidth="1"/>
    <col min="9730" max="9733" width="9.7109375" style="136" customWidth="1"/>
    <col min="9734" max="9734" width="11.85546875" style="136" customWidth="1"/>
    <col min="9735" max="9984" width="9.140625" style="136"/>
    <col min="9985" max="9985" width="39.7109375" style="136" customWidth="1"/>
    <col min="9986" max="9989" width="9.7109375" style="136" customWidth="1"/>
    <col min="9990" max="9990" width="11.85546875" style="136" customWidth="1"/>
    <col min="9991" max="10240" width="9.140625" style="136"/>
    <col min="10241" max="10241" width="39.7109375" style="136" customWidth="1"/>
    <col min="10242" max="10245" width="9.7109375" style="136" customWidth="1"/>
    <col min="10246" max="10246" width="11.85546875" style="136" customWidth="1"/>
    <col min="10247" max="10496" width="9.140625" style="136"/>
    <col min="10497" max="10497" width="39.7109375" style="136" customWidth="1"/>
    <col min="10498" max="10501" width="9.7109375" style="136" customWidth="1"/>
    <col min="10502" max="10502" width="11.85546875" style="136" customWidth="1"/>
    <col min="10503" max="10752" width="9.140625" style="136"/>
    <col min="10753" max="10753" width="39.7109375" style="136" customWidth="1"/>
    <col min="10754" max="10757" width="9.7109375" style="136" customWidth="1"/>
    <col min="10758" max="10758" width="11.85546875" style="136" customWidth="1"/>
    <col min="10759" max="11008" width="9.140625" style="136"/>
    <col min="11009" max="11009" width="39.7109375" style="136" customWidth="1"/>
    <col min="11010" max="11013" width="9.7109375" style="136" customWidth="1"/>
    <col min="11014" max="11014" width="11.85546875" style="136" customWidth="1"/>
    <col min="11015" max="11264" width="9.140625" style="136"/>
    <col min="11265" max="11265" width="39.7109375" style="136" customWidth="1"/>
    <col min="11266" max="11269" width="9.7109375" style="136" customWidth="1"/>
    <col min="11270" max="11270" width="11.85546875" style="136" customWidth="1"/>
    <col min="11271" max="11520" width="9.140625" style="136"/>
    <col min="11521" max="11521" width="39.7109375" style="136" customWidth="1"/>
    <col min="11522" max="11525" width="9.7109375" style="136" customWidth="1"/>
    <col min="11526" max="11526" width="11.85546875" style="136" customWidth="1"/>
    <col min="11527" max="11776" width="9.140625" style="136"/>
    <col min="11777" max="11777" width="39.7109375" style="136" customWidth="1"/>
    <col min="11778" max="11781" width="9.7109375" style="136" customWidth="1"/>
    <col min="11782" max="11782" width="11.85546875" style="136" customWidth="1"/>
    <col min="11783" max="12032" width="9.140625" style="136"/>
    <col min="12033" max="12033" width="39.7109375" style="136" customWidth="1"/>
    <col min="12034" max="12037" width="9.7109375" style="136" customWidth="1"/>
    <col min="12038" max="12038" width="11.85546875" style="136" customWidth="1"/>
    <col min="12039" max="12288" width="9.140625" style="136"/>
    <col min="12289" max="12289" width="39.7109375" style="136" customWidth="1"/>
    <col min="12290" max="12293" width="9.7109375" style="136" customWidth="1"/>
    <col min="12294" max="12294" width="11.85546875" style="136" customWidth="1"/>
    <col min="12295" max="12544" width="9.140625" style="136"/>
    <col min="12545" max="12545" width="39.7109375" style="136" customWidth="1"/>
    <col min="12546" max="12549" width="9.7109375" style="136" customWidth="1"/>
    <col min="12550" max="12550" width="11.85546875" style="136" customWidth="1"/>
    <col min="12551" max="12800" width="9.140625" style="136"/>
    <col min="12801" max="12801" width="39.7109375" style="136" customWidth="1"/>
    <col min="12802" max="12805" width="9.7109375" style="136" customWidth="1"/>
    <col min="12806" max="12806" width="11.85546875" style="136" customWidth="1"/>
    <col min="12807" max="13056" width="9.140625" style="136"/>
    <col min="13057" max="13057" width="39.7109375" style="136" customWidth="1"/>
    <col min="13058" max="13061" width="9.7109375" style="136" customWidth="1"/>
    <col min="13062" max="13062" width="11.85546875" style="136" customWidth="1"/>
    <col min="13063" max="13312" width="9.140625" style="136"/>
    <col min="13313" max="13313" width="39.7109375" style="136" customWidth="1"/>
    <col min="13314" max="13317" width="9.7109375" style="136" customWidth="1"/>
    <col min="13318" max="13318" width="11.85546875" style="136" customWidth="1"/>
    <col min="13319" max="13568" width="9.140625" style="136"/>
    <col min="13569" max="13569" width="39.7109375" style="136" customWidth="1"/>
    <col min="13570" max="13573" width="9.7109375" style="136" customWidth="1"/>
    <col min="13574" max="13574" width="11.85546875" style="136" customWidth="1"/>
    <col min="13575" max="13824" width="9.140625" style="136"/>
    <col min="13825" max="13825" width="39.7109375" style="136" customWidth="1"/>
    <col min="13826" max="13829" width="9.7109375" style="136" customWidth="1"/>
    <col min="13830" max="13830" width="11.85546875" style="136" customWidth="1"/>
    <col min="13831" max="14080" width="9.140625" style="136"/>
    <col min="14081" max="14081" width="39.7109375" style="136" customWidth="1"/>
    <col min="14082" max="14085" width="9.7109375" style="136" customWidth="1"/>
    <col min="14086" max="14086" width="11.85546875" style="136" customWidth="1"/>
    <col min="14087" max="14336" width="9.140625" style="136"/>
    <col min="14337" max="14337" width="39.7109375" style="136" customWidth="1"/>
    <col min="14338" max="14341" width="9.7109375" style="136" customWidth="1"/>
    <col min="14342" max="14342" width="11.85546875" style="136" customWidth="1"/>
    <col min="14343" max="14592" width="9.140625" style="136"/>
    <col min="14593" max="14593" width="39.7109375" style="136" customWidth="1"/>
    <col min="14594" max="14597" width="9.7109375" style="136" customWidth="1"/>
    <col min="14598" max="14598" width="11.85546875" style="136" customWidth="1"/>
    <col min="14599" max="14848" width="9.140625" style="136"/>
    <col min="14849" max="14849" width="39.7109375" style="136" customWidth="1"/>
    <col min="14850" max="14853" width="9.7109375" style="136" customWidth="1"/>
    <col min="14854" max="14854" width="11.85546875" style="136" customWidth="1"/>
    <col min="14855" max="15104" width="9.140625" style="136"/>
    <col min="15105" max="15105" width="39.7109375" style="136" customWidth="1"/>
    <col min="15106" max="15109" width="9.7109375" style="136" customWidth="1"/>
    <col min="15110" max="15110" width="11.85546875" style="136" customWidth="1"/>
    <col min="15111" max="15360" width="9.140625" style="136"/>
    <col min="15361" max="15361" width="39.7109375" style="136" customWidth="1"/>
    <col min="15362" max="15365" width="9.7109375" style="136" customWidth="1"/>
    <col min="15366" max="15366" width="11.85546875" style="136" customWidth="1"/>
    <col min="15367" max="15616" width="9.140625" style="136"/>
    <col min="15617" max="15617" width="39.7109375" style="136" customWidth="1"/>
    <col min="15618" max="15621" width="9.7109375" style="136" customWidth="1"/>
    <col min="15622" max="15622" width="11.85546875" style="136" customWidth="1"/>
    <col min="15623" max="15872" width="9.140625" style="136"/>
    <col min="15873" max="15873" width="39.7109375" style="136" customWidth="1"/>
    <col min="15874" max="15877" width="9.7109375" style="136" customWidth="1"/>
    <col min="15878" max="15878" width="11.85546875" style="136" customWidth="1"/>
    <col min="15879" max="16128" width="9.140625" style="136"/>
    <col min="16129" max="16129" width="39.7109375" style="136" customWidth="1"/>
    <col min="16130" max="16133" width="9.7109375" style="136" customWidth="1"/>
    <col min="16134" max="16134" width="11.85546875" style="136" customWidth="1"/>
    <col min="16135" max="16384" width="9.140625" style="136"/>
  </cols>
  <sheetData>
    <row r="1" spans="1:13" ht="15.75">
      <c r="A1" s="9" t="s">
        <v>366</v>
      </c>
      <c r="B1" s="134"/>
      <c r="C1" s="135"/>
      <c r="D1" s="135"/>
      <c r="E1" s="135"/>
      <c r="F1" s="135"/>
      <c r="G1" s="148"/>
    </row>
    <row r="2" spans="1:13" ht="15.75">
      <c r="A2" s="9" t="s">
        <v>367</v>
      </c>
      <c r="B2" s="134"/>
      <c r="C2" s="135"/>
      <c r="D2" s="135"/>
      <c r="E2" s="135"/>
      <c r="F2" s="135"/>
      <c r="G2" s="148"/>
    </row>
    <row r="3" spans="1:13" ht="15">
      <c r="A3" s="10" t="s">
        <v>368</v>
      </c>
      <c r="B3" s="137"/>
      <c r="C3" s="135"/>
      <c r="D3" s="135"/>
      <c r="E3" s="135"/>
      <c r="F3" s="135"/>
      <c r="G3" s="148"/>
    </row>
    <row r="4" spans="1:13" ht="15">
      <c r="A4" s="149"/>
      <c r="B4" s="149"/>
      <c r="G4" s="150"/>
    </row>
    <row r="5" spans="1:13" ht="15">
      <c r="A5" s="138"/>
      <c r="B5" s="138"/>
      <c r="C5" s="151"/>
      <c r="D5" s="151"/>
      <c r="E5" s="151"/>
      <c r="F5" s="151"/>
      <c r="G5" s="202"/>
    </row>
    <row r="6" spans="1:13" ht="27" customHeight="1">
      <c r="B6" s="161">
        <v>2011</v>
      </c>
      <c r="C6" s="161">
        <v>2012</v>
      </c>
      <c r="D6" s="6">
        <v>2013</v>
      </c>
      <c r="E6" s="194">
        <v>2014</v>
      </c>
      <c r="F6" s="194">
        <v>2015</v>
      </c>
      <c r="G6" s="194">
        <v>2016</v>
      </c>
      <c r="H6" s="7">
        <v>2017</v>
      </c>
      <c r="I6" s="194">
        <v>2018</v>
      </c>
      <c r="J6" s="194">
        <v>2019</v>
      </c>
      <c r="K6" s="194">
        <v>2020</v>
      </c>
      <c r="L6" s="194">
        <v>2021</v>
      </c>
      <c r="M6" s="7" t="s">
        <v>345</v>
      </c>
    </row>
    <row r="7" spans="1:13" ht="20.100000000000001" customHeight="1">
      <c r="C7" s="182"/>
      <c r="D7" s="182"/>
      <c r="E7" s="182"/>
      <c r="F7" s="182"/>
      <c r="G7" s="183"/>
    </row>
    <row r="8" spans="1:13" ht="19.5" customHeight="1">
      <c r="C8" s="406" t="s">
        <v>273</v>
      </c>
      <c r="D8" s="406"/>
      <c r="E8" s="406"/>
      <c r="F8" s="406"/>
      <c r="G8" s="406"/>
      <c r="H8" s="406"/>
      <c r="I8" s="406"/>
      <c r="J8" s="406"/>
      <c r="K8" s="406"/>
      <c r="L8" s="406"/>
      <c r="M8" s="406"/>
    </row>
    <row r="9" spans="1:13" ht="19.5" customHeight="1">
      <c r="A9" s="135" t="s">
        <v>0</v>
      </c>
      <c r="B9" s="179">
        <f>SUM(B10:B19)</f>
        <v>1862.3200000000002</v>
      </c>
      <c r="C9" s="179">
        <f>SUM(C10:C19)</f>
        <v>1879.0300000000002</v>
      </c>
      <c r="D9" s="179">
        <f t="shared" ref="D9:I9" si="0">SUM(D10:D19)</f>
        <v>1927.162</v>
      </c>
      <c r="E9" s="179">
        <f t="shared" si="0"/>
        <v>1965.7539999999999</v>
      </c>
      <c r="F9" s="179">
        <f t="shared" si="0"/>
        <v>2071.953</v>
      </c>
      <c r="G9" s="179">
        <f t="shared" si="0"/>
        <v>2170.2600000000002</v>
      </c>
      <c r="H9" s="179">
        <f t="shared" si="0"/>
        <v>2224.98</v>
      </c>
      <c r="I9" s="179">
        <f t="shared" si="0"/>
        <v>2269.9900000000002</v>
      </c>
      <c r="J9" s="179">
        <f>SUM(J10:J19)</f>
        <v>2571.0500000000002</v>
      </c>
      <c r="K9" s="179">
        <f>SUM(K10:K19)+0.03</f>
        <v>2646.4690000000001</v>
      </c>
      <c r="L9" s="179">
        <f>SUM(L10:L19)</f>
        <v>2676.7799999999997</v>
      </c>
      <c r="M9" s="179">
        <f>SUM(M10:M19)</f>
        <v>0</v>
      </c>
    </row>
    <row r="10" spans="1:13" ht="19.5" customHeight="1">
      <c r="A10" s="15" t="s">
        <v>3</v>
      </c>
      <c r="B10" s="17">
        <v>93.43</v>
      </c>
      <c r="C10" s="24">
        <v>91.45</v>
      </c>
      <c r="D10" s="24">
        <v>91.45</v>
      </c>
      <c r="E10" s="17">
        <v>87.150999999999996</v>
      </c>
      <c r="F10" s="17">
        <v>87.150999999999996</v>
      </c>
      <c r="G10" s="17">
        <v>88.1</v>
      </c>
      <c r="H10" s="180">
        <v>85.94</v>
      </c>
      <c r="I10" s="180">
        <f>81.2+4.75-0.01</f>
        <v>85.94</v>
      </c>
      <c r="J10" s="180">
        <f>81.07+4.95</f>
        <v>86.02</v>
      </c>
      <c r="K10" s="224">
        <v>977.44899999999996</v>
      </c>
      <c r="L10" s="180">
        <f>968.47+4.95</f>
        <v>973.42000000000007</v>
      </c>
    </row>
    <row r="11" spans="1:13" ht="19.5" customHeight="1">
      <c r="A11" s="15" t="s">
        <v>4</v>
      </c>
      <c r="B11" s="17">
        <v>13.85</v>
      </c>
      <c r="C11" s="24">
        <v>13.84</v>
      </c>
      <c r="D11" s="24">
        <v>9</v>
      </c>
      <c r="E11" s="17">
        <v>9</v>
      </c>
      <c r="F11" s="17">
        <v>9</v>
      </c>
      <c r="G11" s="17">
        <v>23.96</v>
      </c>
      <c r="H11" s="180">
        <v>23.94</v>
      </c>
      <c r="I11" s="180">
        <f>23.96-0.02</f>
        <v>23.94</v>
      </c>
      <c r="J11" s="180">
        <v>23.96</v>
      </c>
      <c r="K11" s="224">
        <v>23.96</v>
      </c>
      <c r="L11" s="180">
        <v>38.42</v>
      </c>
    </row>
    <row r="12" spans="1:13" ht="19.5" customHeight="1">
      <c r="A12" s="15" t="s">
        <v>5</v>
      </c>
      <c r="B12" s="17">
        <v>97.5</v>
      </c>
      <c r="C12" s="24">
        <v>106.3</v>
      </c>
      <c r="D12" s="24">
        <v>87</v>
      </c>
      <c r="E12" s="17">
        <v>100.2</v>
      </c>
      <c r="F12" s="17">
        <v>102.2</v>
      </c>
      <c r="G12" s="17">
        <v>114.3</v>
      </c>
      <c r="H12" s="180">
        <v>133.80000000000001</v>
      </c>
      <c r="I12" s="180">
        <v>138.42000000000002</v>
      </c>
      <c r="J12" s="180">
        <v>144.91999999999999</v>
      </c>
      <c r="K12" s="224">
        <v>147.19</v>
      </c>
      <c r="L12" s="180">
        <v>147.19</v>
      </c>
    </row>
    <row r="13" spans="1:13" ht="19.5" customHeight="1">
      <c r="A13" s="15" t="s">
        <v>6</v>
      </c>
      <c r="B13" s="17">
        <v>55.6</v>
      </c>
      <c r="C13" s="24">
        <v>50</v>
      </c>
      <c r="D13" s="24">
        <v>28.6</v>
      </c>
      <c r="E13" s="17">
        <v>32</v>
      </c>
      <c r="F13" s="17">
        <v>30.4</v>
      </c>
      <c r="G13" s="17">
        <v>32.799999999999997</v>
      </c>
      <c r="H13" s="180">
        <v>33.299999999999997</v>
      </c>
      <c r="I13" s="180">
        <v>34.5</v>
      </c>
      <c r="J13" s="180">
        <v>35.799999999999997</v>
      </c>
      <c r="K13" s="224">
        <v>35.799999999999997</v>
      </c>
      <c r="L13" s="180">
        <v>35.799999999999997</v>
      </c>
    </row>
    <row r="14" spans="1:13" ht="19.5" customHeight="1">
      <c r="A14" s="15" t="s">
        <v>7</v>
      </c>
      <c r="B14" s="17">
        <v>34.21</v>
      </c>
      <c r="C14" s="24">
        <v>34.21</v>
      </c>
      <c r="D14" s="24">
        <v>35</v>
      </c>
      <c r="E14" s="17">
        <v>35</v>
      </c>
      <c r="F14" s="17">
        <v>38.5</v>
      </c>
      <c r="G14" s="17">
        <v>40</v>
      </c>
      <c r="H14" s="180">
        <v>45</v>
      </c>
      <c r="I14" s="180">
        <v>60</v>
      </c>
      <c r="J14" s="180">
        <v>65</v>
      </c>
      <c r="K14" s="224">
        <v>70</v>
      </c>
      <c r="L14" s="180">
        <v>70</v>
      </c>
    </row>
    <row r="15" spans="1:13" ht="19.5" customHeight="1">
      <c r="A15" s="15" t="s">
        <v>8</v>
      </c>
      <c r="B15" s="17">
        <v>206.33</v>
      </c>
      <c r="C15" s="24">
        <v>211.33</v>
      </c>
      <c r="D15" s="24">
        <v>215.21</v>
      </c>
      <c r="E15" s="17">
        <v>216</v>
      </c>
      <c r="F15" s="17">
        <v>216</v>
      </c>
      <c r="G15" s="17">
        <v>220</v>
      </c>
      <c r="H15" s="180">
        <v>220</v>
      </c>
      <c r="I15" s="180">
        <f>237+3</f>
        <v>240</v>
      </c>
      <c r="J15" s="180">
        <f>292+3</f>
        <v>295</v>
      </c>
      <c r="K15" s="224">
        <v>295</v>
      </c>
      <c r="L15" s="180">
        <f>292+3</f>
        <v>295</v>
      </c>
    </row>
    <row r="16" spans="1:13" ht="19.5" customHeight="1">
      <c r="A16" s="15" t="s">
        <v>9</v>
      </c>
      <c r="B16" s="17">
        <v>1183</v>
      </c>
      <c r="C16" s="24">
        <v>1183</v>
      </c>
      <c r="D16" s="24">
        <v>1183.002</v>
      </c>
      <c r="E16" s="17">
        <v>1195.001</v>
      </c>
      <c r="F16" s="17">
        <v>1268.5999999999999</v>
      </c>
      <c r="G16" s="17">
        <v>1268.5999999999999</v>
      </c>
      <c r="H16" s="180">
        <v>1268.6899999999998</v>
      </c>
      <c r="I16" s="180">
        <f>1256.19+10.7</f>
        <v>1266.8900000000001</v>
      </c>
      <c r="J16" s="180">
        <f>1455.99+10.7</f>
        <v>1466.69</v>
      </c>
      <c r="K16" s="224">
        <v>622.41999999999996</v>
      </c>
      <c r="L16" s="180">
        <f>613.92+8.5</f>
        <v>622.41999999999996</v>
      </c>
    </row>
    <row r="17" spans="1:13" ht="19.5" customHeight="1">
      <c r="A17" s="15" t="s">
        <v>10</v>
      </c>
      <c r="B17" s="17">
        <v>65</v>
      </c>
      <c r="C17" s="24">
        <v>75.5</v>
      </c>
      <c r="D17" s="24">
        <v>85.5</v>
      </c>
      <c r="E17" s="17">
        <v>97</v>
      </c>
      <c r="F17" s="17">
        <v>110</v>
      </c>
      <c r="G17" s="17">
        <v>130</v>
      </c>
      <c r="H17" s="180">
        <v>152</v>
      </c>
      <c r="I17" s="180">
        <v>152</v>
      </c>
      <c r="J17" s="180">
        <v>159</v>
      </c>
      <c r="K17" s="224">
        <v>164</v>
      </c>
      <c r="L17" s="180">
        <v>173</v>
      </c>
    </row>
    <row r="18" spans="1:13" ht="19.5" customHeight="1">
      <c r="A18" s="15" t="s">
        <v>11</v>
      </c>
      <c r="B18" s="17">
        <v>113.4</v>
      </c>
      <c r="C18" s="24">
        <v>113.4</v>
      </c>
      <c r="D18" s="24">
        <v>113.4</v>
      </c>
      <c r="E18" s="17">
        <v>113.402</v>
      </c>
      <c r="F18" s="17">
        <v>113.402</v>
      </c>
      <c r="G18" s="17">
        <v>142.69999999999999</v>
      </c>
      <c r="H18" s="180">
        <v>143.05000000000001</v>
      </c>
      <c r="I18" s="180">
        <v>145.05000000000001</v>
      </c>
      <c r="J18" s="180">
        <v>159.4</v>
      </c>
      <c r="K18" s="224">
        <v>159.35</v>
      </c>
      <c r="L18" s="180">
        <v>159.35</v>
      </c>
    </row>
    <row r="19" spans="1:13" ht="19.5" customHeight="1">
      <c r="A19" s="56" t="s">
        <v>12</v>
      </c>
      <c r="B19" s="17"/>
      <c r="C19" s="24"/>
      <c r="D19" s="24">
        <v>79</v>
      </c>
      <c r="E19" s="17">
        <v>81</v>
      </c>
      <c r="F19" s="17">
        <v>96.7</v>
      </c>
      <c r="G19" s="17">
        <v>109.8</v>
      </c>
      <c r="H19" s="180">
        <v>119.26</v>
      </c>
      <c r="I19" s="180">
        <v>123.25</v>
      </c>
      <c r="J19" s="180">
        <v>135.26</v>
      </c>
      <c r="K19" s="224">
        <v>151.27000000000001</v>
      </c>
      <c r="L19" s="180">
        <v>162.18</v>
      </c>
    </row>
    <row r="20" spans="1:13" ht="19.5" customHeight="1">
      <c r="G20" s="150"/>
    </row>
    <row r="21" spans="1:13" ht="19.5" customHeight="1">
      <c r="A21" s="63"/>
      <c r="B21" s="63"/>
      <c r="C21" s="406" t="s">
        <v>275</v>
      </c>
      <c r="D21" s="406"/>
      <c r="E21" s="406"/>
      <c r="F21" s="406"/>
      <c r="G21" s="406"/>
      <c r="H21" s="406"/>
      <c r="I21" s="406"/>
      <c r="J21" s="406"/>
      <c r="K21" s="406"/>
      <c r="L21" s="406"/>
    </row>
    <row r="22" spans="1:13" ht="19.5" customHeight="1">
      <c r="C22" s="407" t="s">
        <v>166</v>
      </c>
      <c r="D22" s="407"/>
      <c r="E22" s="407"/>
      <c r="F22" s="407"/>
      <c r="G22" s="407"/>
      <c r="H22" s="407"/>
      <c r="I22" s="407"/>
      <c r="J22" s="407"/>
      <c r="K22" s="407"/>
      <c r="L22" s="407"/>
    </row>
    <row r="23" spans="1:13" ht="19.5" customHeight="1">
      <c r="C23" s="199"/>
      <c r="D23" s="199"/>
      <c r="E23" s="199"/>
      <c r="G23" s="150"/>
    </row>
    <row r="24" spans="1:13" ht="19.5" customHeight="1">
      <c r="A24" s="135" t="s">
        <v>0</v>
      </c>
      <c r="B24" s="135"/>
      <c r="C24" s="184">
        <f>C9/B9*100</f>
        <v>100.89726792387989</v>
      </c>
      <c r="D24" s="184">
        <f t="shared" ref="D24:M34" si="1">D9/C9*100</f>
        <v>102.56153440871087</v>
      </c>
      <c r="E24" s="184">
        <f t="shared" si="1"/>
        <v>102.00253014536401</v>
      </c>
      <c r="F24" s="184">
        <f t="shared" si="1"/>
        <v>105.40245625851455</v>
      </c>
      <c r="G24" s="184">
        <f t="shared" si="1"/>
        <v>104.74465395691892</v>
      </c>
      <c r="H24" s="184">
        <f t="shared" si="1"/>
        <v>102.52135688811479</v>
      </c>
      <c r="I24" s="184">
        <f t="shared" si="1"/>
        <v>102.02293953204075</v>
      </c>
      <c r="J24" s="184">
        <f t="shared" si="1"/>
        <v>113.26261349168938</v>
      </c>
      <c r="K24" s="184">
        <f t="shared" si="1"/>
        <v>102.93339297174306</v>
      </c>
      <c r="L24" s="184">
        <f t="shared" si="1"/>
        <v>101.1453374288533</v>
      </c>
      <c r="M24" s="184">
        <f t="shared" si="1"/>
        <v>0</v>
      </c>
    </row>
    <row r="25" spans="1:13" ht="18" customHeight="1">
      <c r="A25" s="15" t="s">
        <v>3</v>
      </c>
      <c r="B25" s="168"/>
      <c r="C25" s="185">
        <f t="shared" ref="C25:G34" si="2">C10/B10*100</f>
        <v>97.880766349138398</v>
      </c>
      <c r="D25" s="185">
        <f t="shared" si="2"/>
        <v>100</v>
      </c>
      <c r="E25" s="185">
        <f t="shared" si="2"/>
        <v>95.299070530344437</v>
      </c>
      <c r="F25" s="185">
        <f t="shared" si="2"/>
        <v>100</v>
      </c>
      <c r="G25" s="185">
        <f t="shared" si="2"/>
        <v>101.08891464240226</v>
      </c>
      <c r="H25" s="185">
        <f t="shared" si="1"/>
        <v>97.548240635641321</v>
      </c>
      <c r="I25" s="185">
        <f t="shared" si="1"/>
        <v>100</v>
      </c>
      <c r="J25" s="185">
        <f t="shared" si="1"/>
        <v>100.0930882010705</v>
      </c>
      <c r="K25" s="291">
        <f>K10/J10*100</f>
        <v>1136.304347826087</v>
      </c>
      <c r="L25" s="185">
        <f>L10/K10*100</f>
        <v>99.5878045811086</v>
      </c>
      <c r="M25" s="185">
        <f>M10/L10*100</f>
        <v>0</v>
      </c>
    </row>
    <row r="26" spans="1:13" ht="18" customHeight="1">
      <c r="A26" s="15" t="s">
        <v>4</v>
      </c>
      <c r="C26" s="185">
        <f t="shared" si="2"/>
        <v>99.927797833935017</v>
      </c>
      <c r="D26" s="185">
        <f t="shared" si="2"/>
        <v>65.028901734104053</v>
      </c>
      <c r="E26" s="185">
        <f t="shared" si="2"/>
        <v>100</v>
      </c>
      <c r="F26" s="185">
        <f t="shared" si="2"/>
        <v>100</v>
      </c>
      <c r="G26" s="185">
        <f t="shared" si="2"/>
        <v>266.22222222222223</v>
      </c>
      <c r="H26" s="185">
        <f t="shared" si="1"/>
        <v>99.916527545909844</v>
      </c>
      <c r="I26" s="185">
        <f t="shared" si="1"/>
        <v>100</v>
      </c>
      <c r="J26" s="185">
        <f t="shared" si="1"/>
        <v>100.08354218880535</v>
      </c>
      <c r="K26" s="185">
        <f>K11/J11*100</f>
        <v>100</v>
      </c>
      <c r="L26" s="185">
        <f t="shared" ref="L26:M34" si="3">L11/K11*100</f>
        <v>160.35058430717862</v>
      </c>
      <c r="M26" s="185">
        <f t="shared" si="3"/>
        <v>0</v>
      </c>
    </row>
    <row r="27" spans="1:13" ht="18" customHeight="1">
      <c r="A27" s="15" t="s">
        <v>5</v>
      </c>
      <c r="C27" s="185">
        <f t="shared" si="2"/>
        <v>109.02564102564102</v>
      </c>
      <c r="D27" s="185">
        <f t="shared" si="2"/>
        <v>81.843838193791157</v>
      </c>
      <c r="E27" s="185">
        <f t="shared" si="2"/>
        <v>115.17241379310346</v>
      </c>
      <c r="F27" s="185">
        <f t="shared" si="2"/>
        <v>101.99600798403195</v>
      </c>
      <c r="G27" s="185">
        <f t="shared" si="2"/>
        <v>111.83953033268101</v>
      </c>
      <c r="H27" s="185">
        <f t="shared" si="1"/>
        <v>117.06036745406824</v>
      </c>
      <c r="I27" s="185">
        <f t="shared" si="1"/>
        <v>103.45291479820628</v>
      </c>
      <c r="J27" s="185">
        <f t="shared" si="1"/>
        <v>104.69585320040456</v>
      </c>
      <c r="K27" s="185">
        <f t="shared" si="1"/>
        <v>101.5663814518355</v>
      </c>
      <c r="L27" s="185">
        <f t="shared" si="3"/>
        <v>100</v>
      </c>
      <c r="M27" s="185">
        <f t="shared" si="3"/>
        <v>0</v>
      </c>
    </row>
    <row r="28" spans="1:13" ht="18" customHeight="1">
      <c r="A28" s="15" t="s">
        <v>6</v>
      </c>
      <c r="C28" s="185">
        <f t="shared" si="2"/>
        <v>89.928057553956833</v>
      </c>
      <c r="D28" s="185">
        <f t="shared" si="2"/>
        <v>57.2</v>
      </c>
      <c r="E28" s="185">
        <f t="shared" si="2"/>
        <v>111.88811188811188</v>
      </c>
      <c r="F28" s="185">
        <f t="shared" si="2"/>
        <v>95</v>
      </c>
      <c r="G28" s="185">
        <f t="shared" si="2"/>
        <v>107.89473684210526</v>
      </c>
      <c r="H28" s="185">
        <f t="shared" si="1"/>
        <v>101.52439024390243</v>
      </c>
      <c r="I28" s="185">
        <f t="shared" si="1"/>
        <v>103.60360360360362</v>
      </c>
      <c r="J28" s="185">
        <f t="shared" si="1"/>
        <v>103.76811594202897</v>
      </c>
      <c r="K28" s="185">
        <f t="shared" si="1"/>
        <v>100</v>
      </c>
      <c r="L28" s="185">
        <f t="shared" si="3"/>
        <v>100</v>
      </c>
      <c r="M28" s="185">
        <f t="shared" si="3"/>
        <v>0</v>
      </c>
    </row>
    <row r="29" spans="1:13" ht="18" customHeight="1">
      <c r="A29" s="15" t="s">
        <v>7</v>
      </c>
      <c r="C29" s="185">
        <f t="shared" si="2"/>
        <v>100</v>
      </c>
      <c r="D29" s="185">
        <f t="shared" si="2"/>
        <v>102.30926629640456</v>
      </c>
      <c r="E29" s="185">
        <f t="shared" si="2"/>
        <v>100</v>
      </c>
      <c r="F29" s="185">
        <f t="shared" si="2"/>
        <v>110.00000000000001</v>
      </c>
      <c r="G29" s="185">
        <f t="shared" si="2"/>
        <v>103.89610389610388</v>
      </c>
      <c r="H29" s="185">
        <f t="shared" si="1"/>
        <v>112.5</v>
      </c>
      <c r="I29" s="185">
        <f t="shared" si="1"/>
        <v>133.33333333333331</v>
      </c>
      <c r="J29" s="185">
        <f t="shared" si="1"/>
        <v>108.33333333333333</v>
      </c>
      <c r="K29" s="185">
        <f t="shared" si="1"/>
        <v>107.69230769230769</v>
      </c>
      <c r="L29" s="185">
        <f t="shared" si="3"/>
        <v>100</v>
      </c>
      <c r="M29" s="185">
        <f t="shared" si="3"/>
        <v>0</v>
      </c>
    </row>
    <row r="30" spans="1:13" ht="18" customHeight="1">
      <c r="A30" s="15" t="s">
        <v>8</v>
      </c>
      <c r="C30" s="185">
        <f t="shared" si="2"/>
        <v>102.42330247661513</v>
      </c>
      <c r="D30" s="185">
        <f t="shared" si="2"/>
        <v>101.83599110396062</v>
      </c>
      <c r="E30" s="185">
        <f t="shared" si="2"/>
        <v>100.36708331397239</v>
      </c>
      <c r="F30" s="185">
        <f t="shared" si="2"/>
        <v>100</v>
      </c>
      <c r="G30" s="185">
        <f t="shared" si="2"/>
        <v>101.85185185185186</v>
      </c>
      <c r="H30" s="185">
        <f t="shared" si="1"/>
        <v>100</v>
      </c>
      <c r="I30" s="185">
        <f t="shared" si="1"/>
        <v>109.09090909090908</v>
      </c>
      <c r="J30" s="185">
        <f t="shared" si="1"/>
        <v>122.91666666666667</v>
      </c>
      <c r="K30" s="185">
        <f t="shared" si="1"/>
        <v>100</v>
      </c>
      <c r="L30" s="185">
        <f t="shared" si="3"/>
        <v>100</v>
      </c>
      <c r="M30" s="185">
        <f t="shared" si="3"/>
        <v>0</v>
      </c>
    </row>
    <row r="31" spans="1:13" ht="18" customHeight="1">
      <c r="A31" s="15" t="s">
        <v>9</v>
      </c>
      <c r="C31" s="185">
        <f t="shared" si="2"/>
        <v>100</v>
      </c>
      <c r="D31" s="185">
        <f t="shared" si="2"/>
        <v>100.00016906170752</v>
      </c>
      <c r="E31" s="185">
        <f t="shared" si="2"/>
        <v>101.01428399951986</v>
      </c>
      <c r="F31" s="185">
        <f t="shared" si="2"/>
        <v>106.15890697999416</v>
      </c>
      <c r="G31" s="185">
        <f t="shared" si="2"/>
        <v>100</v>
      </c>
      <c r="H31" s="185">
        <f t="shared" si="1"/>
        <v>100.00709443481001</v>
      </c>
      <c r="I31" s="185">
        <f t="shared" si="1"/>
        <v>99.858121369286451</v>
      </c>
      <c r="J31" s="185">
        <f t="shared" si="1"/>
        <v>115.77090355121598</v>
      </c>
      <c r="K31" s="185">
        <f t="shared" si="1"/>
        <v>42.437052137806894</v>
      </c>
      <c r="L31" s="185">
        <f t="shared" si="3"/>
        <v>100</v>
      </c>
      <c r="M31" s="185">
        <f t="shared" si="3"/>
        <v>0</v>
      </c>
    </row>
    <row r="32" spans="1:13" ht="18" customHeight="1">
      <c r="A32" s="15" t="s">
        <v>10</v>
      </c>
      <c r="C32" s="185">
        <f t="shared" si="2"/>
        <v>116.15384615384616</v>
      </c>
      <c r="D32" s="185">
        <f t="shared" si="2"/>
        <v>113.24503311258279</v>
      </c>
      <c r="E32" s="185">
        <f t="shared" si="2"/>
        <v>113.45029239766082</v>
      </c>
      <c r="F32" s="185">
        <f t="shared" si="2"/>
        <v>113.4020618556701</v>
      </c>
      <c r="G32" s="185">
        <f t="shared" si="2"/>
        <v>118.18181818181819</v>
      </c>
      <c r="H32" s="185">
        <f t="shared" si="1"/>
        <v>116.92307692307693</v>
      </c>
      <c r="I32" s="185">
        <f t="shared" si="1"/>
        <v>100</v>
      </c>
      <c r="J32" s="185">
        <f t="shared" si="1"/>
        <v>104.60526315789474</v>
      </c>
      <c r="K32" s="185">
        <f t="shared" si="1"/>
        <v>103.14465408805032</v>
      </c>
      <c r="L32" s="185">
        <f t="shared" si="3"/>
        <v>105.48780487804879</v>
      </c>
      <c r="M32" s="185">
        <f t="shared" si="3"/>
        <v>0</v>
      </c>
    </row>
    <row r="33" spans="1:13" ht="18" customHeight="1">
      <c r="A33" s="15" t="s">
        <v>11</v>
      </c>
      <c r="C33" s="185">
        <f t="shared" si="2"/>
        <v>100</v>
      </c>
      <c r="D33" s="185">
        <f t="shared" si="2"/>
        <v>100</v>
      </c>
      <c r="E33" s="185">
        <f t="shared" si="2"/>
        <v>100.00176366843033</v>
      </c>
      <c r="F33" s="185">
        <f t="shared" si="2"/>
        <v>100</v>
      </c>
      <c r="G33" s="185">
        <f t="shared" si="2"/>
        <v>125.83552318301263</v>
      </c>
      <c r="H33" s="185">
        <f t="shared" si="1"/>
        <v>100.24526979677645</v>
      </c>
      <c r="I33" s="185">
        <f t="shared" si="1"/>
        <v>101.39811254806013</v>
      </c>
      <c r="J33" s="185">
        <f t="shared" si="1"/>
        <v>109.8931402964495</v>
      </c>
      <c r="K33" s="185">
        <f t="shared" si="1"/>
        <v>99.968632371392715</v>
      </c>
      <c r="L33" s="185">
        <f t="shared" si="3"/>
        <v>100</v>
      </c>
      <c r="M33" s="185">
        <f t="shared" si="3"/>
        <v>0</v>
      </c>
    </row>
    <row r="34" spans="1:13" ht="18" customHeight="1">
      <c r="A34" s="71" t="s">
        <v>12</v>
      </c>
      <c r="B34" s="151"/>
      <c r="C34" s="276"/>
      <c r="D34" s="276"/>
      <c r="E34" s="276">
        <f t="shared" si="2"/>
        <v>102.53164556962024</v>
      </c>
      <c r="F34" s="276">
        <f t="shared" si="2"/>
        <v>119.38271604938271</v>
      </c>
      <c r="G34" s="276">
        <f t="shared" si="2"/>
        <v>113.54705274043432</v>
      </c>
      <c r="H34" s="276">
        <f t="shared" si="1"/>
        <v>108.61566484517304</v>
      </c>
      <c r="I34" s="276">
        <f t="shared" si="1"/>
        <v>103.34563139359383</v>
      </c>
      <c r="J34" s="276">
        <f t="shared" si="1"/>
        <v>109.74442190669372</v>
      </c>
      <c r="K34" s="276">
        <f t="shared" si="1"/>
        <v>111.83646310808814</v>
      </c>
      <c r="L34" s="276">
        <f t="shared" si="3"/>
        <v>107.21226945197328</v>
      </c>
      <c r="M34" s="276">
        <f t="shared" si="3"/>
        <v>0</v>
      </c>
    </row>
  </sheetData>
  <mergeCells count="3">
    <mergeCell ref="C21:L21"/>
    <mergeCell ref="C22:L22"/>
    <mergeCell ref="C8:M8"/>
  </mergeCells>
  <pageMargins left="0.88"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2D8FF-7007-43D1-A7D5-02769F62AA1D}">
  <dimension ref="A1:J16"/>
  <sheetViews>
    <sheetView workbookViewId="0">
      <selection activeCell="E9" sqref="E9"/>
    </sheetView>
  </sheetViews>
  <sheetFormatPr defaultRowHeight="12.75"/>
  <cols>
    <col min="1" max="1" width="3.42578125" customWidth="1"/>
    <col min="2" max="2" width="2.85546875" customWidth="1"/>
    <col min="3" max="3" width="51.5703125" customWidth="1"/>
    <col min="4" max="4" width="10" customWidth="1"/>
    <col min="5" max="5" width="9.28515625" customWidth="1"/>
    <col min="6" max="7" width="9.85546875" customWidth="1"/>
    <col min="8" max="8" width="10.28515625" customWidth="1"/>
    <col min="10" max="10" width="10" bestFit="1" customWidth="1"/>
    <col min="258" max="258" width="3.42578125" customWidth="1"/>
    <col min="259" max="259" width="2.85546875" customWidth="1"/>
    <col min="260" max="260" width="51.5703125" customWidth="1"/>
    <col min="261" max="263" width="6.28515625" customWidth="1"/>
    <col min="264" max="264" width="9.7109375" customWidth="1"/>
    <col min="266" max="266" width="10" bestFit="1" customWidth="1"/>
    <col min="514" max="514" width="3.42578125" customWidth="1"/>
    <col min="515" max="515" width="2.85546875" customWidth="1"/>
    <col min="516" max="516" width="51.5703125" customWidth="1"/>
    <col min="517" max="519" width="6.28515625" customWidth="1"/>
    <col min="520" max="520" width="9.7109375" customWidth="1"/>
    <col min="522" max="522" width="10" bestFit="1" customWidth="1"/>
    <col min="770" max="770" width="3.42578125" customWidth="1"/>
    <col min="771" max="771" width="2.85546875" customWidth="1"/>
    <col min="772" max="772" width="51.5703125" customWidth="1"/>
    <col min="773" max="775" width="6.28515625" customWidth="1"/>
    <col min="776" max="776" width="9.7109375" customWidth="1"/>
    <col min="778" max="778" width="10" bestFit="1" customWidth="1"/>
    <col min="1026" max="1026" width="3.42578125" customWidth="1"/>
    <col min="1027" max="1027" width="2.85546875" customWidth="1"/>
    <col min="1028" max="1028" width="51.5703125" customWidth="1"/>
    <col min="1029" max="1031" width="6.28515625" customWidth="1"/>
    <col min="1032" max="1032" width="9.7109375" customWidth="1"/>
    <col min="1034" max="1034" width="10" bestFit="1" customWidth="1"/>
    <col min="1282" max="1282" width="3.42578125" customWidth="1"/>
    <col min="1283" max="1283" width="2.85546875" customWidth="1"/>
    <col min="1284" max="1284" width="51.5703125" customWidth="1"/>
    <col min="1285" max="1287" width="6.28515625" customWidth="1"/>
    <col min="1288" max="1288" width="9.7109375" customWidth="1"/>
    <col min="1290" max="1290" width="10" bestFit="1" customWidth="1"/>
    <col min="1538" max="1538" width="3.42578125" customWidth="1"/>
    <col min="1539" max="1539" width="2.85546875" customWidth="1"/>
    <col min="1540" max="1540" width="51.5703125" customWidth="1"/>
    <col min="1541" max="1543" width="6.28515625" customWidth="1"/>
    <col min="1544" max="1544" width="9.7109375" customWidth="1"/>
    <col min="1546" max="1546" width="10" bestFit="1" customWidth="1"/>
    <col min="1794" max="1794" width="3.42578125" customWidth="1"/>
    <col min="1795" max="1795" width="2.85546875" customWidth="1"/>
    <col min="1796" max="1796" width="51.5703125" customWidth="1"/>
    <col min="1797" max="1799" width="6.28515625" customWidth="1"/>
    <col min="1800" max="1800" width="9.7109375" customWidth="1"/>
    <col min="1802" max="1802" width="10" bestFit="1" customWidth="1"/>
    <col min="2050" max="2050" width="3.42578125" customWidth="1"/>
    <col min="2051" max="2051" width="2.85546875" customWidth="1"/>
    <col min="2052" max="2052" width="51.5703125" customWidth="1"/>
    <col min="2053" max="2055" width="6.28515625" customWidth="1"/>
    <col min="2056" max="2056" width="9.7109375" customWidth="1"/>
    <col min="2058" max="2058" width="10" bestFit="1" customWidth="1"/>
    <col min="2306" max="2306" width="3.42578125" customWidth="1"/>
    <col min="2307" max="2307" width="2.85546875" customWidth="1"/>
    <col min="2308" max="2308" width="51.5703125" customWidth="1"/>
    <col min="2309" max="2311" width="6.28515625" customWidth="1"/>
    <col min="2312" max="2312" width="9.7109375" customWidth="1"/>
    <col min="2314" max="2314" width="10" bestFit="1" customWidth="1"/>
    <col min="2562" max="2562" width="3.42578125" customWidth="1"/>
    <col min="2563" max="2563" width="2.85546875" customWidth="1"/>
    <col min="2564" max="2564" width="51.5703125" customWidth="1"/>
    <col min="2565" max="2567" width="6.28515625" customWidth="1"/>
    <col min="2568" max="2568" width="9.7109375" customWidth="1"/>
    <col min="2570" max="2570" width="10" bestFit="1" customWidth="1"/>
    <col min="2818" max="2818" width="3.42578125" customWidth="1"/>
    <col min="2819" max="2819" width="2.85546875" customWidth="1"/>
    <col min="2820" max="2820" width="51.5703125" customWidth="1"/>
    <col min="2821" max="2823" width="6.28515625" customWidth="1"/>
    <col min="2824" max="2824" width="9.7109375" customWidth="1"/>
    <col min="2826" max="2826" width="10" bestFit="1" customWidth="1"/>
    <col min="3074" max="3074" width="3.42578125" customWidth="1"/>
    <col min="3075" max="3075" width="2.85546875" customWidth="1"/>
    <col min="3076" max="3076" width="51.5703125" customWidth="1"/>
    <col min="3077" max="3079" width="6.28515625" customWidth="1"/>
    <col min="3080" max="3080" width="9.7109375" customWidth="1"/>
    <col min="3082" max="3082" width="10" bestFit="1" customWidth="1"/>
    <col min="3330" max="3330" width="3.42578125" customWidth="1"/>
    <col min="3331" max="3331" width="2.85546875" customWidth="1"/>
    <col min="3332" max="3332" width="51.5703125" customWidth="1"/>
    <col min="3333" max="3335" width="6.28515625" customWidth="1"/>
    <col min="3336" max="3336" width="9.7109375" customWidth="1"/>
    <col min="3338" max="3338" width="10" bestFit="1" customWidth="1"/>
    <col min="3586" max="3586" width="3.42578125" customWidth="1"/>
    <col min="3587" max="3587" width="2.85546875" customWidth="1"/>
    <col min="3588" max="3588" width="51.5703125" customWidth="1"/>
    <col min="3589" max="3591" width="6.28515625" customWidth="1"/>
    <col min="3592" max="3592" width="9.7109375" customWidth="1"/>
    <col min="3594" max="3594" width="10" bestFit="1" customWidth="1"/>
    <col min="3842" max="3842" width="3.42578125" customWidth="1"/>
    <col min="3843" max="3843" width="2.85546875" customWidth="1"/>
    <col min="3844" max="3844" width="51.5703125" customWidth="1"/>
    <col min="3845" max="3847" width="6.28515625" customWidth="1"/>
    <col min="3848" max="3848" width="9.7109375" customWidth="1"/>
    <col min="3850" max="3850" width="10" bestFit="1" customWidth="1"/>
    <col min="4098" max="4098" width="3.42578125" customWidth="1"/>
    <col min="4099" max="4099" width="2.85546875" customWidth="1"/>
    <col min="4100" max="4100" width="51.5703125" customWidth="1"/>
    <col min="4101" max="4103" width="6.28515625" customWidth="1"/>
    <col min="4104" max="4104" width="9.7109375" customWidth="1"/>
    <col min="4106" max="4106" width="10" bestFit="1" customWidth="1"/>
    <col min="4354" max="4354" width="3.42578125" customWidth="1"/>
    <col min="4355" max="4355" width="2.85546875" customWidth="1"/>
    <col min="4356" max="4356" width="51.5703125" customWidth="1"/>
    <col min="4357" max="4359" width="6.28515625" customWidth="1"/>
    <col min="4360" max="4360" width="9.7109375" customWidth="1"/>
    <col min="4362" max="4362" width="10" bestFit="1" customWidth="1"/>
    <col min="4610" max="4610" width="3.42578125" customWidth="1"/>
    <col min="4611" max="4611" width="2.85546875" customWidth="1"/>
    <col min="4612" max="4612" width="51.5703125" customWidth="1"/>
    <col min="4613" max="4615" width="6.28515625" customWidth="1"/>
    <col min="4616" max="4616" width="9.7109375" customWidth="1"/>
    <col min="4618" max="4618" width="10" bestFit="1" customWidth="1"/>
    <col min="4866" max="4866" width="3.42578125" customWidth="1"/>
    <col min="4867" max="4867" width="2.85546875" customWidth="1"/>
    <col min="4868" max="4868" width="51.5703125" customWidth="1"/>
    <col min="4869" max="4871" width="6.28515625" customWidth="1"/>
    <col min="4872" max="4872" width="9.7109375" customWidth="1"/>
    <col min="4874" max="4874" width="10" bestFit="1" customWidth="1"/>
    <col min="5122" max="5122" width="3.42578125" customWidth="1"/>
    <col min="5123" max="5123" width="2.85546875" customWidth="1"/>
    <col min="5124" max="5124" width="51.5703125" customWidth="1"/>
    <col min="5125" max="5127" width="6.28515625" customWidth="1"/>
    <col min="5128" max="5128" width="9.7109375" customWidth="1"/>
    <col min="5130" max="5130" width="10" bestFit="1" customWidth="1"/>
    <col min="5378" max="5378" width="3.42578125" customWidth="1"/>
    <col min="5379" max="5379" width="2.85546875" customWidth="1"/>
    <col min="5380" max="5380" width="51.5703125" customWidth="1"/>
    <col min="5381" max="5383" width="6.28515625" customWidth="1"/>
    <col min="5384" max="5384" width="9.7109375" customWidth="1"/>
    <col min="5386" max="5386" width="10" bestFit="1" customWidth="1"/>
    <col min="5634" max="5634" width="3.42578125" customWidth="1"/>
    <col min="5635" max="5635" width="2.85546875" customWidth="1"/>
    <col min="5636" max="5636" width="51.5703125" customWidth="1"/>
    <col min="5637" max="5639" width="6.28515625" customWidth="1"/>
    <col min="5640" max="5640" width="9.7109375" customWidth="1"/>
    <col min="5642" max="5642" width="10" bestFit="1" customWidth="1"/>
    <col min="5890" max="5890" width="3.42578125" customWidth="1"/>
    <col min="5891" max="5891" width="2.85546875" customWidth="1"/>
    <col min="5892" max="5892" width="51.5703125" customWidth="1"/>
    <col min="5893" max="5895" width="6.28515625" customWidth="1"/>
    <col min="5896" max="5896" width="9.7109375" customWidth="1"/>
    <col min="5898" max="5898" width="10" bestFit="1" customWidth="1"/>
    <col min="6146" max="6146" width="3.42578125" customWidth="1"/>
    <col min="6147" max="6147" width="2.85546875" customWidth="1"/>
    <col min="6148" max="6148" width="51.5703125" customWidth="1"/>
    <col min="6149" max="6151" width="6.28515625" customWidth="1"/>
    <col min="6152" max="6152" width="9.7109375" customWidth="1"/>
    <col min="6154" max="6154" width="10" bestFit="1" customWidth="1"/>
    <col min="6402" max="6402" width="3.42578125" customWidth="1"/>
    <col min="6403" max="6403" width="2.85546875" customWidth="1"/>
    <col min="6404" max="6404" width="51.5703125" customWidth="1"/>
    <col min="6405" max="6407" width="6.28515625" customWidth="1"/>
    <col min="6408" max="6408" width="9.7109375" customWidth="1"/>
    <col min="6410" max="6410" width="10" bestFit="1" customWidth="1"/>
    <col min="6658" max="6658" width="3.42578125" customWidth="1"/>
    <col min="6659" max="6659" width="2.85546875" customWidth="1"/>
    <col min="6660" max="6660" width="51.5703125" customWidth="1"/>
    <col min="6661" max="6663" width="6.28515625" customWidth="1"/>
    <col min="6664" max="6664" width="9.7109375" customWidth="1"/>
    <col min="6666" max="6666" width="10" bestFit="1" customWidth="1"/>
    <col min="6914" max="6914" width="3.42578125" customWidth="1"/>
    <col min="6915" max="6915" width="2.85546875" customWidth="1"/>
    <col min="6916" max="6916" width="51.5703125" customWidth="1"/>
    <col min="6917" max="6919" width="6.28515625" customWidth="1"/>
    <col min="6920" max="6920" width="9.7109375" customWidth="1"/>
    <col min="6922" max="6922" width="10" bestFit="1" customWidth="1"/>
    <col min="7170" max="7170" width="3.42578125" customWidth="1"/>
    <col min="7171" max="7171" width="2.85546875" customWidth="1"/>
    <col min="7172" max="7172" width="51.5703125" customWidth="1"/>
    <col min="7173" max="7175" width="6.28515625" customWidth="1"/>
    <col min="7176" max="7176" width="9.7109375" customWidth="1"/>
    <col min="7178" max="7178" width="10" bestFit="1" customWidth="1"/>
    <col min="7426" max="7426" width="3.42578125" customWidth="1"/>
    <col min="7427" max="7427" width="2.85546875" customWidth="1"/>
    <col min="7428" max="7428" width="51.5703125" customWidth="1"/>
    <col min="7429" max="7431" width="6.28515625" customWidth="1"/>
    <col min="7432" max="7432" width="9.7109375" customWidth="1"/>
    <col min="7434" max="7434" width="10" bestFit="1" customWidth="1"/>
    <col min="7682" max="7682" width="3.42578125" customWidth="1"/>
    <col min="7683" max="7683" width="2.85546875" customWidth="1"/>
    <col min="7684" max="7684" width="51.5703125" customWidth="1"/>
    <col min="7685" max="7687" width="6.28515625" customWidth="1"/>
    <col min="7688" max="7688" width="9.7109375" customWidth="1"/>
    <col min="7690" max="7690" width="10" bestFit="1" customWidth="1"/>
    <col min="7938" max="7938" width="3.42578125" customWidth="1"/>
    <col min="7939" max="7939" width="2.85546875" customWidth="1"/>
    <col min="7940" max="7940" width="51.5703125" customWidth="1"/>
    <col min="7941" max="7943" width="6.28515625" customWidth="1"/>
    <col min="7944" max="7944" width="9.7109375" customWidth="1"/>
    <col min="7946" max="7946" width="10" bestFit="1" customWidth="1"/>
    <col min="8194" max="8194" width="3.42578125" customWidth="1"/>
    <col min="8195" max="8195" width="2.85546875" customWidth="1"/>
    <col min="8196" max="8196" width="51.5703125" customWidth="1"/>
    <col min="8197" max="8199" width="6.28515625" customWidth="1"/>
    <col min="8200" max="8200" width="9.7109375" customWidth="1"/>
    <col min="8202" max="8202" width="10" bestFit="1" customWidth="1"/>
    <col min="8450" max="8450" width="3.42578125" customWidth="1"/>
    <col min="8451" max="8451" width="2.85546875" customWidth="1"/>
    <col min="8452" max="8452" width="51.5703125" customWidth="1"/>
    <col min="8453" max="8455" width="6.28515625" customWidth="1"/>
    <col min="8456" max="8456" width="9.7109375" customWidth="1"/>
    <col min="8458" max="8458" width="10" bestFit="1" customWidth="1"/>
    <col min="8706" max="8706" width="3.42578125" customWidth="1"/>
    <col min="8707" max="8707" width="2.85546875" customWidth="1"/>
    <col min="8708" max="8708" width="51.5703125" customWidth="1"/>
    <col min="8709" max="8711" width="6.28515625" customWidth="1"/>
    <col min="8712" max="8712" width="9.7109375" customWidth="1"/>
    <col min="8714" max="8714" width="10" bestFit="1" customWidth="1"/>
    <col min="8962" max="8962" width="3.42578125" customWidth="1"/>
    <col min="8963" max="8963" width="2.85546875" customWidth="1"/>
    <col min="8964" max="8964" width="51.5703125" customWidth="1"/>
    <col min="8965" max="8967" width="6.28515625" customWidth="1"/>
    <col min="8968" max="8968" width="9.7109375" customWidth="1"/>
    <col min="8970" max="8970" width="10" bestFit="1" customWidth="1"/>
    <col min="9218" max="9218" width="3.42578125" customWidth="1"/>
    <col min="9219" max="9219" width="2.85546875" customWidth="1"/>
    <col min="9220" max="9220" width="51.5703125" customWidth="1"/>
    <col min="9221" max="9223" width="6.28515625" customWidth="1"/>
    <col min="9224" max="9224" width="9.7109375" customWidth="1"/>
    <col min="9226" max="9226" width="10" bestFit="1" customWidth="1"/>
    <col min="9474" max="9474" width="3.42578125" customWidth="1"/>
    <col min="9475" max="9475" width="2.85546875" customWidth="1"/>
    <col min="9476" max="9476" width="51.5703125" customWidth="1"/>
    <col min="9477" max="9479" width="6.28515625" customWidth="1"/>
    <col min="9480" max="9480" width="9.7109375" customWidth="1"/>
    <col min="9482" max="9482" width="10" bestFit="1" customWidth="1"/>
    <col min="9730" max="9730" width="3.42578125" customWidth="1"/>
    <col min="9731" max="9731" width="2.85546875" customWidth="1"/>
    <col min="9732" max="9732" width="51.5703125" customWidth="1"/>
    <col min="9733" max="9735" width="6.28515625" customWidth="1"/>
    <col min="9736" max="9736" width="9.7109375" customWidth="1"/>
    <col min="9738" max="9738" width="10" bestFit="1" customWidth="1"/>
    <col min="9986" max="9986" width="3.42578125" customWidth="1"/>
    <col min="9987" max="9987" width="2.85546875" customWidth="1"/>
    <col min="9988" max="9988" width="51.5703125" customWidth="1"/>
    <col min="9989" max="9991" width="6.28515625" customWidth="1"/>
    <col min="9992" max="9992" width="9.7109375" customWidth="1"/>
    <col min="9994" max="9994" width="10" bestFit="1" customWidth="1"/>
    <col min="10242" max="10242" width="3.42578125" customWidth="1"/>
    <col min="10243" max="10243" width="2.85546875" customWidth="1"/>
    <col min="10244" max="10244" width="51.5703125" customWidth="1"/>
    <col min="10245" max="10247" width="6.28515625" customWidth="1"/>
    <col min="10248" max="10248" width="9.7109375" customWidth="1"/>
    <col min="10250" max="10250" width="10" bestFit="1" customWidth="1"/>
    <col min="10498" max="10498" width="3.42578125" customWidth="1"/>
    <col min="10499" max="10499" width="2.85546875" customWidth="1"/>
    <col min="10500" max="10500" width="51.5703125" customWidth="1"/>
    <col min="10501" max="10503" width="6.28515625" customWidth="1"/>
    <col min="10504" max="10504" width="9.7109375" customWidth="1"/>
    <col min="10506" max="10506" width="10" bestFit="1" customWidth="1"/>
    <col min="10754" max="10754" width="3.42578125" customWidth="1"/>
    <col min="10755" max="10755" width="2.85546875" customWidth="1"/>
    <col min="10756" max="10756" width="51.5703125" customWidth="1"/>
    <col min="10757" max="10759" width="6.28515625" customWidth="1"/>
    <col min="10760" max="10760" width="9.7109375" customWidth="1"/>
    <col min="10762" max="10762" width="10" bestFit="1" customWidth="1"/>
    <col min="11010" max="11010" width="3.42578125" customWidth="1"/>
    <col min="11011" max="11011" width="2.85546875" customWidth="1"/>
    <col min="11012" max="11012" width="51.5703125" customWidth="1"/>
    <col min="11013" max="11015" width="6.28515625" customWidth="1"/>
    <col min="11016" max="11016" width="9.7109375" customWidth="1"/>
    <col min="11018" max="11018" width="10" bestFit="1" customWidth="1"/>
    <col min="11266" max="11266" width="3.42578125" customWidth="1"/>
    <col min="11267" max="11267" width="2.85546875" customWidth="1"/>
    <col min="11268" max="11268" width="51.5703125" customWidth="1"/>
    <col min="11269" max="11271" width="6.28515625" customWidth="1"/>
    <col min="11272" max="11272" width="9.7109375" customWidth="1"/>
    <col min="11274" max="11274" width="10" bestFit="1" customWidth="1"/>
    <col min="11522" max="11522" width="3.42578125" customWidth="1"/>
    <col min="11523" max="11523" width="2.85546875" customWidth="1"/>
    <col min="11524" max="11524" width="51.5703125" customWidth="1"/>
    <col min="11525" max="11527" width="6.28515625" customWidth="1"/>
    <col min="11528" max="11528" width="9.7109375" customWidth="1"/>
    <col min="11530" max="11530" width="10" bestFit="1" customWidth="1"/>
    <col min="11778" max="11778" width="3.42578125" customWidth="1"/>
    <col min="11779" max="11779" width="2.85546875" customWidth="1"/>
    <col min="11780" max="11780" width="51.5703125" customWidth="1"/>
    <col min="11781" max="11783" width="6.28515625" customWidth="1"/>
    <col min="11784" max="11784" width="9.7109375" customWidth="1"/>
    <col min="11786" max="11786" width="10" bestFit="1" customWidth="1"/>
    <col min="12034" max="12034" width="3.42578125" customWidth="1"/>
    <col min="12035" max="12035" width="2.85546875" customWidth="1"/>
    <col min="12036" max="12036" width="51.5703125" customWidth="1"/>
    <col min="12037" max="12039" width="6.28515625" customWidth="1"/>
    <col min="12040" max="12040" width="9.7109375" customWidth="1"/>
    <col min="12042" max="12042" width="10" bestFit="1" customWidth="1"/>
    <col min="12290" max="12290" width="3.42578125" customWidth="1"/>
    <col min="12291" max="12291" width="2.85546875" customWidth="1"/>
    <col min="12292" max="12292" width="51.5703125" customWidth="1"/>
    <col min="12293" max="12295" width="6.28515625" customWidth="1"/>
    <col min="12296" max="12296" width="9.7109375" customWidth="1"/>
    <col min="12298" max="12298" width="10" bestFit="1" customWidth="1"/>
    <col min="12546" max="12546" width="3.42578125" customWidth="1"/>
    <col min="12547" max="12547" width="2.85546875" customWidth="1"/>
    <col min="12548" max="12548" width="51.5703125" customWidth="1"/>
    <col min="12549" max="12551" width="6.28515625" customWidth="1"/>
    <col min="12552" max="12552" width="9.7109375" customWidth="1"/>
    <col min="12554" max="12554" width="10" bestFit="1" customWidth="1"/>
    <col min="12802" max="12802" width="3.42578125" customWidth="1"/>
    <col min="12803" max="12803" width="2.85546875" customWidth="1"/>
    <col min="12804" max="12804" width="51.5703125" customWidth="1"/>
    <col min="12805" max="12807" width="6.28515625" customWidth="1"/>
    <col min="12808" max="12808" width="9.7109375" customWidth="1"/>
    <col min="12810" max="12810" width="10" bestFit="1" customWidth="1"/>
    <col min="13058" max="13058" width="3.42578125" customWidth="1"/>
    <col min="13059" max="13059" width="2.85546875" customWidth="1"/>
    <col min="13060" max="13060" width="51.5703125" customWidth="1"/>
    <col min="13061" max="13063" width="6.28515625" customWidth="1"/>
    <col min="13064" max="13064" width="9.7109375" customWidth="1"/>
    <col min="13066" max="13066" width="10" bestFit="1" customWidth="1"/>
    <col min="13314" max="13314" width="3.42578125" customWidth="1"/>
    <col min="13315" max="13315" width="2.85546875" customWidth="1"/>
    <col min="13316" max="13316" width="51.5703125" customWidth="1"/>
    <col min="13317" max="13319" width="6.28515625" customWidth="1"/>
    <col min="13320" max="13320" width="9.7109375" customWidth="1"/>
    <col min="13322" max="13322" width="10" bestFit="1" customWidth="1"/>
    <col min="13570" max="13570" width="3.42578125" customWidth="1"/>
    <col min="13571" max="13571" width="2.85546875" customWidth="1"/>
    <col min="13572" max="13572" width="51.5703125" customWidth="1"/>
    <col min="13573" max="13575" width="6.28515625" customWidth="1"/>
    <col min="13576" max="13576" width="9.7109375" customWidth="1"/>
    <col min="13578" max="13578" width="10" bestFit="1" customWidth="1"/>
    <col min="13826" max="13826" width="3.42578125" customWidth="1"/>
    <col min="13827" max="13827" width="2.85546875" customWidth="1"/>
    <col min="13828" max="13828" width="51.5703125" customWidth="1"/>
    <col min="13829" max="13831" width="6.28515625" customWidth="1"/>
    <col min="13832" max="13832" width="9.7109375" customWidth="1"/>
    <col min="13834" max="13834" width="10" bestFit="1" customWidth="1"/>
    <col min="14082" max="14082" width="3.42578125" customWidth="1"/>
    <col min="14083" max="14083" width="2.85546875" customWidth="1"/>
    <col min="14084" max="14084" width="51.5703125" customWidth="1"/>
    <col min="14085" max="14087" width="6.28515625" customWidth="1"/>
    <col min="14088" max="14088" width="9.7109375" customWidth="1"/>
    <col min="14090" max="14090" width="10" bestFit="1" customWidth="1"/>
    <col min="14338" max="14338" width="3.42578125" customWidth="1"/>
    <col min="14339" max="14339" width="2.85546875" customWidth="1"/>
    <col min="14340" max="14340" width="51.5703125" customWidth="1"/>
    <col min="14341" max="14343" width="6.28515625" customWidth="1"/>
    <col min="14344" max="14344" width="9.7109375" customWidth="1"/>
    <col min="14346" max="14346" width="10" bestFit="1" customWidth="1"/>
    <col min="14594" max="14594" width="3.42578125" customWidth="1"/>
    <col min="14595" max="14595" width="2.85546875" customWidth="1"/>
    <col min="14596" max="14596" width="51.5703125" customWidth="1"/>
    <col min="14597" max="14599" width="6.28515625" customWidth="1"/>
    <col min="14600" max="14600" width="9.7109375" customWidth="1"/>
    <col min="14602" max="14602" width="10" bestFit="1" customWidth="1"/>
    <col min="14850" max="14850" width="3.42578125" customWidth="1"/>
    <col min="14851" max="14851" width="2.85546875" customWidth="1"/>
    <col min="14852" max="14852" width="51.5703125" customWidth="1"/>
    <col min="14853" max="14855" width="6.28515625" customWidth="1"/>
    <col min="14856" max="14856" width="9.7109375" customWidth="1"/>
    <col min="14858" max="14858" width="10" bestFit="1" customWidth="1"/>
    <col min="15106" max="15106" width="3.42578125" customWidth="1"/>
    <col min="15107" max="15107" width="2.85546875" customWidth="1"/>
    <col min="15108" max="15108" width="51.5703125" customWidth="1"/>
    <col min="15109" max="15111" width="6.28515625" customWidth="1"/>
    <col min="15112" max="15112" width="9.7109375" customWidth="1"/>
    <col min="15114" max="15114" width="10" bestFit="1" customWidth="1"/>
    <col min="15362" max="15362" width="3.42578125" customWidth="1"/>
    <col min="15363" max="15363" width="2.85546875" customWidth="1"/>
    <col min="15364" max="15364" width="51.5703125" customWidth="1"/>
    <col min="15365" max="15367" width="6.28515625" customWidth="1"/>
    <col min="15368" max="15368" width="9.7109375" customWidth="1"/>
    <col min="15370" max="15370" width="10" bestFit="1" customWidth="1"/>
    <col min="15618" max="15618" width="3.42578125" customWidth="1"/>
    <col min="15619" max="15619" width="2.85546875" customWidth="1"/>
    <col min="15620" max="15620" width="51.5703125" customWidth="1"/>
    <col min="15621" max="15623" width="6.28515625" customWidth="1"/>
    <col min="15624" max="15624" width="9.7109375" customWidth="1"/>
    <col min="15626" max="15626" width="10" bestFit="1" customWidth="1"/>
    <col min="15874" max="15874" width="3.42578125" customWidth="1"/>
    <col min="15875" max="15875" width="2.85546875" customWidth="1"/>
    <col min="15876" max="15876" width="51.5703125" customWidth="1"/>
    <col min="15877" max="15879" width="6.28515625" customWidth="1"/>
    <col min="15880" max="15880" width="9.7109375" customWidth="1"/>
    <col min="15882" max="15882" width="10" bestFit="1" customWidth="1"/>
    <col min="16130" max="16130" width="3.42578125" customWidth="1"/>
    <col min="16131" max="16131" width="2.85546875" customWidth="1"/>
    <col min="16132" max="16132" width="51.5703125" customWidth="1"/>
    <col min="16133" max="16135" width="6.28515625" customWidth="1"/>
    <col min="16136" max="16136" width="9.7109375" customWidth="1"/>
    <col min="16138" max="16138" width="10" bestFit="1" customWidth="1"/>
  </cols>
  <sheetData>
    <row r="1" spans="1:10" ht="15.75">
      <c r="A1" s="9" t="s">
        <v>361</v>
      </c>
      <c r="B1" s="9"/>
      <c r="C1" s="314"/>
      <c r="D1" s="2"/>
      <c r="E1" s="2"/>
      <c r="F1" s="2"/>
      <c r="G1" s="2"/>
      <c r="H1" s="33"/>
    </row>
    <row r="2" spans="1:10" ht="15">
      <c r="A2" s="10" t="s">
        <v>362</v>
      </c>
      <c r="B2" s="10"/>
      <c r="C2" s="315"/>
      <c r="D2" s="2"/>
      <c r="E2" s="2"/>
      <c r="F2" s="2"/>
      <c r="G2" s="2"/>
      <c r="H2" s="33"/>
    </row>
    <row r="3" spans="1:10" ht="15">
      <c r="A3" s="10"/>
      <c r="B3" s="10"/>
      <c r="C3" s="10"/>
      <c r="D3" s="2"/>
      <c r="E3" s="2"/>
      <c r="F3" s="2"/>
      <c r="G3" s="2"/>
      <c r="H3" s="33"/>
    </row>
    <row r="4" spans="1:10" ht="15">
      <c r="A4" s="311"/>
      <c r="B4" s="311"/>
      <c r="C4" s="311"/>
      <c r="D4" s="4"/>
      <c r="E4" s="4"/>
      <c r="F4" s="4"/>
      <c r="G4" s="4"/>
      <c r="H4" s="316" t="s">
        <v>273</v>
      </c>
    </row>
    <row r="5" spans="1:10" ht="25.5">
      <c r="A5" s="3"/>
      <c r="B5" s="3"/>
      <c r="C5" s="3"/>
      <c r="D5" s="194">
        <v>2018</v>
      </c>
      <c r="E5" s="7">
        <v>2019</v>
      </c>
      <c r="F5" s="194">
        <v>2020</v>
      </c>
      <c r="G5" s="194">
        <v>2021</v>
      </c>
      <c r="H5" s="7" t="s">
        <v>345</v>
      </c>
    </row>
    <row r="6" spans="1:10" ht="19.5" customHeight="1">
      <c r="A6" s="3"/>
      <c r="B6" s="3"/>
      <c r="C6" s="3"/>
      <c r="D6" s="3"/>
      <c r="E6" s="3"/>
      <c r="F6" s="3"/>
      <c r="G6" s="3"/>
      <c r="H6" s="196"/>
    </row>
    <row r="7" spans="1:10" ht="19.5" customHeight="1">
      <c r="A7" s="2" t="s">
        <v>0</v>
      </c>
      <c r="B7" s="2"/>
      <c r="C7" s="11"/>
      <c r="D7" s="3"/>
      <c r="E7" s="3"/>
      <c r="F7" s="3"/>
      <c r="G7" s="3"/>
      <c r="H7" s="196"/>
    </row>
    <row r="8" spans="1:10" ht="19.5" customHeight="1">
      <c r="A8" s="3"/>
      <c r="B8" s="2" t="s">
        <v>363</v>
      </c>
      <c r="C8" s="3"/>
      <c r="D8" s="3"/>
      <c r="E8" s="3"/>
      <c r="F8" s="3"/>
      <c r="G8" s="3"/>
      <c r="H8" s="196"/>
      <c r="J8" s="3"/>
    </row>
    <row r="9" spans="1:10" ht="19.5" customHeight="1">
      <c r="A9" s="3"/>
      <c r="B9" s="2"/>
      <c r="C9" s="3" t="s">
        <v>364</v>
      </c>
      <c r="D9" s="3"/>
      <c r="E9" s="3"/>
      <c r="F9" s="3"/>
      <c r="G9" s="3"/>
      <c r="H9" s="196"/>
    </row>
    <row r="10" spans="1:10" ht="19.5" customHeight="1">
      <c r="A10" s="3"/>
      <c r="B10" s="2"/>
      <c r="C10" s="3" t="s">
        <v>365</v>
      </c>
      <c r="D10" s="3"/>
      <c r="E10" s="3"/>
      <c r="F10" s="3"/>
      <c r="G10" s="3"/>
      <c r="H10" s="196"/>
    </row>
    <row r="11" spans="1:10" ht="19.5" customHeight="1">
      <c r="A11" s="3"/>
      <c r="B11" s="2" t="s">
        <v>316</v>
      </c>
      <c r="C11" s="3"/>
      <c r="D11" s="3"/>
      <c r="E11" s="3"/>
      <c r="F11" s="3"/>
      <c r="G11" s="3"/>
      <c r="H11" s="196"/>
    </row>
    <row r="12" spans="1:10" ht="19.5" customHeight="1">
      <c r="A12" s="3"/>
      <c r="B12" s="3"/>
      <c r="C12" s="3" t="s">
        <v>318</v>
      </c>
      <c r="D12" s="3"/>
      <c r="E12" s="3"/>
      <c r="F12" s="3"/>
      <c r="G12" s="3"/>
      <c r="H12" s="196"/>
    </row>
    <row r="13" spans="1:10" ht="19.5" customHeight="1">
      <c r="A13" s="3"/>
      <c r="B13" s="3"/>
      <c r="C13" s="3" t="s">
        <v>317</v>
      </c>
      <c r="D13" s="3"/>
      <c r="E13" s="3"/>
      <c r="F13" s="3"/>
      <c r="G13" s="3"/>
      <c r="H13" s="196"/>
    </row>
    <row r="14" spans="1:10" ht="19.5" customHeight="1">
      <c r="A14" s="3"/>
      <c r="B14" s="3"/>
      <c r="C14" s="3" t="s">
        <v>319</v>
      </c>
      <c r="D14" s="3"/>
      <c r="E14" s="3"/>
      <c r="F14" s="3"/>
      <c r="G14" s="3"/>
      <c r="H14" s="196"/>
    </row>
    <row r="15" spans="1:10">
      <c r="A15" s="3"/>
      <c r="B15" s="3"/>
      <c r="C15" s="3"/>
      <c r="D15" s="3"/>
      <c r="E15" s="3"/>
      <c r="F15" s="3"/>
      <c r="G15" s="3"/>
      <c r="H15" s="196"/>
    </row>
    <row r="16" spans="1:10">
      <c r="A16" s="3"/>
      <c r="B16" s="3"/>
      <c r="C16" s="3"/>
      <c r="D16" s="3"/>
      <c r="E16" s="3"/>
      <c r="F16" s="3"/>
      <c r="G16" s="3"/>
      <c r="H16" s="196"/>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194"/>
  <sheetViews>
    <sheetView workbookViewId="0">
      <selection activeCell="J5" sqref="J5:N5"/>
    </sheetView>
  </sheetViews>
  <sheetFormatPr defaultRowHeight="12.75"/>
  <cols>
    <col min="1" max="2" width="1.7109375" style="136" customWidth="1"/>
    <col min="3" max="3" width="45.42578125" style="136" customWidth="1"/>
    <col min="4" max="5" width="7.7109375" style="136" hidden="1" customWidth="1"/>
    <col min="6" max="9" width="8.42578125" style="136" hidden="1" customWidth="1"/>
    <col min="10" max="13" width="8.42578125" style="136" customWidth="1"/>
    <col min="14" max="257" width="9.140625" style="136"/>
    <col min="258" max="259" width="1.7109375" style="136" customWidth="1"/>
    <col min="260" max="260" width="49" style="136" customWidth="1"/>
    <col min="261" max="264" width="7.7109375" style="136" customWidth="1"/>
    <col min="265" max="265" width="9.85546875" style="136" customWidth="1"/>
    <col min="266" max="513" width="9.140625" style="136"/>
    <col min="514" max="515" width="1.7109375" style="136" customWidth="1"/>
    <col min="516" max="516" width="49" style="136" customWidth="1"/>
    <col min="517" max="520" width="7.7109375" style="136" customWidth="1"/>
    <col min="521" max="521" width="9.85546875" style="136" customWidth="1"/>
    <col min="522" max="769" width="9.140625" style="136"/>
    <col min="770" max="771" width="1.7109375" style="136" customWidth="1"/>
    <col min="772" max="772" width="49" style="136" customWidth="1"/>
    <col min="773" max="776" width="7.7109375" style="136" customWidth="1"/>
    <col min="777" max="777" width="9.85546875" style="136" customWidth="1"/>
    <col min="778" max="1025" width="9.140625" style="136"/>
    <col min="1026" max="1027" width="1.7109375" style="136" customWidth="1"/>
    <col min="1028" max="1028" width="49" style="136" customWidth="1"/>
    <col min="1029" max="1032" width="7.7109375" style="136" customWidth="1"/>
    <col min="1033" max="1033" width="9.85546875" style="136" customWidth="1"/>
    <col min="1034" max="1281" width="9.140625" style="136"/>
    <col min="1282" max="1283" width="1.7109375" style="136" customWidth="1"/>
    <col min="1284" max="1284" width="49" style="136" customWidth="1"/>
    <col min="1285" max="1288" width="7.7109375" style="136" customWidth="1"/>
    <col min="1289" max="1289" width="9.85546875" style="136" customWidth="1"/>
    <col min="1290" max="1537" width="9.140625" style="136"/>
    <col min="1538" max="1539" width="1.7109375" style="136" customWidth="1"/>
    <col min="1540" max="1540" width="49" style="136" customWidth="1"/>
    <col min="1541" max="1544" width="7.7109375" style="136" customWidth="1"/>
    <col min="1545" max="1545" width="9.85546875" style="136" customWidth="1"/>
    <col min="1546" max="1793" width="9.140625" style="136"/>
    <col min="1794" max="1795" width="1.7109375" style="136" customWidth="1"/>
    <col min="1796" max="1796" width="49" style="136" customWidth="1"/>
    <col min="1797" max="1800" width="7.7109375" style="136" customWidth="1"/>
    <col min="1801" max="1801" width="9.85546875" style="136" customWidth="1"/>
    <col min="1802" max="2049" width="9.140625" style="136"/>
    <col min="2050" max="2051" width="1.7109375" style="136" customWidth="1"/>
    <col min="2052" max="2052" width="49" style="136" customWidth="1"/>
    <col min="2053" max="2056" width="7.7109375" style="136" customWidth="1"/>
    <col min="2057" max="2057" width="9.85546875" style="136" customWidth="1"/>
    <col min="2058" max="2305" width="9.140625" style="136"/>
    <col min="2306" max="2307" width="1.7109375" style="136" customWidth="1"/>
    <col min="2308" max="2308" width="49" style="136" customWidth="1"/>
    <col min="2309" max="2312" width="7.7109375" style="136" customWidth="1"/>
    <col min="2313" max="2313" width="9.85546875" style="136" customWidth="1"/>
    <col min="2314" max="2561" width="9.140625" style="136"/>
    <col min="2562" max="2563" width="1.7109375" style="136" customWidth="1"/>
    <col min="2564" max="2564" width="49" style="136" customWidth="1"/>
    <col min="2565" max="2568" width="7.7109375" style="136" customWidth="1"/>
    <col min="2569" max="2569" width="9.85546875" style="136" customWidth="1"/>
    <col min="2570" max="2817" width="9.140625" style="136"/>
    <col min="2818" max="2819" width="1.7109375" style="136" customWidth="1"/>
    <col min="2820" max="2820" width="49" style="136" customWidth="1"/>
    <col min="2821" max="2824" width="7.7109375" style="136" customWidth="1"/>
    <col min="2825" max="2825" width="9.85546875" style="136" customWidth="1"/>
    <col min="2826" max="3073" width="9.140625" style="136"/>
    <col min="3074" max="3075" width="1.7109375" style="136" customWidth="1"/>
    <col min="3076" max="3076" width="49" style="136" customWidth="1"/>
    <col min="3077" max="3080" width="7.7109375" style="136" customWidth="1"/>
    <col min="3081" max="3081" width="9.85546875" style="136" customWidth="1"/>
    <col min="3082" max="3329" width="9.140625" style="136"/>
    <col min="3330" max="3331" width="1.7109375" style="136" customWidth="1"/>
    <col min="3332" max="3332" width="49" style="136" customWidth="1"/>
    <col min="3333" max="3336" width="7.7109375" style="136" customWidth="1"/>
    <col min="3337" max="3337" width="9.85546875" style="136" customWidth="1"/>
    <col min="3338" max="3585" width="9.140625" style="136"/>
    <col min="3586" max="3587" width="1.7109375" style="136" customWidth="1"/>
    <col min="3588" max="3588" width="49" style="136" customWidth="1"/>
    <col min="3589" max="3592" width="7.7109375" style="136" customWidth="1"/>
    <col min="3593" max="3593" width="9.85546875" style="136" customWidth="1"/>
    <col min="3594" max="3841" width="9.140625" style="136"/>
    <col min="3842" max="3843" width="1.7109375" style="136" customWidth="1"/>
    <col min="3844" max="3844" width="49" style="136" customWidth="1"/>
    <col min="3845" max="3848" width="7.7109375" style="136" customWidth="1"/>
    <col min="3849" max="3849" width="9.85546875" style="136" customWidth="1"/>
    <col min="3850" max="4097" width="9.140625" style="136"/>
    <col min="4098" max="4099" width="1.7109375" style="136" customWidth="1"/>
    <col min="4100" max="4100" width="49" style="136" customWidth="1"/>
    <col min="4101" max="4104" width="7.7109375" style="136" customWidth="1"/>
    <col min="4105" max="4105" width="9.85546875" style="136" customWidth="1"/>
    <col min="4106" max="4353" width="9.140625" style="136"/>
    <col min="4354" max="4355" width="1.7109375" style="136" customWidth="1"/>
    <col min="4356" max="4356" width="49" style="136" customWidth="1"/>
    <col min="4357" max="4360" width="7.7109375" style="136" customWidth="1"/>
    <col min="4361" max="4361" width="9.85546875" style="136" customWidth="1"/>
    <col min="4362" max="4609" width="9.140625" style="136"/>
    <col min="4610" max="4611" width="1.7109375" style="136" customWidth="1"/>
    <col min="4612" max="4612" width="49" style="136" customWidth="1"/>
    <col min="4613" max="4616" width="7.7109375" style="136" customWidth="1"/>
    <col min="4617" max="4617" width="9.85546875" style="136" customWidth="1"/>
    <col min="4618" max="4865" width="9.140625" style="136"/>
    <col min="4866" max="4867" width="1.7109375" style="136" customWidth="1"/>
    <col min="4868" max="4868" width="49" style="136" customWidth="1"/>
    <col min="4869" max="4872" width="7.7109375" style="136" customWidth="1"/>
    <col min="4873" max="4873" width="9.85546875" style="136" customWidth="1"/>
    <col min="4874" max="5121" width="9.140625" style="136"/>
    <col min="5122" max="5123" width="1.7109375" style="136" customWidth="1"/>
    <col min="5124" max="5124" width="49" style="136" customWidth="1"/>
    <col min="5125" max="5128" width="7.7109375" style="136" customWidth="1"/>
    <col min="5129" max="5129" width="9.85546875" style="136" customWidth="1"/>
    <col min="5130" max="5377" width="9.140625" style="136"/>
    <col min="5378" max="5379" width="1.7109375" style="136" customWidth="1"/>
    <col min="5380" max="5380" width="49" style="136" customWidth="1"/>
    <col min="5381" max="5384" width="7.7109375" style="136" customWidth="1"/>
    <col min="5385" max="5385" width="9.85546875" style="136" customWidth="1"/>
    <col min="5386" max="5633" width="9.140625" style="136"/>
    <col min="5634" max="5635" width="1.7109375" style="136" customWidth="1"/>
    <col min="5636" max="5636" width="49" style="136" customWidth="1"/>
    <col min="5637" max="5640" width="7.7109375" style="136" customWidth="1"/>
    <col min="5641" max="5641" width="9.85546875" style="136" customWidth="1"/>
    <col min="5642" max="5889" width="9.140625" style="136"/>
    <col min="5890" max="5891" width="1.7109375" style="136" customWidth="1"/>
    <col min="5892" max="5892" width="49" style="136" customWidth="1"/>
    <col min="5893" max="5896" width="7.7109375" style="136" customWidth="1"/>
    <col min="5897" max="5897" width="9.85546875" style="136" customWidth="1"/>
    <col min="5898" max="6145" width="9.140625" style="136"/>
    <col min="6146" max="6147" width="1.7109375" style="136" customWidth="1"/>
    <col min="6148" max="6148" width="49" style="136" customWidth="1"/>
    <col min="6149" max="6152" width="7.7109375" style="136" customWidth="1"/>
    <col min="6153" max="6153" width="9.85546875" style="136" customWidth="1"/>
    <col min="6154" max="6401" width="9.140625" style="136"/>
    <col min="6402" max="6403" width="1.7109375" style="136" customWidth="1"/>
    <col min="6404" max="6404" width="49" style="136" customWidth="1"/>
    <col min="6405" max="6408" width="7.7109375" style="136" customWidth="1"/>
    <col min="6409" max="6409" width="9.85546875" style="136" customWidth="1"/>
    <col min="6410" max="6657" width="9.140625" style="136"/>
    <col min="6658" max="6659" width="1.7109375" style="136" customWidth="1"/>
    <col min="6660" max="6660" width="49" style="136" customWidth="1"/>
    <col min="6661" max="6664" width="7.7109375" style="136" customWidth="1"/>
    <col min="6665" max="6665" width="9.85546875" style="136" customWidth="1"/>
    <col min="6666" max="6913" width="9.140625" style="136"/>
    <col min="6914" max="6915" width="1.7109375" style="136" customWidth="1"/>
    <col min="6916" max="6916" width="49" style="136" customWidth="1"/>
    <col min="6917" max="6920" width="7.7109375" style="136" customWidth="1"/>
    <col min="6921" max="6921" width="9.85546875" style="136" customWidth="1"/>
    <col min="6922" max="7169" width="9.140625" style="136"/>
    <col min="7170" max="7171" width="1.7109375" style="136" customWidth="1"/>
    <col min="7172" max="7172" width="49" style="136" customWidth="1"/>
    <col min="7173" max="7176" width="7.7109375" style="136" customWidth="1"/>
    <col min="7177" max="7177" width="9.85546875" style="136" customWidth="1"/>
    <col min="7178" max="7425" width="9.140625" style="136"/>
    <col min="7426" max="7427" width="1.7109375" style="136" customWidth="1"/>
    <col min="7428" max="7428" width="49" style="136" customWidth="1"/>
    <col min="7429" max="7432" width="7.7109375" style="136" customWidth="1"/>
    <col min="7433" max="7433" width="9.85546875" style="136" customWidth="1"/>
    <col min="7434" max="7681" width="9.140625" style="136"/>
    <col min="7682" max="7683" width="1.7109375" style="136" customWidth="1"/>
    <col min="7684" max="7684" width="49" style="136" customWidth="1"/>
    <col min="7685" max="7688" width="7.7109375" style="136" customWidth="1"/>
    <col min="7689" max="7689" width="9.85546875" style="136" customWidth="1"/>
    <col min="7690" max="7937" width="9.140625" style="136"/>
    <col min="7938" max="7939" width="1.7109375" style="136" customWidth="1"/>
    <col min="7940" max="7940" width="49" style="136" customWidth="1"/>
    <col min="7941" max="7944" width="7.7109375" style="136" customWidth="1"/>
    <col min="7945" max="7945" width="9.85546875" style="136" customWidth="1"/>
    <col min="7946" max="8193" width="9.140625" style="136"/>
    <col min="8194" max="8195" width="1.7109375" style="136" customWidth="1"/>
    <col min="8196" max="8196" width="49" style="136" customWidth="1"/>
    <col min="8197" max="8200" width="7.7109375" style="136" customWidth="1"/>
    <col min="8201" max="8201" width="9.85546875" style="136" customWidth="1"/>
    <col min="8202" max="8449" width="9.140625" style="136"/>
    <col min="8450" max="8451" width="1.7109375" style="136" customWidth="1"/>
    <col min="8452" max="8452" width="49" style="136" customWidth="1"/>
    <col min="8453" max="8456" width="7.7109375" style="136" customWidth="1"/>
    <col min="8457" max="8457" width="9.85546875" style="136" customWidth="1"/>
    <col min="8458" max="8705" width="9.140625" style="136"/>
    <col min="8706" max="8707" width="1.7109375" style="136" customWidth="1"/>
    <col min="8708" max="8708" width="49" style="136" customWidth="1"/>
    <col min="8709" max="8712" width="7.7109375" style="136" customWidth="1"/>
    <col min="8713" max="8713" width="9.85546875" style="136" customWidth="1"/>
    <col min="8714" max="8961" width="9.140625" style="136"/>
    <col min="8962" max="8963" width="1.7109375" style="136" customWidth="1"/>
    <col min="8964" max="8964" width="49" style="136" customWidth="1"/>
    <col min="8965" max="8968" width="7.7109375" style="136" customWidth="1"/>
    <col min="8969" max="8969" width="9.85546875" style="136" customWidth="1"/>
    <col min="8970" max="9217" width="9.140625" style="136"/>
    <col min="9218" max="9219" width="1.7109375" style="136" customWidth="1"/>
    <col min="9220" max="9220" width="49" style="136" customWidth="1"/>
    <col min="9221" max="9224" width="7.7109375" style="136" customWidth="1"/>
    <col min="9225" max="9225" width="9.85546875" style="136" customWidth="1"/>
    <col min="9226" max="9473" width="9.140625" style="136"/>
    <col min="9474" max="9475" width="1.7109375" style="136" customWidth="1"/>
    <col min="9476" max="9476" width="49" style="136" customWidth="1"/>
    <col min="9477" max="9480" width="7.7109375" style="136" customWidth="1"/>
    <col min="9481" max="9481" width="9.85546875" style="136" customWidth="1"/>
    <col min="9482" max="9729" width="9.140625" style="136"/>
    <col min="9730" max="9731" width="1.7109375" style="136" customWidth="1"/>
    <col min="9732" max="9732" width="49" style="136" customWidth="1"/>
    <col min="9733" max="9736" width="7.7109375" style="136" customWidth="1"/>
    <col min="9737" max="9737" width="9.85546875" style="136" customWidth="1"/>
    <col min="9738" max="9985" width="9.140625" style="136"/>
    <col min="9986" max="9987" width="1.7109375" style="136" customWidth="1"/>
    <col min="9988" max="9988" width="49" style="136" customWidth="1"/>
    <col min="9989" max="9992" width="7.7109375" style="136" customWidth="1"/>
    <col min="9993" max="9993" width="9.85546875" style="136" customWidth="1"/>
    <col min="9994" max="10241" width="9.140625" style="136"/>
    <col min="10242" max="10243" width="1.7109375" style="136" customWidth="1"/>
    <col min="10244" max="10244" width="49" style="136" customWidth="1"/>
    <col min="10245" max="10248" width="7.7109375" style="136" customWidth="1"/>
    <col min="10249" max="10249" width="9.85546875" style="136" customWidth="1"/>
    <col min="10250" max="10497" width="9.140625" style="136"/>
    <col min="10498" max="10499" width="1.7109375" style="136" customWidth="1"/>
    <col min="10500" max="10500" width="49" style="136" customWidth="1"/>
    <col min="10501" max="10504" width="7.7109375" style="136" customWidth="1"/>
    <col min="10505" max="10505" width="9.85546875" style="136" customWidth="1"/>
    <col min="10506" max="10753" width="9.140625" style="136"/>
    <col min="10754" max="10755" width="1.7109375" style="136" customWidth="1"/>
    <col min="10756" max="10756" width="49" style="136" customWidth="1"/>
    <col min="10757" max="10760" width="7.7109375" style="136" customWidth="1"/>
    <col min="10761" max="10761" width="9.85546875" style="136" customWidth="1"/>
    <col min="10762" max="11009" width="9.140625" style="136"/>
    <col min="11010" max="11011" width="1.7109375" style="136" customWidth="1"/>
    <col min="11012" max="11012" width="49" style="136" customWidth="1"/>
    <col min="11013" max="11016" width="7.7109375" style="136" customWidth="1"/>
    <col min="11017" max="11017" width="9.85546875" style="136" customWidth="1"/>
    <col min="11018" max="11265" width="9.140625" style="136"/>
    <col min="11266" max="11267" width="1.7109375" style="136" customWidth="1"/>
    <col min="11268" max="11268" width="49" style="136" customWidth="1"/>
    <col min="11269" max="11272" width="7.7109375" style="136" customWidth="1"/>
    <col min="11273" max="11273" width="9.85546875" style="136" customWidth="1"/>
    <col min="11274" max="11521" width="9.140625" style="136"/>
    <col min="11522" max="11523" width="1.7109375" style="136" customWidth="1"/>
    <col min="11524" max="11524" width="49" style="136" customWidth="1"/>
    <col min="11525" max="11528" width="7.7109375" style="136" customWidth="1"/>
    <col min="11529" max="11529" width="9.85546875" style="136" customWidth="1"/>
    <col min="11530" max="11777" width="9.140625" style="136"/>
    <col min="11778" max="11779" width="1.7109375" style="136" customWidth="1"/>
    <col min="11780" max="11780" width="49" style="136" customWidth="1"/>
    <col min="11781" max="11784" width="7.7109375" style="136" customWidth="1"/>
    <col min="11785" max="11785" width="9.85546875" style="136" customWidth="1"/>
    <col min="11786" max="12033" width="9.140625" style="136"/>
    <col min="12034" max="12035" width="1.7109375" style="136" customWidth="1"/>
    <col min="12036" max="12036" width="49" style="136" customWidth="1"/>
    <col min="12037" max="12040" width="7.7109375" style="136" customWidth="1"/>
    <col min="12041" max="12041" width="9.85546875" style="136" customWidth="1"/>
    <col min="12042" max="12289" width="9.140625" style="136"/>
    <col min="12290" max="12291" width="1.7109375" style="136" customWidth="1"/>
    <col min="12292" max="12292" width="49" style="136" customWidth="1"/>
    <col min="12293" max="12296" width="7.7109375" style="136" customWidth="1"/>
    <col min="12297" max="12297" width="9.85546875" style="136" customWidth="1"/>
    <col min="12298" max="12545" width="9.140625" style="136"/>
    <col min="12546" max="12547" width="1.7109375" style="136" customWidth="1"/>
    <col min="12548" max="12548" width="49" style="136" customWidth="1"/>
    <col min="12549" max="12552" width="7.7109375" style="136" customWidth="1"/>
    <col min="12553" max="12553" width="9.85546875" style="136" customWidth="1"/>
    <col min="12554" max="12801" width="9.140625" style="136"/>
    <col min="12802" max="12803" width="1.7109375" style="136" customWidth="1"/>
    <col min="12804" max="12804" width="49" style="136" customWidth="1"/>
    <col min="12805" max="12808" width="7.7109375" style="136" customWidth="1"/>
    <col min="12809" max="12809" width="9.85546875" style="136" customWidth="1"/>
    <col min="12810" max="13057" width="9.140625" style="136"/>
    <col min="13058" max="13059" width="1.7109375" style="136" customWidth="1"/>
    <col min="13060" max="13060" width="49" style="136" customWidth="1"/>
    <col min="13061" max="13064" width="7.7109375" style="136" customWidth="1"/>
    <col min="13065" max="13065" width="9.85546875" style="136" customWidth="1"/>
    <col min="13066" max="13313" width="9.140625" style="136"/>
    <col min="13314" max="13315" width="1.7109375" style="136" customWidth="1"/>
    <col min="13316" max="13316" width="49" style="136" customWidth="1"/>
    <col min="13317" max="13320" width="7.7109375" style="136" customWidth="1"/>
    <col min="13321" max="13321" width="9.85546875" style="136" customWidth="1"/>
    <col min="13322" max="13569" width="9.140625" style="136"/>
    <col min="13570" max="13571" width="1.7109375" style="136" customWidth="1"/>
    <col min="13572" max="13572" width="49" style="136" customWidth="1"/>
    <col min="13573" max="13576" width="7.7109375" style="136" customWidth="1"/>
    <col min="13577" max="13577" width="9.85546875" style="136" customWidth="1"/>
    <col min="13578" max="13825" width="9.140625" style="136"/>
    <col min="13826" max="13827" width="1.7109375" style="136" customWidth="1"/>
    <col min="13828" max="13828" width="49" style="136" customWidth="1"/>
    <col min="13829" max="13832" width="7.7109375" style="136" customWidth="1"/>
    <col min="13833" max="13833" width="9.85546875" style="136" customWidth="1"/>
    <col min="13834" max="14081" width="9.140625" style="136"/>
    <col min="14082" max="14083" width="1.7109375" style="136" customWidth="1"/>
    <col min="14084" max="14084" width="49" style="136" customWidth="1"/>
    <col min="14085" max="14088" width="7.7109375" style="136" customWidth="1"/>
    <col min="14089" max="14089" width="9.85546875" style="136" customWidth="1"/>
    <col min="14090" max="14337" width="9.140625" style="136"/>
    <col min="14338" max="14339" width="1.7109375" style="136" customWidth="1"/>
    <col min="14340" max="14340" width="49" style="136" customWidth="1"/>
    <col min="14341" max="14344" width="7.7109375" style="136" customWidth="1"/>
    <col min="14345" max="14345" width="9.85546875" style="136" customWidth="1"/>
    <col min="14346" max="14593" width="9.140625" style="136"/>
    <col min="14594" max="14595" width="1.7109375" style="136" customWidth="1"/>
    <col min="14596" max="14596" width="49" style="136" customWidth="1"/>
    <col min="14597" max="14600" width="7.7109375" style="136" customWidth="1"/>
    <col min="14601" max="14601" width="9.85546875" style="136" customWidth="1"/>
    <col min="14602" max="14849" width="9.140625" style="136"/>
    <col min="14850" max="14851" width="1.7109375" style="136" customWidth="1"/>
    <col min="14852" max="14852" width="49" style="136" customWidth="1"/>
    <col min="14853" max="14856" width="7.7109375" style="136" customWidth="1"/>
    <col min="14857" max="14857" width="9.85546875" style="136" customWidth="1"/>
    <col min="14858" max="15105" width="9.140625" style="136"/>
    <col min="15106" max="15107" width="1.7109375" style="136" customWidth="1"/>
    <col min="15108" max="15108" width="49" style="136" customWidth="1"/>
    <col min="15109" max="15112" width="7.7109375" style="136" customWidth="1"/>
    <col min="15113" max="15113" width="9.85546875" style="136" customWidth="1"/>
    <col min="15114" max="15361" width="9.140625" style="136"/>
    <col min="15362" max="15363" width="1.7109375" style="136" customWidth="1"/>
    <col min="15364" max="15364" width="49" style="136" customWidth="1"/>
    <col min="15365" max="15368" width="7.7109375" style="136" customWidth="1"/>
    <col min="15369" max="15369" width="9.85546875" style="136" customWidth="1"/>
    <col min="15370" max="15617" width="9.140625" style="136"/>
    <col min="15618" max="15619" width="1.7109375" style="136" customWidth="1"/>
    <col min="15620" max="15620" width="49" style="136" customWidth="1"/>
    <col min="15621" max="15624" width="7.7109375" style="136" customWidth="1"/>
    <col min="15625" max="15625" width="9.85546875" style="136" customWidth="1"/>
    <col min="15626" max="15873" width="9.140625" style="136"/>
    <col min="15874" max="15875" width="1.7109375" style="136" customWidth="1"/>
    <col min="15876" max="15876" width="49" style="136" customWidth="1"/>
    <col min="15877" max="15880" width="7.7109375" style="136" customWidth="1"/>
    <col min="15881" max="15881" width="9.85546875" style="136" customWidth="1"/>
    <col min="15882" max="16129" width="9.140625" style="136"/>
    <col min="16130" max="16131" width="1.7109375" style="136" customWidth="1"/>
    <col min="16132" max="16132" width="49" style="136" customWidth="1"/>
    <col min="16133" max="16136" width="7.7109375" style="136" customWidth="1"/>
    <col min="16137" max="16137" width="9.85546875" style="136" customWidth="1"/>
    <col min="16138" max="16384" width="9.140625" style="136"/>
  </cols>
  <sheetData>
    <row r="1" spans="1:14" ht="20.100000000000001" customHeight="1">
      <c r="A1" s="134" t="s">
        <v>360</v>
      </c>
      <c r="B1" s="134"/>
      <c r="C1" s="134"/>
      <c r="D1" s="134"/>
      <c r="E1" s="134"/>
      <c r="F1" s="134"/>
    </row>
    <row r="2" spans="1:14" ht="20.100000000000001" customHeight="1">
      <c r="A2" s="137" t="s">
        <v>312</v>
      </c>
      <c r="B2" s="134"/>
      <c r="C2" s="134"/>
      <c r="D2" s="134"/>
      <c r="E2" s="134"/>
      <c r="F2" s="134"/>
    </row>
    <row r="3" spans="1:14" ht="20.100000000000001" customHeight="1">
      <c r="A3" s="149"/>
      <c r="B3" s="149"/>
      <c r="C3" s="149"/>
      <c r="H3" s="150"/>
      <c r="I3" s="150"/>
    </row>
    <row r="4" spans="1:14" ht="19.5" customHeight="1">
      <c r="A4" s="138"/>
      <c r="B4" s="138"/>
      <c r="C4" s="138"/>
      <c r="D4" s="151"/>
      <c r="E4" s="151"/>
      <c r="F4" s="151"/>
      <c r="G4" s="151"/>
      <c r="H4" s="412" t="s">
        <v>359</v>
      </c>
      <c r="I4" s="412"/>
      <c r="J4" s="412"/>
      <c r="K4" s="412"/>
      <c r="L4" s="412"/>
      <c r="M4" s="412"/>
      <c r="N4" s="412"/>
    </row>
    <row r="5" spans="1:14" ht="38.25" customHeight="1">
      <c r="D5" s="161">
        <v>2012</v>
      </c>
      <c r="E5" s="6">
        <v>2013</v>
      </c>
      <c r="F5" s="6">
        <v>2014</v>
      </c>
      <c r="G5" s="6">
        <v>2015</v>
      </c>
      <c r="H5" s="194">
        <v>2016</v>
      </c>
      <c r="I5" s="7">
        <v>2017</v>
      </c>
      <c r="J5" s="194">
        <v>2018</v>
      </c>
      <c r="K5" s="7">
        <v>2019</v>
      </c>
      <c r="L5" s="194">
        <v>2020</v>
      </c>
      <c r="M5" s="194">
        <v>2021</v>
      </c>
      <c r="N5" s="7" t="s">
        <v>345</v>
      </c>
    </row>
    <row r="6" spans="1:14" ht="19.5" customHeight="1">
      <c r="H6" s="150"/>
      <c r="I6" s="150"/>
    </row>
    <row r="7" spans="1:14" ht="19.5" customHeight="1">
      <c r="A7" s="135" t="s">
        <v>0</v>
      </c>
      <c r="B7" s="135"/>
      <c r="C7" s="178"/>
      <c r="D7" s="179" t="e">
        <f>#REF!+#REF!</f>
        <v>#REF!</v>
      </c>
      <c r="E7" s="179" t="e">
        <f>#REF!+#REF!</f>
        <v>#REF!</v>
      </c>
      <c r="F7" s="179" t="e">
        <f>#REF!+#REF!</f>
        <v>#REF!</v>
      </c>
      <c r="G7" s="179" t="e">
        <f>#REF!+#REF!</f>
        <v>#REF!</v>
      </c>
      <c r="H7" s="179" t="e">
        <f>#REF!+#REF!</f>
        <v>#REF!</v>
      </c>
      <c r="I7" s="179" t="e">
        <f>#REF!+#REF!</f>
        <v>#REF!</v>
      </c>
      <c r="J7" s="186">
        <f>J9+J10</f>
        <v>3062.030999999999</v>
      </c>
      <c r="K7" s="186">
        <f t="shared" ref="K7:N7" si="0">K9+K10</f>
        <v>3444.3599999999997</v>
      </c>
      <c r="L7" s="186">
        <f t="shared" si="0"/>
        <v>3840.71</v>
      </c>
      <c r="M7" s="186">
        <f t="shared" si="0"/>
        <v>4216.07</v>
      </c>
      <c r="N7" s="186">
        <f t="shared" si="0"/>
        <v>0</v>
      </c>
    </row>
    <row r="8" spans="1:14" ht="19.5" customHeight="1">
      <c r="A8" s="135"/>
      <c r="B8" s="135" t="s">
        <v>313</v>
      </c>
      <c r="C8" s="187"/>
      <c r="F8" s="180"/>
      <c r="G8" s="180"/>
      <c r="H8" s="180"/>
      <c r="I8" s="180"/>
      <c r="J8" s="180"/>
      <c r="K8" s="180"/>
      <c r="L8" s="180"/>
      <c r="M8" s="180"/>
      <c r="N8" s="147"/>
    </row>
    <row r="9" spans="1:14" ht="19.5" customHeight="1">
      <c r="A9" s="135"/>
      <c r="B9" s="135"/>
      <c r="C9" s="187" t="s">
        <v>314</v>
      </c>
      <c r="D9" s="24">
        <v>171.09</v>
      </c>
      <c r="E9" s="24">
        <v>196.5</v>
      </c>
      <c r="F9" s="19">
        <v>224.44</v>
      </c>
      <c r="G9" s="19">
        <v>256.11</v>
      </c>
      <c r="H9" s="19">
        <v>249.93</v>
      </c>
      <c r="I9" s="19">
        <v>249.68</v>
      </c>
      <c r="J9" s="180">
        <f>251.45-0.01</f>
        <v>251.44</v>
      </c>
      <c r="K9" s="180">
        <v>256.51</v>
      </c>
      <c r="L9" s="180">
        <f>264.97-0.03</f>
        <v>264.94000000000005</v>
      </c>
      <c r="M9" s="180">
        <v>272.97000000000003</v>
      </c>
      <c r="N9" s="147"/>
    </row>
    <row r="10" spans="1:14" ht="19.5" customHeight="1">
      <c r="A10" s="135"/>
      <c r="B10" s="135"/>
      <c r="C10" s="187" t="s">
        <v>315</v>
      </c>
      <c r="D10" s="24">
        <v>1432.08</v>
      </c>
      <c r="E10" s="24">
        <v>1555.19</v>
      </c>
      <c r="F10" s="19">
        <v>1732.15</v>
      </c>
      <c r="G10" s="19">
        <v>1978.66</v>
      </c>
      <c r="H10" s="19">
        <v>2284.4499999999998</v>
      </c>
      <c r="I10" s="19">
        <v>2558.14</v>
      </c>
      <c r="J10" s="180">
        <v>2810.590999999999</v>
      </c>
      <c r="K10" s="180">
        <v>3187.85</v>
      </c>
      <c r="L10" s="180">
        <v>3575.77</v>
      </c>
      <c r="M10" s="180">
        <v>3943.1</v>
      </c>
      <c r="N10" s="147"/>
    </row>
    <row r="11" spans="1:14" ht="19.5" customHeight="1">
      <c r="B11" s="135" t="s">
        <v>316</v>
      </c>
      <c r="F11" s="180"/>
      <c r="G11" s="180"/>
      <c r="H11" s="180"/>
      <c r="I11" s="180"/>
      <c r="J11" s="180"/>
      <c r="K11" s="180"/>
      <c r="L11" s="180"/>
      <c r="M11" s="180"/>
      <c r="N11" s="147"/>
    </row>
    <row r="12" spans="1:14" ht="19.5" customHeight="1">
      <c r="C12" s="136" t="s">
        <v>317</v>
      </c>
      <c r="D12" s="17">
        <v>1495.24</v>
      </c>
      <c r="E12" s="17">
        <v>1637.11</v>
      </c>
      <c r="F12" s="19">
        <v>1832.19</v>
      </c>
      <c r="G12" s="19">
        <v>2104.09</v>
      </c>
      <c r="H12" s="19">
        <v>2408.92</v>
      </c>
      <c r="I12" s="19">
        <f>175.46+2509.93</f>
        <v>2685.39</v>
      </c>
      <c r="J12" s="180">
        <v>2936.0809999999992</v>
      </c>
      <c r="K12" s="180">
        <v>3316.05</v>
      </c>
      <c r="L12" s="180">
        <v>3712.41</v>
      </c>
      <c r="M12" s="180">
        <v>4087.92</v>
      </c>
      <c r="N12" s="147"/>
    </row>
    <row r="13" spans="1:14" ht="19.5" customHeight="1">
      <c r="C13" s="136" t="s">
        <v>318</v>
      </c>
      <c r="D13" s="24">
        <v>29.16</v>
      </c>
      <c r="E13" s="24">
        <v>28.8</v>
      </c>
      <c r="F13" s="19">
        <v>32.299999999999997</v>
      </c>
      <c r="G13" s="19">
        <v>37.08</v>
      </c>
      <c r="H13" s="19">
        <v>35.57</v>
      </c>
      <c r="I13" s="19">
        <f>22.57+14.17</f>
        <v>36.74</v>
      </c>
      <c r="J13" s="180">
        <v>41.22</v>
      </c>
      <c r="K13" s="180">
        <v>42.72</v>
      </c>
      <c r="L13" s="180">
        <v>41.41</v>
      </c>
      <c r="M13" s="180">
        <v>41</v>
      </c>
      <c r="N13" s="147"/>
    </row>
    <row r="14" spans="1:14" ht="19.5" customHeight="1">
      <c r="C14" s="136" t="s">
        <v>319</v>
      </c>
      <c r="D14" s="24">
        <v>78.77</v>
      </c>
      <c r="E14" s="24">
        <v>85.76</v>
      </c>
      <c r="F14" s="19">
        <v>92.07</v>
      </c>
      <c r="G14" s="19">
        <v>93.6</v>
      </c>
      <c r="H14" s="19">
        <v>89.87</v>
      </c>
      <c r="I14" s="19">
        <f>51.65+34.04</f>
        <v>85.69</v>
      </c>
      <c r="J14" s="180">
        <v>84.74</v>
      </c>
      <c r="K14" s="180">
        <v>85.588999999999999</v>
      </c>
      <c r="L14" s="180">
        <v>86.92</v>
      </c>
      <c r="M14" s="180">
        <v>87.19</v>
      </c>
      <c r="N14" s="147"/>
    </row>
    <row r="15" spans="1:14" ht="20.25" customHeight="1">
      <c r="A15" s="151"/>
      <c r="B15" s="151"/>
      <c r="C15" s="151"/>
      <c r="D15" s="151"/>
      <c r="E15" s="151"/>
      <c r="F15" s="151"/>
      <c r="G15" s="151"/>
      <c r="H15" s="202"/>
      <c r="I15" s="202"/>
      <c r="J15" s="151"/>
      <c r="K15" s="151"/>
      <c r="L15" s="151"/>
      <c r="M15" s="151"/>
      <c r="N15" s="151"/>
    </row>
    <row r="16" spans="1:14">
      <c r="H16" s="150"/>
      <c r="I16" s="150"/>
    </row>
    <row r="17" spans="1:3" ht="20.100000000000001" customHeight="1">
      <c r="A17" s="63"/>
      <c r="C17" s="168"/>
    </row>
    <row r="18" spans="1:3" ht="20.100000000000001" customHeight="1">
      <c r="A18" s="63"/>
      <c r="C18" s="168"/>
    </row>
    <row r="19" spans="1:3" ht="20.100000000000001" customHeight="1">
      <c r="A19" s="63"/>
      <c r="C19" s="168"/>
    </row>
    <row r="20" spans="1:3" ht="20.100000000000001" customHeight="1">
      <c r="A20" s="63"/>
      <c r="C20" s="168"/>
    </row>
    <row r="21" spans="1:3" ht="20.100000000000001" customHeight="1">
      <c r="A21" s="63"/>
    </row>
    <row r="22" spans="1:3" ht="20.100000000000001" customHeight="1"/>
    <row r="23" spans="1:3" ht="20.100000000000001" customHeight="1"/>
    <row r="24" spans="1:3" ht="20.100000000000001" customHeight="1"/>
    <row r="25" spans="1:3" ht="20.100000000000001" customHeight="1"/>
    <row r="26" spans="1:3" ht="20.100000000000001" customHeight="1"/>
    <row r="27" spans="1:3" ht="20.100000000000001" customHeight="1"/>
    <row r="28" spans="1:3" ht="20.100000000000001" customHeight="1"/>
    <row r="29" spans="1:3" ht="20.100000000000001" customHeight="1"/>
    <row r="30" spans="1:3" ht="20.100000000000001" customHeight="1"/>
    <row r="31" spans="1:3" ht="20.100000000000001" customHeight="1"/>
    <row r="32" spans="1:3"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sheetData>
  <mergeCells count="1">
    <mergeCell ref="H4:N4"/>
  </mergeCells>
  <pageMargins left="0.7" right="0.49"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110"/>
  <sheetViews>
    <sheetView topLeftCell="A7" workbookViewId="0">
      <selection activeCell="A8" sqref="A8:A17"/>
    </sheetView>
  </sheetViews>
  <sheetFormatPr defaultRowHeight="12.75"/>
  <cols>
    <col min="1" max="1" width="38.42578125" style="136" customWidth="1"/>
    <col min="2" max="2" width="10.85546875" style="136" hidden="1" customWidth="1"/>
    <col min="3" max="5" width="9.7109375" style="136" hidden="1" customWidth="1"/>
    <col min="6" max="6" width="10.28515625" style="136" hidden="1" customWidth="1"/>
    <col min="7" max="7" width="8.85546875" style="150" hidden="1" customWidth="1"/>
    <col min="8" max="8" width="9.85546875" style="150" hidden="1" customWidth="1"/>
    <col min="9" max="12" width="9.85546875" style="136" customWidth="1"/>
    <col min="13" max="13" width="10.42578125" style="136" customWidth="1"/>
    <col min="14" max="244" width="9.140625" style="136"/>
    <col min="245" max="245" width="40.5703125" style="136" customWidth="1"/>
    <col min="246" max="249" width="9.7109375" style="136" customWidth="1"/>
    <col min="250" max="250" width="11.85546875" style="136" customWidth="1"/>
    <col min="251" max="500" width="9.140625" style="136"/>
    <col min="501" max="501" width="40.5703125" style="136" customWidth="1"/>
    <col min="502" max="505" width="9.7109375" style="136" customWidth="1"/>
    <col min="506" max="506" width="11.85546875" style="136" customWidth="1"/>
    <col min="507" max="756" width="9.140625" style="136"/>
    <col min="757" max="757" width="40.5703125" style="136" customWidth="1"/>
    <col min="758" max="761" width="9.7109375" style="136" customWidth="1"/>
    <col min="762" max="762" width="11.85546875" style="136" customWidth="1"/>
    <col min="763" max="1012" width="9.140625" style="136"/>
    <col min="1013" max="1013" width="40.5703125" style="136" customWidth="1"/>
    <col min="1014" max="1017" width="9.7109375" style="136" customWidth="1"/>
    <col min="1018" max="1018" width="11.85546875" style="136" customWidth="1"/>
    <col min="1019" max="1268" width="9.140625" style="136"/>
    <col min="1269" max="1269" width="40.5703125" style="136" customWidth="1"/>
    <col min="1270" max="1273" width="9.7109375" style="136" customWidth="1"/>
    <col min="1274" max="1274" width="11.85546875" style="136" customWidth="1"/>
    <col min="1275" max="1524" width="9.140625" style="136"/>
    <col min="1525" max="1525" width="40.5703125" style="136" customWidth="1"/>
    <col min="1526" max="1529" width="9.7109375" style="136" customWidth="1"/>
    <col min="1530" max="1530" width="11.85546875" style="136" customWidth="1"/>
    <col min="1531" max="1780" width="9.140625" style="136"/>
    <col min="1781" max="1781" width="40.5703125" style="136" customWidth="1"/>
    <col min="1782" max="1785" width="9.7109375" style="136" customWidth="1"/>
    <col min="1786" max="1786" width="11.85546875" style="136" customWidth="1"/>
    <col min="1787" max="2036" width="9.140625" style="136"/>
    <col min="2037" max="2037" width="40.5703125" style="136" customWidth="1"/>
    <col min="2038" max="2041" width="9.7109375" style="136" customWidth="1"/>
    <col min="2042" max="2042" width="11.85546875" style="136" customWidth="1"/>
    <col min="2043" max="2292" width="9.140625" style="136"/>
    <col min="2293" max="2293" width="40.5703125" style="136" customWidth="1"/>
    <col min="2294" max="2297" width="9.7109375" style="136" customWidth="1"/>
    <col min="2298" max="2298" width="11.85546875" style="136" customWidth="1"/>
    <col min="2299" max="2548" width="9.140625" style="136"/>
    <col min="2549" max="2549" width="40.5703125" style="136" customWidth="1"/>
    <col min="2550" max="2553" width="9.7109375" style="136" customWidth="1"/>
    <col min="2554" max="2554" width="11.85546875" style="136" customWidth="1"/>
    <col min="2555" max="2804" width="9.140625" style="136"/>
    <col min="2805" max="2805" width="40.5703125" style="136" customWidth="1"/>
    <col min="2806" max="2809" width="9.7109375" style="136" customWidth="1"/>
    <col min="2810" max="2810" width="11.85546875" style="136" customWidth="1"/>
    <col min="2811" max="3060" width="9.140625" style="136"/>
    <col min="3061" max="3061" width="40.5703125" style="136" customWidth="1"/>
    <col min="3062" max="3065" width="9.7109375" style="136" customWidth="1"/>
    <col min="3066" max="3066" width="11.85546875" style="136" customWidth="1"/>
    <col min="3067" max="3316" width="9.140625" style="136"/>
    <col min="3317" max="3317" width="40.5703125" style="136" customWidth="1"/>
    <col min="3318" max="3321" width="9.7109375" style="136" customWidth="1"/>
    <col min="3322" max="3322" width="11.85546875" style="136" customWidth="1"/>
    <col min="3323" max="3572" width="9.140625" style="136"/>
    <col min="3573" max="3573" width="40.5703125" style="136" customWidth="1"/>
    <col min="3574" max="3577" width="9.7109375" style="136" customWidth="1"/>
    <col min="3578" max="3578" width="11.85546875" style="136" customWidth="1"/>
    <col min="3579" max="3828" width="9.140625" style="136"/>
    <col min="3829" max="3829" width="40.5703125" style="136" customWidth="1"/>
    <col min="3830" max="3833" width="9.7109375" style="136" customWidth="1"/>
    <col min="3834" max="3834" width="11.85546875" style="136" customWidth="1"/>
    <col min="3835" max="4084" width="9.140625" style="136"/>
    <col min="4085" max="4085" width="40.5703125" style="136" customWidth="1"/>
    <col min="4086" max="4089" width="9.7109375" style="136" customWidth="1"/>
    <col min="4090" max="4090" width="11.85546875" style="136" customWidth="1"/>
    <col min="4091" max="4340" width="9.140625" style="136"/>
    <col min="4341" max="4341" width="40.5703125" style="136" customWidth="1"/>
    <col min="4342" max="4345" width="9.7109375" style="136" customWidth="1"/>
    <col min="4346" max="4346" width="11.85546875" style="136" customWidth="1"/>
    <col min="4347" max="4596" width="9.140625" style="136"/>
    <col min="4597" max="4597" width="40.5703125" style="136" customWidth="1"/>
    <col min="4598" max="4601" width="9.7109375" style="136" customWidth="1"/>
    <col min="4602" max="4602" width="11.85546875" style="136" customWidth="1"/>
    <col min="4603" max="4852" width="9.140625" style="136"/>
    <col min="4853" max="4853" width="40.5703125" style="136" customWidth="1"/>
    <col min="4854" max="4857" width="9.7109375" style="136" customWidth="1"/>
    <col min="4858" max="4858" width="11.85546875" style="136" customWidth="1"/>
    <col min="4859" max="5108" width="9.140625" style="136"/>
    <col min="5109" max="5109" width="40.5703125" style="136" customWidth="1"/>
    <col min="5110" max="5113" width="9.7109375" style="136" customWidth="1"/>
    <col min="5114" max="5114" width="11.85546875" style="136" customWidth="1"/>
    <col min="5115" max="5364" width="9.140625" style="136"/>
    <col min="5365" max="5365" width="40.5703125" style="136" customWidth="1"/>
    <col min="5366" max="5369" width="9.7109375" style="136" customWidth="1"/>
    <col min="5370" max="5370" width="11.85546875" style="136" customWidth="1"/>
    <col min="5371" max="5620" width="9.140625" style="136"/>
    <col min="5621" max="5621" width="40.5703125" style="136" customWidth="1"/>
    <col min="5622" max="5625" width="9.7109375" style="136" customWidth="1"/>
    <col min="5626" max="5626" width="11.85546875" style="136" customWidth="1"/>
    <col min="5627" max="5876" width="9.140625" style="136"/>
    <col min="5877" max="5877" width="40.5703125" style="136" customWidth="1"/>
    <col min="5878" max="5881" width="9.7109375" style="136" customWidth="1"/>
    <col min="5882" max="5882" width="11.85546875" style="136" customWidth="1"/>
    <col min="5883" max="6132" width="9.140625" style="136"/>
    <col min="6133" max="6133" width="40.5703125" style="136" customWidth="1"/>
    <col min="6134" max="6137" width="9.7109375" style="136" customWidth="1"/>
    <col min="6138" max="6138" width="11.85546875" style="136" customWidth="1"/>
    <col min="6139" max="6388" width="9.140625" style="136"/>
    <col min="6389" max="6389" width="40.5703125" style="136" customWidth="1"/>
    <col min="6390" max="6393" width="9.7109375" style="136" customWidth="1"/>
    <col min="6394" max="6394" width="11.85546875" style="136" customWidth="1"/>
    <col min="6395" max="6644" width="9.140625" style="136"/>
    <col min="6645" max="6645" width="40.5703125" style="136" customWidth="1"/>
    <col min="6646" max="6649" width="9.7109375" style="136" customWidth="1"/>
    <col min="6650" max="6650" width="11.85546875" style="136" customWidth="1"/>
    <col min="6651" max="6900" width="9.140625" style="136"/>
    <col min="6901" max="6901" width="40.5703125" style="136" customWidth="1"/>
    <col min="6902" max="6905" width="9.7109375" style="136" customWidth="1"/>
    <col min="6906" max="6906" width="11.85546875" style="136" customWidth="1"/>
    <col min="6907" max="7156" width="9.140625" style="136"/>
    <col min="7157" max="7157" width="40.5703125" style="136" customWidth="1"/>
    <col min="7158" max="7161" width="9.7109375" style="136" customWidth="1"/>
    <col min="7162" max="7162" width="11.85546875" style="136" customWidth="1"/>
    <col min="7163" max="7412" width="9.140625" style="136"/>
    <col min="7413" max="7413" width="40.5703125" style="136" customWidth="1"/>
    <col min="7414" max="7417" width="9.7109375" style="136" customWidth="1"/>
    <col min="7418" max="7418" width="11.85546875" style="136" customWidth="1"/>
    <col min="7419" max="7668" width="9.140625" style="136"/>
    <col min="7669" max="7669" width="40.5703125" style="136" customWidth="1"/>
    <col min="7670" max="7673" width="9.7109375" style="136" customWidth="1"/>
    <col min="7674" max="7674" width="11.85546875" style="136" customWidth="1"/>
    <col min="7675" max="7924" width="9.140625" style="136"/>
    <col min="7925" max="7925" width="40.5703125" style="136" customWidth="1"/>
    <col min="7926" max="7929" width="9.7109375" style="136" customWidth="1"/>
    <col min="7930" max="7930" width="11.85546875" style="136" customWidth="1"/>
    <col min="7931" max="8180" width="9.140625" style="136"/>
    <col min="8181" max="8181" width="40.5703125" style="136" customWidth="1"/>
    <col min="8182" max="8185" width="9.7109375" style="136" customWidth="1"/>
    <col min="8186" max="8186" width="11.85546875" style="136" customWidth="1"/>
    <col min="8187" max="8436" width="9.140625" style="136"/>
    <col min="8437" max="8437" width="40.5703125" style="136" customWidth="1"/>
    <col min="8438" max="8441" width="9.7109375" style="136" customWidth="1"/>
    <col min="8442" max="8442" width="11.85546875" style="136" customWidth="1"/>
    <col min="8443" max="8692" width="9.140625" style="136"/>
    <col min="8693" max="8693" width="40.5703125" style="136" customWidth="1"/>
    <col min="8694" max="8697" width="9.7109375" style="136" customWidth="1"/>
    <col min="8698" max="8698" width="11.85546875" style="136" customWidth="1"/>
    <col min="8699" max="8948" width="9.140625" style="136"/>
    <col min="8949" max="8949" width="40.5703125" style="136" customWidth="1"/>
    <col min="8950" max="8953" width="9.7109375" style="136" customWidth="1"/>
    <col min="8954" max="8954" width="11.85546875" style="136" customWidth="1"/>
    <col min="8955" max="9204" width="9.140625" style="136"/>
    <col min="9205" max="9205" width="40.5703125" style="136" customWidth="1"/>
    <col min="9206" max="9209" width="9.7109375" style="136" customWidth="1"/>
    <col min="9210" max="9210" width="11.85546875" style="136" customWidth="1"/>
    <col min="9211" max="9460" width="9.140625" style="136"/>
    <col min="9461" max="9461" width="40.5703125" style="136" customWidth="1"/>
    <col min="9462" max="9465" width="9.7109375" style="136" customWidth="1"/>
    <col min="9466" max="9466" width="11.85546875" style="136" customWidth="1"/>
    <col min="9467" max="9716" width="9.140625" style="136"/>
    <col min="9717" max="9717" width="40.5703125" style="136" customWidth="1"/>
    <col min="9718" max="9721" width="9.7109375" style="136" customWidth="1"/>
    <col min="9722" max="9722" width="11.85546875" style="136" customWidth="1"/>
    <col min="9723" max="9972" width="9.140625" style="136"/>
    <col min="9973" max="9973" width="40.5703125" style="136" customWidth="1"/>
    <col min="9974" max="9977" width="9.7109375" style="136" customWidth="1"/>
    <col min="9978" max="9978" width="11.85546875" style="136" customWidth="1"/>
    <col min="9979" max="10228" width="9.140625" style="136"/>
    <col min="10229" max="10229" width="40.5703125" style="136" customWidth="1"/>
    <col min="10230" max="10233" width="9.7109375" style="136" customWidth="1"/>
    <col min="10234" max="10234" width="11.85546875" style="136" customWidth="1"/>
    <col min="10235" max="10484" width="9.140625" style="136"/>
    <col min="10485" max="10485" width="40.5703125" style="136" customWidth="1"/>
    <col min="10486" max="10489" width="9.7109375" style="136" customWidth="1"/>
    <col min="10490" max="10490" width="11.85546875" style="136" customWidth="1"/>
    <col min="10491" max="10740" width="9.140625" style="136"/>
    <col min="10741" max="10741" width="40.5703125" style="136" customWidth="1"/>
    <col min="10742" max="10745" width="9.7109375" style="136" customWidth="1"/>
    <col min="10746" max="10746" width="11.85546875" style="136" customWidth="1"/>
    <col min="10747" max="10996" width="9.140625" style="136"/>
    <col min="10997" max="10997" width="40.5703125" style="136" customWidth="1"/>
    <col min="10998" max="11001" width="9.7109375" style="136" customWidth="1"/>
    <col min="11002" max="11002" width="11.85546875" style="136" customWidth="1"/>
    <col min="11003" max="11252" width="9.140625" style="136"/>
    <col min="11253" max="11253" width="40.5703125" style="136" customWidth="1"/>
    <col min="11254" max="11257" width="9.7109375" style="136" customWidth="1"/>
    <col min="11258" max="11258" width="11.85546875" style="136" customWidth="1"/>
    <col min="11259" max="11508" width="9.140625" style="136"/>
    <col min="11509" max="11509" width="40.5703125" style="136" customWidth="1"/>
    <col min="11510" max="11513" width="9.7109375" style="136" customWidth="1"/>
    <col min="11514" max="11514" width="11.85546875" style="136" customWidth="1"/>
    <col min="11515" max="11764" width="9.140625" style="136"/>
    <col min="11765" max="11765" width="40.5703125" style="136" customWidth="1"/>
    <col min="11766" max="11769" width="9.7109375" style="136" customWidth="1"/>
    <col min="11770" max="11770" width="11.85546875" style="136" customWidth="1"/>
    <col min="11771" max="12020" width="9.140625" style="136"/>
    <col min="12021" max="12021" width="40.5703125" style="136" customWidth="1"/>
    <col min="12022" max="12025" width="9.7109375" style="136" customWidth="1"/>
    <col min="12026" max="12026" width="11.85546875" style="136" customWidth="1"/>
    <col min="12027" max="12276" width="9.140625" style="136"/>
    <col min="12277" max="12277" width="40.5703125" style="136" customWidth="1"/>
    <col min="12278" max="12281" width="9.7109375" style="136" customWidth="1"/>
    <col min="12282" max="12282" width="11.85546875" style="136" customWidth="1"/>
    <col min="12283" max="12532" width="9.140625" style="136"/>
    <col min="12533" max="12533" width="40.5703125" style="136" customWidth="1"/>
    <col min="12534" max="12537" width="9.7109375" style="136" customWidth="1"/>
    <col min="12538" max="12538" width="11.85546875" style="136" customWidth="1"/>
    <col min="12539" max="12788" width="9.140625" style="136"/>
    <col min="12789" max="12789" width="40.5703125" style="136" customWidth="1"/>
    <col min="12790" max="12793" width="9.7109375" style="136" customWidth="1"/>
    <col min="12794" max="12794" width="11.85546875" style="136" customWidth="1"/>
    <col min="12795" max="13044" width="9.140625" style="136"/>
    <col min="13045" max="13045" width="40.5703125" style="136" customWidth="1"/>
    <col min="13046" max="13049" width="9.7109375" style="136" customWidth="1"/>
    <col min="13050" max="13050" width="11.85546875" style="136" customWidth="1"/>
    <col min="13051" max="13300" width="9.140625" style="136"/>
    <col min="13301" max="13301" width="40.5703125" style="136" customWidth="1"/>
    <col min="13302" max="13305" width="9.7109375" style="136" customWidth="1"/>
    <col min="13306" max="13306" width="11.85546875" style="136" customWidth="1"/>
    <col min="13307" max="13556" width="9.140625" style="136"/>
    <col min="13557" max="13557" width="40.5703125" style="136" customWidth="1"/>
    <col min="13558" max="13561" width="9.7109375" style="136" customWidth="1"/>
    <col min="13562" max="13562" width="11.85546875" style="136" customWidth="1"/>
    <col min="13563" max="13812" width="9.140625" style="136"/>
    <col min="13813" max="13813" width="40.5703125" style="136" customWidth="1"/>
    <col min="13814" max="13817" width="9.7109375" style="136" customWidth="1"/>
    <col min="13818" max="13818" width="11.85546875" style="136" customWidth="1"/>
    <col min="13819" max="14068" width="9.140625" style="136"/>
    <col min="14069" max="14069" width="40.5703125" style="136" customWidth="1"/>
    <col min="14070" max="14073" width="9.7109375" style="136" customWidth="1"/>
    <col min="14074" max="14074" width="11.85546875" style="136" customWidth="1"/>
    <col min="14075" max="14324" width="9.140625" style="136"/>
    <col min="14325" max="14325" width="40.5703125" style="136" customWidth="1"/>
    <col min="14326" max="14329" width="9.7109375" style="136" customWidth="1"/>
    <col min="14330" max="14330" width="11.85546875" style="136" customWidth="1"/>
    <col min="14331" max="14580" width="9.140625" style="136"/>
    <col min="14581" max="14581" width="40.5703125" style="136" customWidth="1"/>
    <col min="14582" max="14585" width="9.7109375" style="136" customWidth="1"/>
    <col min="14586" max="14586" width="11.85546875" style="136" customWidth="1"/>
    <col min="14587" max="14836" width="9.140625" style="136"/>
    <col min="14837" max="14837" width="40.5703125" style="136" customWidth="1"/>
    <col min="14838" max="14841" width="9.7109375" style="136" customWidth="1"/>
    <col min="14842" max="14842" width="11.85546875" style="136" customWidth="1"/>
    <col min="14843" max="15092" width="9.140625" style="136"/>
    <col min="15093" max="15093" width="40.5703125" style="136" customWidth="1"/>
    <col min="15094" max="15097" width="9.7109375" style="136" customWidth="1"/>
    <col min="15098" max="15098" width="11.85546875" style="136" customWidth="1"/>
    <col min="15099" max="15348" width="9.140625" style="136"/>
    <col min="15349" max="15349" width="40.5703125" style="136" customWidth="1"/>
    <col min="15350" max="15353" width="9.7109375" style="136" customWidth="1"/>
    <col min="15354" max="15354" width="11.85546875" style="136" customWidth="1"/>
    <col min="15355" max="15604" width="9.140625" style="136"/>
    <col min="15605" max="15605" width="40.5703125" style="136" customWidth="1"/>
    <col min="15606" max="15609" width="9.7109375" style="136" customWidth="1"/>
    <col min="15610" max="15610" width="11.85546875" style="136" customWidth="1"/>
    <col min="15611" max="15860" width="9.140625" style="136"/>
    <col min="15861" max="15861" width="40.5703125" style="136" customWidth="1"/>
    <col min="15862" max="15865" width="9.7109375" style="136" customWidth="1"/>
    <col min="15866" max="15866" width="11.85546875" style="136" customWidth="1"/>
    <col min="15867" max="16116" width="9.140625" style="136"/>
    <col min="16117" max="16117" width="40.5703125" style="136" customWidth="1"/>
    <col min="16118" max="16121" width="9.7109375" style="136" customWidth="1"/>
    <col min="16122" max="16122" width="11.85546875" style="136" customWidth="1"/>
    <col min="16123" max="16384" width="9.140625" style="136"/>
  </cols>
  <sheetData>
    <row r="1" spans="1:13" ht="20.100000000000001" customHeight="1">
      <c r="A1" s="134" t="s">
        <v>572</v>
      </c>
      <c r="B1" s="134"/>
      <c r="C1" s="134"/>
      <c r="D1" s="134"/>
      <c r="E1" s="134"/>
      <c r="F1" s="134"/>
      <c r="G1" s="148"/>
      <c r="H1" s="148"/>
    </row>
    <row r="2" spans="1:13" ht="20.100000000000001" customHeight="1">
      <c r="A2" s="137" t="s">
        <v>320</v>
      </c>
      <c r="B2" s="137"/>
      <c r="C2" s="134"/>
      <c r="D2" s="134"/>
      <c r="E2" s="134"/>
      <c r="F2" s="134"/>
      <c r="G2" s="148"/>
      <c r="H2" s="148"/>
    </row>
    <row r="3" spans="1:13" ht="20.100000000000001" customHeight="1">
      <c r="A3" s="151"/>
      <c r="B3" s="151"/>
      <c r="C3" s="151"/>
      <c r="D3" s="151"/>
      <c r="E3" s="151"/>
      <c r="G3" s="202"/>
    </row>
    <row r="4" spans="1:13" ht="27" customHeight="1">
      <c r="B4" s="188">
        <v>2011</v>
      </c>
      <c r="C4" s="189">
        <v>2012</v>
      </c>
      <c r="D4" s="6">
        <v>2013</v>
      </c>
      <c r="E4" s="6">
        <v>2014</v>
      </c>
      <c r="F4" s="194">
        <v>2015</v>
      </c>
      <c r="G4" s="194">
        <v>2016</v>
      </c>
      <c r="H4" s="7">
        <v>2017</v>
      </c>
      <c r="I4" s="194">
        <v>2018</v>
      </c>
      <c r="J4" s="194">
        <v>2019</v>
      </c>
      <c r="K4" s="194">
        <v>2020</v>
      </c>
      <c r="L4" s="194">
        <v>2021</v>
      </c>
      <c r="M4" s="7" t="s">
        <v>345</v>
      </c>
    </row>
    <row r="5" spans="1:13" ht="20.100000000000001" customHeight="1">
      <c r="F5" s="168"/>
      <c r="G5" s="190"/>
      <c r="H5" s="190"/>
    </row>
    <row r="6" spans="1:13" ht="20.100000000000001" customHeight="1">
      <c r="C6" s="406" t="s">
        <v>321</v>
      </c>
      <c r="D6" s="406"/>
      <c r="E6" s="406"/>
      <c r="F6" s="406"/>
      <c r="G6" s="406"/>
      <c r="H6" s="406"/>
      <c r="I6" s="406"/>
      <c r="J6" s="406"/>
      <c r="K6" s="406"/>
      <c r="L6" s="406"/>
      <c r="M6" s="406"/>
    </row>
    <row r="7" spans="1:13" ht="20.100000000000001" customHeight="1">
      <c r="A7" s="135" t="s">
        <v>0</v>
      </c>
      <c r="B7" s="16">
        <f>SUM(B8:B17)</f>
        <v>1464.63</v>
      </c>
      <c r="C7" s="16">
        <f t="shared" ref="C7:K7" si="0">SUM(C8:C17)</f>
        <v>1603.1799999999998</v>
      </c>
      <c r="D7" s="16">
        <f t="shared" si="0"/>
        <v>1751.71</v>
      </c>
      <c r="E7" s="16">
        <f t="shared" si="0"/>
        <v>1956.5600000000002</v>
      </c>
      <c r="F7" s="16">
        <f t="shared" si="0"/>
        <v>2234.8200000000002</v>
      </c>
      <c r="G7" s="16">
        <f t="shared" si="0"/>
        <v>2534.3899999999994</v>
      </c>
      <c r="H7" s="16">
        <f t="shared" si="0"/>
        <v>2807.8100000000004</v>
      </c>
      <c r="I7" s="191">
        <f t="shared" si="0"/>
        <v>3061.99</v>
      </c>
      <c r="J7" s="191">
        <f t="shared" si="0"/>
        <v>3444.3690000000001</v>
      </c>
      <c r="K7" s="191">
        <f t="shared" si="0"/>
        <v>3840.7300000000005</v>
      </c>
      <c r="L7" s="191">
        <f>SUM(L8:L17)</f>
        <v>4216.12</v>
      </c>
      <c r="M7" s="191">
        <f>SUM(M8:M17)</f>
        <v>0</v>
      </c>
    </row>
    <row r="8" spans="1:13" ht="20.100000000000001" customHeight="1">
      <c r="A8" s="15" t="s">
        <v>3</v>
      </c>
      <c r="B8" s="17">
        <v>179.62</v>
      </c>
      <c r="C8" s="24">
        <v>172.45</v>
      </c>
      <c r="D8" s="24">
        <v>163.28</v>
      </c>
      <c r="E8" s="17">
        <v>244.25</v>
      </c>
      <c r="F8" s="17">
        <v>225.53</v>
      </c>
      <c r="G8" s="17">
        <v>222.7</v>
      </c>
      <c r="H8" s="17">
        <v>247.67000000000002</v>
      </c>
      <c r="I8" s="180">
        <v>269.77</v>
      </c>
      <c r="J8" s="180">
        <v>280.11899999999997</v>
      </c>
      <c r="K8" s="17">
        <f>1260.45-0.01</f>
        <v>1260.44</v>
      </c>
      <c r="L8" s="180">
        <v>1444.13</v>
      </c>
    </row>
    <row r="9" spans="1:13" ht="20.100000000000001" customHeight="1">
      <c r="A9" s="15" t="s">
        <v>4</v>
      </c>
      <c r="B9" s="17">
        <v>62.03</v>
      </c>
      <c r="C9" s="24">
        <v>69.95</v>
      </c>
      <c r="D9" s="24">
        <v>98.21</v>
      </c>
      <c r="E9" s="17">
        <v>133.58000000000001</v>
      </c>
      <c r="F9" s="17">
        <v>149.82</v>
      </c>
      <c r="G9" s="17">
        <v>165.7</v>
      </c>
      <c r="H9" s="17">
        <f>172.55-0.01</f>
        <v>172.54000000000002</v>
      </c>
      <c r="I9" s="180">
        <f>180.65-0.01</f>
        <v>180.64000000000001</v>
      </c>
      <c r="J9" s="180">
        <v>182.10000000000002</v>
      </c>
      <c r="K9" s="17">
        <v>185.1</v>
      </c>
      <c r="L9" s="180">
        <v>200.09</v>
      </c>
    </row>
    <row r="10" spans="1:13" ht="20.100000000000001" customHeight="1">
      <c r="A10" s="15" t="s">
        <v>5</v>
      </c>
      <c r="B10" s="17">
        <v>100.7</v>
      </c>
      <c r="C10" s="24">
        <v>110.2</v>
      </c>
      <c r="D10" s="24">
        <v>102.1</v>
      </c>
      <c r="E10" s="17">
        <v>112.5</v>
      </c>
      <c r="F10" s="17">
        <v>125.5</v>
      </c>
      <c r="G10" s="17">
        <v>133.19999999999999</v>
      </c>
      <c r="H10" s="17">
        <v>144.34</v>
      </c>
      <c r="I10" s="180">
        <v>156.86000000000001</v>
      </c>
      <c r="J10" s="180">
        <v>179.49999999999997</v>
      </c>
      <c r="K10" s="17">
        <v>188.2</v>
      </c>
      <c r="L10" s="180">
        <v>191.9</v>
      </c>
    </row>
    <row r="11" spans="1:13" ht="20.100000000000001" customHeight="1">
      <c r="A11" s="15" t="s">
        <v>6</v>
      </c>
      <c r="B11" s="17">
        <v>74.58</v>
      </c>
      <c r="C11" s="24">
        <v>67.64</v>
      </c>
      <c r="D11" s="24">
        <v>40</v>
      </c>
      <c r="E11" s="17">
        <v>37.53</v>
      </c>
      <c r="F11" s="17">
        <v>37.9</v>
      </c>
      <c r="G11" s="17">
        <v>43.2</v>
      </c>
      <c r="H11" s="17">
        <v>46.91</v>
      </c>
      <c r="I11" s="180">
        <f>50.78-0.04</f>
        <v>50.74</v>
      </c>
      <c r="J11" s="180">
        <v>59.109999999999992</v>
      </c>
      <c r="K11" s="17">
        <v>59.88</v>
      </c>
      <c r="L11" s="180">
        <v>61.73</v>
      </c>
    </row>
    <row r="12" spans="1:13" ht="20.100000000000001" customHeight="1">
      <c r="A12" s="15" t="s">
        <v>7</v>
      </c>
      <c r="B12" s="17">
        <v>20.27</v>
      </c>
      <c r="C12" s="24">
        <v>25.6</v>
      </c>
      <c r="D12" s="24">
        <v>35.700000000000003</v>
      </c>
      <c r="E12" s="17">
        <v>37.700000000000003</v>
      </c>
      <c r="F12" s="17">
        <v>43.94</v>
      </c>
      <c r="G12" s="17">
        <v>50.3</v>
      </c>
      <c r="H12" s="17">
        <v>53.629999999999995</v>
      </c>
      <c r="I12" s="180">
        <v>59.11</v>
      </c>
      <c r="J12" s="180">
        <v>92.61</v>
      </c>
      <c r="K12" s="17">
        <v>124.4</v>
      </c>
      <c r="L12" s="180">
        <v>150</v>
      </c>
    </row>
    <row r="13" spans="1:13" ht="20.100000000000001" customHeight="1">
      <c r="A13" s="15" t="s">
        <v>8</v>
      </c>
      <c r="B13" s="17">
        <v>218.27</v>
      </c>
      <c r="C13" s="24">
        <v>222</v>
      </c>
      <c r="D13" s="24">
        <v>194.4</v>
      </c>
      <c r="E13" s="17">
        <v>213.5</v>
      </c>
      <c r="F13" s="17">
        <v>177.75</v>
      </c>
      <c r="G13" s="17">
        <v>231.5</v>
      </c>
      <c r="H13" s="17">
        <v>266.7</v>
      </c>
      <c r="I13" s="180">
        <v>288.77999999999997</v>
      </c>
      <c r="J13" s="180">
        <v>312</v>
      </c>
      <c r="K13" s="17">
        <v>401</v>
      </c>
      <c r="L13" s="180">
        <v>418</v>
      </c>
    </row>
    <row r="14" spans="1:13" ht="20.100000000000001" customHeight="1">
      <c r="A14" s="15" t="s">
        <v>9</v>
      </c>
      <c r="B14" s="17">
        <v>591.45000000000005</v>
      </c>
      <c r="C14" s="24">
        <v>713.32</v>
      </c>
      <c r="D14" s="24">
        <v>794.2</v>
      </c>
      <c r="E14" s="17">
        <v>830.2</v>
      </c>
      <c r="F14" s="17">
        <v>1088.2</v>
      </c>
      <c r="G14" s="17">
        <v>1245.3</v>
      </c>
      <c r="H14" s="17">
        <v>1379.6699999999998</v>
      </c>
      <c r="I14" s="180">
        <v>1516.0999999999997</v>
      </c>
      <c r="J14" s="180">
        <v>1712.91</v>
      </c>
      <c r="K14" s="17">
        <v>961.99</v>
      </c>
      <c r="L14" s="180">
        <v>1035.32</v>
      </c>
    </row>
    <row r="15" spans="1:13" ht="20.100000000000001" customHeight="1">
      <c r="A15" s="15" t="s">
        <v>10</v>
      </c>
      <c r="B15" s="17">
        <v>74.3</v>
      </c>
      <c r="C15" s="24">
        <v>75.02</v>
      </c>
      <c r="D15" s="24">
        <v>94.24</v>
      </c>
      <c r="E15" s="17">
        <v>107</v>
      </c>
      <c r="F15" s="17">
        <v>123.5</v>
      </c>
      <c r="G15" s="17">
        <v>141.08000000000001</v>
      </c>
      <c r="H15" s="17">
        <v>165.14999999999998</v>
      </c>
      <c r="I15" s="180">
        <v>179.04999999999998</v>
      </c>
      <c r="J15" s="180">
        <v>211.26999999999998</v>
      </c>
      <c r="K15" s="17">
        <v>221</v>
      </c>
      <c r="L15" s="180">
        <v>255.8</v>
      </c>
    </row>
    <row r="16" spans="1:13" ht="20.100000000000001" customHeight="1">
      <c r="A16" s="15" t="s">
        <v>11</v>
      </c>
      <c r="B16" s="17">
        <v>143.41</v>
      </c>
      <c r="C16" s="24">
        <v>147</v>
      </c>
      <c r="D16" s="24">
        <v>141.69999999999999</v>
      </c>
      <c r="E16" s="17">
        <v>138.30000000000001</v>
      </c>
      <c r="F16" s="17">
        <v>140.85</v>
      </c>
      <c r="G16" s="17">
        <v>163.4</v>
      </c>
      <c r="H16" s="17">
        <v>179.79999999999998</v>
      </c>
      <c r="I16" s="180">
        <v>196.49999999999997</v>
      </c>
      <c r="J16" s="180">
        <v>227.20000000000002</v>
      </c>
      <c r="K16" s="17">
        <v>228.44</v>
      </c>
      <c r="L16" s="180">
        <v>231.5</v>
      </c>
    </row>
    <row r="17" spans="1:13" ht="20.100000000000001" customHeight="1">
      <c r="A17" s="56" t="s">
        <v>12</v>
      </c>
      <c r="B17" s="192"/>
      <c r="C17" s="193"/>
      <c r="D17" s="17">
        <v>87.88</v>
      </c>
      <c r="E17" s="17">
        <v>102</v>
      </c>
      <c r="F17" s="17">
        <v>121.83</v>
      </c>
      <c r="G17" s="17">
        <v>138.01</v>
      </c>
      <c r="H17" s="17">
        <v>151.4</v>
      </c>
      <c r="I17" s="180">
        <v>164.44</v>
      </c>
      <c r="J17" s="180">
        <v>187.55</v>
      </c>
      <c r="K17" s="180">
        <v>210.28</v>
      </c>
      <c r="L17" s="180">
        <f>227.64+0.01</f>
        <v>227.64999999999998</v>
      </c>
    </row>
    <row r="18" spans="1:13" ht="20.100000000000001" customHeight="1">
      <c r="F18" s="168"/>
      <c r="G18" s="190"/>
      <c r="H18" s="190"/>
      <c r="K18" s="180"/>
    </row>
    <row r="19" spans="1:13" ht="20.100000000000001" customHeight="1">
      <c r="C19" s="406" t="s">
        <v>322</v>
      </c>
      <c r="D19" s="406"/>
      <c r="E19" s="406"/>
      <c r="F19" s="406"/>
      <c r="G19" s="406"/>
      <c r="H19" s="406"/>
      <c r="I19" s="406"/>
      <c r="J19" s="406"/>
      <c r="K19" s="406"/>
      <c r="L19" s="406"/>
      <c r="M19" s="406"/>
    </row>
    <row r="20" spans="1:13" ht="20.100000000000001" customHeight="1">
      <c r="C20" s="413" t="s">
        <v>166</v>
      </c>
      <c r="D20" s="413"/>
      <c r="E20" s="413"/>
      <c r="F20" s="413"/>
      <c r="G20" s="413"/>
      <c r="H20" s="413"/>
      <c r="I20" s="413"/>
      <c r="J20" s="413"/>
      <c r="K20" s="413"/>
      <c r="L20" s="413"/>
      <c r="M20" s="413"/>
    </row>
    <row r="21" spans="1:13" ht="20.100000000000001" customHeight="1">
      <c r="F21" s="168"/>
      <c r="G21" s="190"/>
      <c r="H21" s="190"/>
    </row>
    <row r="22" spans="1:13" ht="20.100000000000001" customHeight="1">
      <c r="A22" s="135" t="s">
        <v>0</v>
      </c>
      <c r="B22" s="135"/>
      <c r="C22" s="184">
        <f>C7/B7*100</f>
        <v>109.45972703003486</v>
      </c>
      <c r="D22" s="184">
        <f t="shared" ref="D22:M32" si="1">D7/C7*100</f>
        <v>109.26471138612011</v>
      </c>
      <c r="E22" s="184">
        <f t="shared" si="1"/>
        <v>111.69428729641322</v>
      </c>
      <c r="F22" s="184">
        <f t="shared" si="1"/>
        <v>114.22189966062885</v>
      </c>
      <c r="G22" s="184">
        <f t="shared" si="1"/>
        <v>113.40465898819588</v>
      </c>
      <c r="H22" s="184">
        <f t="shared" si="1"/>
        <v>110.78839484057312</v>
      </c>
      <c r="I22" s="184">
        <f t="shared" si="1"/>
        <v>109.05260683593261</v>
      </c>
      <c r="J22" s="184">
        <f t="shared" si="1"/>
        <v>112.48792451967513</v>
      </c>
      <c r="K22" s="184">
        <f t="shared" si="1"/>
        <v>111.50750689023157</v>
      </c>
      <c r="L22" s="184">
        <f t="shared" si="1"/>
        <v>109.77392318647756</v>
      </c>
      <c r="M22" s="184">
        <f t="shared" si="1"/>
        <v>0</v>
      </c>
    </row>
    <row r="23" spans="1:13" ht="20.100000000000001" customHeight="1">
      <c r="A23" s="15" t="s">
        <v>3</v>
      </c>
      <c r="B23" s="17"/>
      <c r="C23" s="147">
        <f t="shared" ref="C23:G32" si="2">C8/B8*100</f>
        <v>96.008239616969149</v>
      </c>
      <c r="D23" s="147">
        <f t="shared" si="2"/>
        <v>94.682516671499002</v>
      </c>
      <c r="E23" s="147">
        <f t="shared" si="2"/>
        <v>149.58966193042627</v>
      </c>
      <c r="F23" s="147">
        <f t="shared" si="2"/>
        <v>92.335721596724667</v>
      </c>
      <c r="G23" s="147">
        <f t="shared" si="2"/>
        <v>98.745178025096436</v>
      </c>
      <c r="H23" s="147">
        <f t="shared" si="1"/>
        <v>111.2123933542883</v>
      </c>
      <c r="I23" s="147">
        <f t="shared" si="1"/>
        <v>108.92316388743085</v>
      </c>
      <c r="J23" s="147">
        <f t="shared" si="1"/>
        <v>103.83623086332803</v>
      </c>
      <c r="K23" s="147">
        <f t="shared" si="1"/>
        <v>449.96590734652068</v>
      </c>
      <c r="L23" s="147">
        <f t="shared" si="1"/>
        <v>114.57348227603059</v>
      </c>
      <c r="M23" s="147">
        <f t="shared" si="1"/>
        <v>0</v>
      </c>
    </row>
    <row r="24" spans="1:13" ht="20.100000000000001" customHeight="1">
      <c r="A24" s="15" t="s">
        <v>4</v>
      </c>
      <c r="B24" s="17"/>
      <c r="C24" s="147">
        <f t="shared" si="2"/>
        <v>112.7680154763824</v>
      </c>
      <c r="D24" s="147">
        <f t="shared" si="2"/>
        <v>140.40028591851322</v>
      </c>
      <c r="E24" s="147">
        <f t="shared" si="2"/>
        <v>136.01466245799818</v>
      </c>
      <c r="F24" s="147">
        <f t="shared" si="2"/>
        <v>112.1575086090732</v>
      </c>
      <c r="G24" s="147">
        <f t="shared" si="2"/>
        <v>110.5993859297824</v>
      </c>
      <c r="H24" s="147">
        <f t="shared" si="1"/>
        <v>104.12794206397105</v>
      </c>
      <c r="I24" s="147">
        <f t="shared" si="1"/>
        <v>104.69456357945984</v>
      </c>
      <c r="J24" s="147">
        <f t="shared" si="1"/>
        <v>100.8082373782108</v>
      </c>
      <c r="K24" s="147">
        <f t="shared" si="1"/>
        <v>101.64744645799011</v>
      </c>
      <c r="L24" s="147">
        <f t="shared" si="1"/>
        <v>108.09832522960563</v>
      </c>
      <c r="M24" s="147">
        <f t="shared" si="1"/>
        <v>0</v>
      </c>
    </row>
    <row r="25" spans="1:13" ht="20.100000000000001" customHeight="1">
      <c r="A25" s="15" t="s">
        <v>5</v>
      </c>
      <c r="B25" s="17"/>
      <c r="C25" s="147">
        <f t="shared" si="2"/>
        <v>109.43396226415094</v>
      </c>
      <c r="D25" s="147">
        <f t="shared" si="2"/>
        <v>92.649727767695083</v>
      </c>
      <c r="E25" s="147">
        <f t="shared" si="2"/>
        <v>110.18609206660138</v>
      </c>
      <c r="F25" s="147">
        <f t="shared" si="2"/>
        <v>111.55555555555556</v>
      </c>
      <c r="G25" s="147">
        <f t="shared" si="2"/>
        <v>106.13545816733068</v>
      </c>
      <c r="H25" s="147">
        <f t="shared" si="1"/>
        <v>108.36336336336339</v>
      </c>
      <c r="I25" s="147">
        <f t="shared" si="1"/>
        <v>108.67396425107385</v>
      </c>
      <c r="J25" s="147">
        <f t="shared" si="1"/>
        <v>114.43325258192016</v>
      </c>
      <c r="K25" s="147">
        <f t="shared" si="1"/>
        <v>104.84679665738163</v>
      </c>
      <c r="L25" s="147">
        <f t="shared" si="1"/>
        <v>101.96599362380448</v>
      </c>
      <c r="M25" s="147">
        <f t="shared" si="1"/>
        <v>0</v>
      </c>
    </row>
    <row r="26" spans="1:13" ht="20.100000000000001" customHeight="1">
      <c r="A26" s="15" t="s">
        <v>6</v>
      </c>
      <c r="B26" s="17"/>
      <c r="C26" s="147">
        <f t="shared" si="2"/>
        <v>90.694556181281854</v>
      </c>
      <c r="D26" s="147">
        <f t="shared" si="2"/>
        <v>59.136605558840927</v>
      </c>
      <c r="E26" s="147">
        <f t="shared" si="2"/>
        <v>93.825000000000003</v>
      </c>
      <c r="F26" s="147">
        <f t="shared" si="2"/>
        <v>100.98587796429524</v>
      </c>
      <c r="G26" s="147">
        <f t="shared" si="2"/>
        <v>113.98416886543536</v>
      </c>
      <c r="H26" s="147">
        <f t="shared" si="1"/>
        <v>108.58796296296296</v>
      </c>
      <c r="I26" s="147">
        <f t="shared" si="1"/>
        <v>108.16457045406098</v>
      </c>
      <c r="J26" s="147">
        <f t="shared" si="1"/>
        <v>116.49586125344894</v>
      </c>
      <c r="K26" s="147">
        <f t="shared" si="1"/>
        <v>101.30265606496364</v>
      </c>
      <c r="L26" s="147">
        <f t="shared" si="1"/>
        <v>103.08951235804942</v>
      </c>
      <c r="M26" s="147">
        <f t="shared" si="1"/>
        <v>0</v>
      </c>
    </row>
    <row r="27" spans="1:13" ht="20.100000000000001" customHeight="1">
      <c r="A27" s="15" t="s">
        <v>7</v>
      </c>
      <c r="B27" s="17"/>
      <c r="C27" s="147">
        <f t="shared" si="2"/>
        <v>126.29501726689689</v>
      </c>
      <c r="D27" s="147">
        <f t="shared" si="2"/>
        <v>139.453125</v>
      </c>
      <c r="E27" s="147">
        <f t="shared" si="2"/>
        <v>105.60224089635855</v>
      </c>
      <c r="F27" s="147">
        <f t="shared" si="2"/>
        <v>116.55172413793102</v>
      </c>
      <c r="G27" s="147">
        <f t="shared" si="2"/>
        <v>114.47428311333636</v>
      </c>
      <c r="H27" s="147">
        <f t="shared" si="1"/>
        <v>106.62027833001989</v>
      </c>
      <c r="I27" s="147">
        <f t="shared" si="1"/>
        <v>110.21816147678538</v>
      </c>
      <c r="J27" s="147">
        <f t="shared" si="1"/>
        <v>156.67399763153443</v>
      </c>
      <c r="K27" s="147">
        <f t="shared" si="1"/>
        <v>134.32674657164455</v>
      </c>
      <c r="L27" s="147">
        <f t="shared" si="1"/>
        <v>120.57877813504822</v>
      </c>
      <c r="M27" s="147">
        <f t="shared" si="1"/>
        <v>0</v>
      </c>
    </row>
    <row r="28" spans="1:13" ht="20.100000000000001" customHeight="1">
      <c r="A28" s="15" t="s">
        <v>8</v>
      </c>
      <c r="B28" s="17"/>
      <c r="C28" s="147">
        <f t="shared" si="2"/>
        <v>101.70889265588492</v>
      </c>
      <c r="D28" s="147">
        <f t="shared" si="2"/>
        <v>87.567567567567579</v>
      </c>
      <c r="E28" s="147">
        <f t="shared" si="2"/>
        <v>109.82510288065843</v>
      </c>
      <c r="F28" s="147">
        <f t="shared" si="2"/>
        <v>83.255269320843098</v>
      </c>
      <c r="G28" s="147">
        <f t="shared" si="2"/>
        <v>130.23909985935302</v>
      </c>
      <c r="H28" s="147">
        <f t="shared" si="1"/>
        <v>115.20518358531318</v>
      </c>
      <c r="I28" s="147">
        <f t="shared" si="1"/>
        <v>108.27896512935882</v>
      </c>
      <c r="J28" s="147">
        <f t="shared" si="1"/>
        <v>108.04072304176191</v>
      </c>
      <c r="K28" s="147">
        <f t="shared" si="1"/>
        <v>128.52564102564102</v>
      </c>
      <c r="L28" s="147">
        <f t="shared" si="1"/>
        <v>104.23940149625935</v>
      </c>
      <c r="M28" s="147">
        <f t="shared" si="1"/>
        <v>0</v>
      </c>
    </row>
    <row r="29" spans="1:13" ht="20.100000000000001" customHeight="1">
      <c r="A29" s="15" t="s">
        <v>9</v>
      </c>
      <c r="B29" s="17"/>
      <c r="C29" s="147">
        <f t="shared" si="2"/>
        <v>120.6052920787894</v>
      </c>
      <c r="D29" s="147">
        <f t="shared" si="2"/>
        <v>111.33852969214377</v>
      </c>
      <c r="E29" s="147">
        <f t="shared" si="2"/>
        <v>104.53286325862503</v>
      </c>
      <c r="F29" s="147">
        <f t="shared" si="2"/>
        <v>131.07684895205972</v>
      </c>
      <c r="G29" s="147">
        <f t="shared" si="2"/>
        <v>114.43668443300862</v>
      </c>
      <c r="H29" s="147">
        <f t="shared" si="1"/>
        <v>110.79017104312211</v>
      </c>
      <c r="I29" s="147">
        <f t="shared" si="1"/>
        <v>109.88859654844998</v>
      </c>
      <c r="J29" s="147">
        <f t="shared" si="1"/>
        <v>112.98133368511314</v>
      </c>
      <c r="K29" s="147">
        <f t="shared" si="1"/>
        <v>56.161152658341649</v>
      </c>
      <c r="L29" s="147">
        <f t="shared" si="1"/>
        <v>107.6227403611264</v>
      </c>
      <c r="M29" s="147">
        <f t="shared" si="1"/>
        <v>0</v>
      </c>
    </row>
    <row r="30" spans="1:13" ht="20.100000000000001" customHeight="1">
      <c r="A30" s="15" t="s">
        <v>10</v>
      </c>
      <c r="B30" s="17"/>
      <c r="C30" s="147">
        <f t="shared" si="2"/>
        <v>100.96904441453567</v>
      </c>
      <c r="D30" s="147">
        <f t="shared" si="2"/>
        <v>125.6198347107438</v>
      </c>
      <c r="E30" s="147">
        <f t="shared" si="2"/>
        <v>113.53989813242784</v>
      </c>
      <c r="F30" s="147">
        <f t="shared" si="2"/>
        <v>115.42056074766356</v>
      </c>
      <c r="G30" s="147">
        <f t="shared" si="2"/>
        <v>114.23481781376519</v>
      </c>
      <c r="H30" s="147">
        <f t="shared" si="1"/>
        <v>117.06124184859652</v>
      </c>
      <c r="I30" s="147">
        <f t="shared" si="1"/>
        <v>108.41659097789889</v>
      </c>
      <c r="J30" s="147">
        <f t="shared" si="1"/>
        <v>117.99497347109747</v>
      </c>
      <c r="K30" s="147">
        <f t="shared" si="1"/>
        <v>104.60548113788045</v>
      </c>
      <c r="L30" s="147">
        <f t="shared" si="1"/>
        <v>115.74660633484164</v>
      </c>
      <c r="M30" s="147">
        <f t="shared" si="1"/>
        <v>0</v>
      </c>
    </row>
    <row r="31" spans="1:13" ht="20.100000000000001" customHeight="1">
      <c r="A31" s="15" t="s">
        <v>11</v>
      </c>
      <c r="B31" s="17"/>
      <c r="C31" s="147">
        <f t="shared" si="2"/>
        <v>102.50331218185622</v>
      </c>
      <c r="D31" s="147">
        <f t="shared" si="2"/>
        <v>96.394557823129247</v>
      </c>
      <c r="E31" s="147">
        <f t="shared" si="2"/>
        <v>97.600564573041652</v>
      </c>
      <c r="F31" s="147">
        <f t="shared" si="2"/>
        <v>101.84381778741864</v>
      </c>
      <c r="G31" s="147">
        <f t="shared" si="2"/>
        <v>116.00993965211219</v>
      </c>
      <c r="H31" s="147">
        <f t="shared" si="1"/>
        <v>110.03671970624234</v>
      </c>
      <c r="I31" s="147">
        <f t="shared" si="1"/>
        <v>109.2880978865406</v>
      </c>
      <c r="J31" s="147">
        <f t="shared" si="1"/>
        <v>115.62340966921123</v>
      </c>
      <c r="K31" s="147">
        <f t="shared" si="1"/>
        <v>100.54577464788733</v>
      </c>
      <c r="L31" s="147">
        <f t="shared" si="1"/>
        <v>101.33952022412886</v>
      </c>
      <c r="M31" s="147">
        <f t="shared" si="1"/>
        <v>0</v>
      </c>
    </row>
    <row r="32" spans="1:13" ht="20.100000000000001" customHeight="1">
      <c r="A32" s="71" t="s">
        <v>12</v>
      </c>
      <c r="B32" s="4"/>
      <c r="C32" s="277"/>
      <c r="D32" s="277"/>
      <c r="E32" s="277">
        <f t="shared" si="2"/>
        <v>116.06736458807465</v>
      </c>
      <c r="F32" s="277">
        <f t="shared" si="2"/>
        <v>119.44117647058823</v>
      </c>
      <c r="G32" s="277">
        <f t="shared" si="2"/>
        <v>113.2808011163096</v>
      </c>
      <c r="H32" s="277">
        <f t="shared" si="1"/>
        <v>109.70219549308023</v>
      </c>
      <c r="I32" s="277">
        <f t="shared" si="1"/>
        <v>108.61294583883752</v>
      </c>
      <c r="J32" s="277">
        <f t="shared" si="1"/>
        <v>114.05375820968135</v>
      </c>
      <c r="K32" s="277">
        <f t="shared" si="1"/>
        <v>112.11943481738203</v>
      </c>
      <c r="L32" s="277">
        <f t="shared" si="1"/>
        <v>108.26041468518166</v>
      </c>
      <c r="M32" s="277">
        <f t="shared" si="1"/>
        <v>0</v>
      </c>
    </row>
    <row r="33" spans="7:8" ht="20.100000000000001" customHeight="1"/>
    <row r="34" spans="7:8" ht="20.100000000000001" customHeight="1"/>
    <row r="35" spans="7:8" ht="20.100000000000001" customHeight="1"/>
    <row r="36" spans="7:8" ht="20.100000000000001" customHeight="1"/>
    <row r="37" spans="7:8" ht="20.100000000000001" customHeight="1"/>
    <row r="38" spans="7:8" ht="20.100000000000001" customHeight="1"/>
    <row r="39" spans="7:8" ht="20.100000000000001" customHeight="1"/>
    <row r="40" spans="7:8" ht="20.100000000000001" customHeight="1">
      <c r="G40" s="136"/>
      <c r="H40" s="136"/>
    </row>
    <row r="41" spans="7:8" ht="20.100000000000001" customHeight="1">
      <c r="G41" s="136"/>
      <c r="H41" s="136"/>
    </row>
    <row r="42" spans="7:8" ht="20.100000000000001" customHeight="1">
      <c r="G42" s="136"/>
      <c r="H42" s="136"/>
    </row>
    <row r="43" spans="7:8" ht="20.100000000000001" customHeight="1">
      <c r="G43" s="136"/>
      <c r="H43" s="136"/>
    </row>
    <row r="44" spans="7:8" ht="20.100000000000001" customHeight="1">
      <c r="G44" s="136"/>
      <c r="H44" s="136"/>
    </row>
    <row r="45" spans="7:8" ht="20.100000000000001" customHeight="1">
      <c r="G45" s="136"/>
      <c r="H45" s="136"/>
    </row>
    <row r="46" spans="7:8" ht="20.100000000000001" customHeight="1">
      <c r="G46" s="136"/>
      <c r="H46" s="136"/>
    </row>
    <row r="47" spans="7:8" ht="20.100000000000001" customHeight="1">
      <c r="G47" s="136"/>
      <c r="H47" s="136"/>
    </row>
    <row r="48" spans="7:8" ht="20.100000000000001" customHeight="1">
      <c r="G48" s="136"/>
      <c r="H48" s="136"/>
    </row>
    <row r="49" s="136" customFormat="1" ht="20.100000000000001" customHeight="1"/>
    <row r="50" s="136" customFormat="1" ht="20.100000000000001" customHeight="1"/>
    <row r="51" s="136" customFormat="1" ht="20.100000000000001" customHeight="1"/>
    <row r="52" s="136" customFormat="1" ht="20.100000000000001" customHeight="1"/>
    <row r="53" s="136" customFormat="1" ht="20.100000000000001" customHeight="1"/>
    <row r="54" s="136" customFormat="1" ht="20.100000000000001" customHeight="1"/>
    <row r="55" s="136" customFormat="1" ht="20.100000000000001" customHeight="1"/>
    <row r="56" s="136" customFormat="1" ht="20.100000000000001" customHeight="1"/>
    <row r="57" s="136" customFormat="1" ht="20.100000000000001" customHeight="1"/>
    <row r="58" s="136" customFormat="1" ht="20.100000000000001" customHeight="1"/>
    <row r="59" s="136" customFormat="1" ht="20.100000000000001" customHeight="1"/>
    <row r="60" s="136" customFormat="1" ht="20.100000000000001" customHeight="1"/>
    <row r="61" s="136" customFormat="1" ht="20.100000000000001" customHeight="1"/>
    <row r="62" s="136" customFormat="1" ht="20.100000000000001" customHeight="1"/>
    <row r="63" s="136" customFormat="1" ht="20.100000000000001" customHeight="1"/>
    <row r="64" s="136" customFormat="1" ht="20.100000000000001" customHeight="1"/>
    <row r="65" s="136" customFormat="1" ht="20.100000000000001" customHeight="1"/>
    <row r="66" s="136" customFormat="1" ht="20.100000000000001" customHeight="1"/>
    <row r="67" s="136" customFormat="1" ht="20.100000000000001" customHeight="1"/>
    <row r="68" s="136" customFormat="1" ht="20.100000000000001" customHeight="1"/>
    <row r="69" s="136" customFormat="1" ht="20.100000000000001" customHeight="1"/>
    <row r="70" s="136" customFormat="1" ht="20.100000000000001" customHeight="1"/>
    <row r="71" s="136" customFormat="1" ht="20.100000000000001" customHeight="1"/>
    <row r="72" s="136" customFormat="1" ht="20.100000000000001" customHeight="1"/>
    <row r="73" s="136" customFormat="1" ht="20.100000000000001" customHeight="1"/>
    <row r="74" s="136" customFormat="1" ht="20.100000000000001" customHeight="1"/>
    <row r="75" s="136" customFormat="1" ht="20.100000000000001" customHeight="1"/>
    <row r="76" s="136" customFormat="1" ht="20.100000000000001" customHeight="1"/>
    <row r="77" s="136" customFormat="1" ht="20.100000000000001" customHeight="1"/>
    <row r="78" s="136" customFormat="1" ht="20.100000000000001" customHeight="1"/>
    <row r="79" s="136" customFormat="1" ht="20.100000000000001" customHeight="1"/>
    <row r="80" s="136" customFormat="1" ht="20.100000000000001" customHeight="1"/>
    <row r="81" s="136" customFormat="1" ht="20.100000000000001" customHeight="1"/>
    <row r="82" s="136" customFormat="1" ht="20.100000000000001" customHeight="1"/>
    <row r="83" s="136" customFormat="1" ht="20.100000000000001" customHeight="1"/>
    <row r="84" s="136" customFormat="1" ht="20.100000000000001" customHeight="1"/>
    <row r="85" s="136" customFormat="1" ht="20.100000000000001" customHeight="1"/>
    <row r="86" s="136" customFormat="1" ht="20.100000000000001" customHeight="1"/>
    <row r="87" s="136" customFormat="1" ht="20.100000000000001" customHeight="1"/>
    <row r="88" s="136" customFormat="1" ht="20.100000000000001" customHeight="1"/>
    <row r="89" s="136" customFormat="1" ht="20.100000000000001" customHeight="1"/>
    <row r="90" s="136" customFormat="1" ht="20.100000000000001" customHeight="1"/>
    <row r="91" s="136" customFormat="1" ht="20.100000000000001" customHeight="1"/>
    <row r="92" s="136" customFormat="1" ht="20.100000000000001" customHeight="1"/>
    <row r="93" s="136" customFormat="1" ht="20.100000000000001" customHeight="1"/>
    <row r="94" s="136" customFormat="1" ht="20.100000000000001" customHeight="1"/>
    <row r="95" s="136" customFormat="1" ht="20.100000000000001" customHeight="1"/>
    <row r="96" s="136" customFormat="1" ht="20.100000000000001" customHeight="1"/>
    <row r="97" s="136" customFormat="1" ht="20.100000000000001" customHeight="1"/>
    <row r="98" s="136" customFormat="1" ht="20.100000000000001" customHeight="1"/>
    <row r="99" s="136" customFormat="1" ht="20.100000000000001" customHeight="1"/>
    <row r="100" s="136" customFormat="1" ht="20.100000000000001" customHeight="1"/>
    <row r="101" s="136" customFormat="1" ht="20.100000000000001" customHeight="1"/>
    <row r="102" s="136" customFormat="1" ht="20.100000000000001" customHeight="1"/>
    <row r="103" s="136" customFormat="1" ht="20.100000000000001" customHeight="1"/>
    <row r="104" s="136" customFormat="1" ht="20.100000000000001" customHeight="1"/>
    <row r="105" s="136" customFormat="1" ht="20.100000000000001" customHeight="1"/>
    <row r="106" s="136" customFormat="1" ht="20.100000000000001" customHeight="1"/>
    <row r="107" s="136" customFormat="1" ht="20.100000000000001" customHeight="1"/>
    <row r="108" s="136" customFormat="1" ht="20.100000000000001" customHeight="1"/>
    <row r="109" s="136" customFormat="1" ht="20.100000000000001" customHeight="1"/>
    <row r="110" s="136" customFormat="1" ht="20.100000000000001" customHeight="1"/>
  </sheetData>
  <mergeCells count="3">
    <mergeCell ref="C6:M6"/>
    <mergeCell ref="C19:M19"/>
    <mergeCell ref="C20:M20"/>
  </mergeCells>
  <pageMargins left="0.87" right="0.57999999999999996"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19"/>
  <sheetViews>
    <sheetView workbookViewId="0">
      <selection activeCell="C6" sqref="C6:G6"/>
    </sheetView>
  </sheetViews>
  <sheetFormatPr defaultRowHeight="12.75"/>
  <cols>
    <col min="1" max="1" width="3.85546875" customWidth="1"/>
    <col min="2" max="2" width="35.5703125" customWidth="1"/>
    <col min="3" max="6" width="10.140625" customWidth="1"/>
    <col min="7" max="7" width="11.7109375" customWidth="1"/>
    <col min="8" max="8" width="17" customWidth="1"/>
    <col min="258" max="258" width="3.85546875" customWidth="1"/>
    <col min="259" max="259" width="35.5703125" customWidth="1"/>
    <col min="260" max="262" width="10.140625" customWidth="1"/>
    <col min="263" max="263" width="11.7109375" customWidth="1"/>
    <col min="264" max="264" width="17" customWidth="1"/>
    <col min="514" max="514" width="3.85546875" customWidth="1"/>
    <col min="515" max="515" width="35.5703125" customWidth="1"/>
    <col min="516" max="518" width="10.140625" customWidth="1"/>
    <col min="519" max="519" width="11.7109375" customWidth="1"/>
    <col min="520" max="520" width="17" customWidth="1"/>
    <col min="770" max="770" width="3.85546875" customWidth="1"/>
    <col min="771" max="771" width="35.5703125" customWidth="1"/>
    <col min="772" max="774" width="10.140625" customWidth="1"/>
    <col min="775" max="775" width="11.7109375" customWidth="1"/>
    <col min="776" max="776" width="17" customWidth="1"/>
    <col min="1026" max="1026" width="3.85546875" customWidth="1"/>
    <col min="1027" max="1027" width="35.5703125" customWidth="1"/>
    <col min="1028" max="1030" width="10.140625" customWidth="1"/>
    <col min="1031" max="1031" width="11.7109375" customWidth="1"/>
    <col min="1032" max="1032" width="17" customWidth="1"/>
    <col min="1282" max="1282" width="3.85546875" customWidth="1"/>
    <col min="1283" max="1283" width="35.5703125" customWidth="1"/>
    <col min="1284" max="1286" width="10.140625" customWidth="1"/>
    <col min="1287" max="1287" width="11.7109375" customWidth="1"/>
    <col min="1288" max="1288" width="17" customWidth="1"/>
    <col min="1538" max="1538" width="3.85546875" customWidth="1"/>
    <col min="1539" max="1539" width="35.5703125" customWidth="1"/>
    <col min="1540" max="1542" width="10.140625" customWidth="1"/>
    <col min="1543" max="1543" width="11.7109375" customWidth="1"/>
    <col min="1544" max="1544" width="17" customWidth="1"/>
    <col min="1794" max="1794" width="3.85546875" customWidth="1"/>
    <col min="1795" max="1795" width="35.5703125" customWidth="1"/>
    <col min="1796" max="1798" width="10.140625" customWidth="1"/>
    <col min="1799" max="1799" width="11.7109375" customWidth="1"/>
    <col min="1800" max="1800" width="17" customWidth="1"/>
    <col min="2050" max="2050" width="3.85546875" customWidth="1"/>
    <col min="2051" max="2051" width="35.5703125" customWidth="1"/>
    <col min="2052" max="2054" width="10.140625" customWidth="1"/>
    <col min="2055" max="2055" width="11.7109375" customWidth="1"/>
    <col min="2056" max="2056" width="17" customWidth="1"/>
    <col min="2306" max="2306" width="3.85546875" customWidth="1"/>
    <col min="2307" max="2307" width="35.5703125" customWidth="1"/>
    <col min="2308" max="2310" width="10.140625" customWidth="1"/>
    <col min="2311" max="2311" width="11.7109375" customWidth="1"/>
    <col min="2312" max="2312" width="17" customWidth="1"/>
    <col min="2562" max="2562" width="3.85546875" customWidth="1"/>
    <col min="2563" max="2563" width="35.5703125" customWidth="1"/>
    <col min="2564" max="2566" width="10.140625" customWidth="1"/>
    <col min="2567" max="2567" width="11.7109375" customWidth="1"/>
    <col min="2568" max="2568" width="17" customWidth="1"/>
    <col min="2818" max="2818" width="3.85546875" customWidth="1"/>
    <col min="2819" max="2819" width="35.5703125" customWidth="1"/>
    <col min="2820" max="2822" width="10.140625" customWidth="1"/>
    <col min="2823" max="2823" width="11.7109375" customWidth="1"/>
    <col min="2824" max="2824" width="17" customWidth="1"/>
    <col min="3074" max="3074" width="3.85546875" customWidth="1"/>
    <col min="3075" max="3075" width="35.5703125" customWidth="1"/>
    <col min="3076" max="3078" width="10.140625" customWidth="1"/>
    <col min="3079" max="3079" width="11.7109375" customWidth="1"/>
    <col min="3080" max="3080" width="17" customWidth="1"/>
    <col min="3330" max="3330" width="3.85546875" customWidth="1"/>
    <col min="3331" max="3331" width="35.5703125" customWidth="1"/>
    <col min="3332" max="3334" width="10.140625" customWidth="1"/>
    <col min="3335" max="3335" width="11.7109375" customWidth="1"/>
    <col min="3336" max="3336" width="17" customWidth="1"/>
    <col min="3586" max="3586" width="3.85546875" customWidth="1"/>
    <col min="3587" max="3587" width="35.5703125" customWidth="1"/>
    <col min="3588" max="3590" width="10.140625" customWidth="1"/>
    <col min="3591" max="3591" width="11.7109375" customWidth="1"/>
    <col min="3592" max="3592" width="17" customWidth="1"/>
    <col min="3842" max="3842" width="3.85546875" customWidth="1"/>
    <col min="3843" max="3843" width="35.5703125" customWidth="1"/>
    <col min="3844" max="3846" width="10.140625" customWidth="1"/>
    <col min="3847" max="3847" width="11.7109375" customWidth="1"/>
    <col min="3848" max="3848" width="17" customWidth="1"/>
    <col min="4098" max="4098" width="3.85546875" customWidth="1"/>
    <col min="4099" max="4099" width="35.5703125" customWidth="1"/>
    <col min="4100" max="4102" width="10.140625" customWidth="1"/>
    <col min="4103" max="4103" width="11.7109375" customWidth="1"/>
    <col min="4104" max="4104" width="17" customWidth="1"/>
    <col min="4354" max="4354" width="3.85546875" customWidth="1"/>
    <col min="4355" max="4355" width="35.5703125" customWidth="1"/>
    <col min="4356" max="4358" width="10.140625" customWidth="1"/>
    <col min="4359" max="4359" width="11.7109375" customWidth="1"/>
    <col min="4360" max="4360" width="17" customWidth="1"/>
    <col min="4610" max="4610" width="3.85546875" customWidth="1"/>
    <col min="4611" max="4611" width="35.5703125" customWidth="1"/>
    <col min="4612" max="4614" width="10.140625" customWidth="1"/>
    <col min="4615" max="4615" width="11.7109375" customWidth="1"/>
    <col min="4616" max="4616" width="17" customWidth="1"/>
    <col min="4866" max="4866" width="3.85546875" customWidth="1"/>
    <col min="4867" max="4867" width="35.5703125" customWidth="1"/>
    <col min="4868" max="4870" width="10.140625" customWidth="1"/>
    <col min="4871" max="4871" width="11.7109375" customWidth="1"/>
    <col min="4872" max="4872" width="17" customWidth="1"/>
    <col min="5122" max="5122" width="3.85546875" customWidth="1"/>
    <col min="5123" max="5123" width="35.5703125" customWidth="1"/>
    <col min="5124" max="5126" width="10.140625" customWidth="1"/>
    <col min="5127" max="5127" width="11.7109375" customWidth="1"/>
    <col min="5128" max="5128" width="17" customWidth="1"/>
    <col min="5378" max="5378" width="3.85546875" customWidth="1"/>
    <col min="5379" max="5379" width="35.5703125" customWidth="1"/>
    <col min="5380" max="5382" width="10.140625" customWidth="1"/>
    <col min="5383" max="5383" width="11.7109375" customWidth="1"/>
    <col min="5384" max="5384" width="17" customWidth="1"/>
    <col min="5634" max="5634" width="3.85546875" customWidth="1"/>
    <col min="5635" max="5635" width="35.5703125" customWidth="1"/>
    <col min="5636" max="5638" width="10.140625" customWidth="1"/>
    <col min="5639" max="5639" width="11.7109375" customWidth="1"/>
    <col min="5640" max="5640" width="17" customWidth="1"/>
    <col min="5890" max="5890" width="3.85546875" customWidth="1"/>
    <col min="5891" max="5891" width="35.5703125" customWidth="1"/>
    <col min="5892" max="5894" width="10.140625" customWidth="1"/>
    <col min="5895" max="5895" width="11.7109375" customWidth="1"/>
    <col min="5896" max="5896" width="17" customWidth="1"/>
    <col min="6146" max="6146" width="3.85546875" customWidth="1"/>
    <col min="6147" max="6147" width="35.5703125" customWidth="1"/>
    <col min="6148" max="6150" width="10.140625" customWidth="1"/>
    <col min="6151" max="6151" width="11.7109375" customWidth="1"/>
    <col min="6152" max="6152" width="17" customWidth="1"/>
    <col min="6402" max="6402" width="3.85546875" customWidth="1"/>
    <col min="6403" max="6403" width="35.5703125" customWidth="1"/>
    <col min="6404" max="6406" width="10.140625" customWidth="1"/>
    <col min="6407" max="6407" width="11.7109375" customWidth="1"/>
    <col min="6408" max="6408" width="17" customWidth="1"/>
    <col min="6658" max="6658" width="3.85546875" customWidth="1"/>
    <col min="6659" max="6659" width="35.5703125" customWidth="1"/>
    <col min="6660" max="6662" width="10.140625" customWidth="1"/>
    <col min="6663" max="6663" width="11.7109375" customWidth="1"/>
    <col min="6664" max="6664" width="17" customWidth="1"/>
    <col min="6914" max="6914" width="3.85546875" customWidth="1"/>
    <col min="6915" max="6915" width="35.5703125" customWidth="1"/>
    <col min="6916" max="6918" width="10.140625" customWidth="1"/>
    <col min="6919" max="6919" width="11.7109375" customWidth="1"/>
    <col min="6920" max="6920" width="17" customWidth="1"/>
    <col min="7170" max="7170" width="3.85546875" customWidth="1"/>
    <col min="7171" max="7171" width="35.5703125" customWidth="1"/>
    <col min="7172" max="7174" width="10.140625" customWidth="1"/>
    <col min="7175" max="7175" width="11.7109375" customWidth="1"/>
    <col min="7176" max="7176" width="17" customWidth="1"/>
    <col min="7426" max="7426" width="3.85546875" customWidth="1"/>
    <col min="7427" max="7427" width="35.5703125" customWidth="1"/>
    <col min="7428" max="7430" width="10.140625" customWidth="1"/>
    <col min="7431" max="7431" width="11.7109375" customWidth="1"/>
    <col min="7432" max="7432" width="17" customWidth="1"/>
    <col min="7682" max="7682" width="3.85546875" customWidth="1"/>
    <col min="7683" max="7683" width="35.5703125" customWidth="1"/>
    <col min="7684" max="7686" width="10.140625" customWidth="1"/>
    <col min="7687" max="7687" width="11.7109375" customWidth="1"/>
    <col min="7688" max="7688" width="17" customWidth="1"/>
    <col min="7938" max="7938" width="3.85546875" customWidth="1"/>
    <col min="7939" max="7939" width="35.5703125" customWidth="1"/>
    <col min="7940" max="7942" width="10.140625" customWidth="1"/>
    <col min="7943" max="7943" width="11.7109375" customWidth="1"/>
    <col min="7944" max="7944" width="17" customWidth="1"/>
    <col min="8194" max="8194" width="3.85546875" customWidth="1"/>
    <col min="8195" max="8195" width="35.5703125" customWidth="1"/>
    <col min="8196" max="8198" width="10.140625" customWidth="1"/>
    <col min="8199" max="8199" width="11.7109375" customWidth="1"/>
    <col min="8200" max="8200" width="17" customWidth="1"/>
    <col min="8450" max="8450" width="3.85546875" customWidth="1"/>
    <col min="8451" max="8451" width="35.5703125" customWidth="1"/>
    <col min="8452" max="8454" width="10.140625" customWidth="1"/>
    <col min="8455" max="8455" width="11.7109375" customWidth="1"/>
    <col min="8456" max="8456" width="17" customWidth="1"/>
    <col min="8706" max="8706" width="3.85546875" customWidth="1"/>
    <col min="8707" max="8707" width="35.5703125" customWidth="1"/>
    <col min="8708" max="8710" width="10.140625" customWidth="1"/>
    <col min="8711" max="8711" width="11.7109375" customWidth="1"/>
    <col min="8712" max="8712" width="17" customWidth="1"/>
    <col min="8962" max="8962" width="3.85546875" customWidth="1"/>
    <col min="8963" max="8963" width="35.5703125" customWidth="1"/>
    <col min="8964" max="8966" width="10.140625" customWidth="1"/>
    <col min="8967" max="8967" width="11.7109375" customWidth="1"/>
    <col min="8968" max="8968" width="17" customWidth="1"/>
    <col min="9218" max="9218" width="3.85546875" customWidth="1"/>
    <col min="9219" max="9219" width="35.5703125" customWidth="1"/>
    <col min="9220" max="9222" width="10.140625" customWidth="1"/>
    <col min="9223" max="9223" width="11.7109375" customWidth="1"/>
    <col min="9224" max="9224" width="17" customWidth="1"/>
    <col min="9474" max="9474" width="3.85546875" customWidth="1"/>
    <col min="9475" max="9475" width="35.5703125" customWidth="1"/>
    <col min="9476" max="9478" width="10.140625" customWidth="1"/>
    <col min="9479" max="9479" width="11.7109375" customWidth="1"/>
    <col min="9480" max="9480" width="17" customWidth="1"/>
    <col min="9730" max="9730" width="3.85546875" customWidth="1"/>
    <col min="9731" max="9731" width="35.5703125" customWidth="1"/>
    <col min="9732" max="9734" width="10.140625" customWidth="1"/>
    <col min="9735" max="9735" width="11.7109375" customWidth="1"/>
    <col min="9736" max="9736" width="17" customWidth="1"/>
    <col min="9986" max="9986" width="3.85546875" customWidth="1"/>
    <col min="9987" max="9987" width="35.5703125" customWidth="1"/>
    <col min="9988" max="9990" width="10.140625" customWidth="1"/>
    <col min="9991" max="9991" width="11.7109375" customWidth="1"/>
    <col min="9992" max="9992" width="17" customWidth="1"/>
    <col min="10242" max="10242" width="3.85546875" customWidth="1"/>
    <col min="10243" max="10243" width="35.5703125" customWidth="1"/>
    <col min="10244" max="10246" width="10.140625" customWidth="1"/>
    <col min="10247" max="10247" width="11.7109375" customWidth="1"/>
    <col min="10248" max="10248" width="17" customWidth="1"/>
    <col min="10498" max="10498" width="3.85546875" customWidth="1"/>
    <col min="10499" max="10499" width="35.5703125" customWidth="1"/>
    <col min="10500" max="10502" width="10.140625" customWidth="1"/>
    <col min="10503" max="10503" width="11.7109375" customWidth="1"/>
    <col min="10504" max="10504" width="17" customWidth="1"/>
    <col min="10754" max="10754" width="3.85546875" customWidth="1"/>
    <col min="10755" max="10755" width="35.5703125" customWidth="1"/>
    <col min="10756" max="10758" width="10.140625" customWidth="1"/>
    <col min="10759" max="10759" width="11.7109375" customWidth="1"/>
    <col min="10760" max="10760" width="17" customWidth="1"/>
    <col min="11010" max="11010" width="3.85546875" customWidth="1"/>
    <col min="11011" max="11011" width="35.5703125" customWidth="1"/>
    <col min="11012" max="11014" width="10.140625" customWidth="1"/>
    <col min="11015" max="11015" width="11.7109375" customWidth="1"/>
    <col min="11016" max="11016" width="17" customWidth="1"/>
    <col min="11266" max="11266" width="3.85546875" customWidth="1"/>
    <col min="11267" max="11267" width="35.5703125" customWidth="1"/>
    <col min="11268" max="11270" width="10.140625" customWidth="1"/>
    <col min="11271" max="11271" width="11.7109375" customWidth="1"/>
    <col min="11272" max="11272" width="17" customWidth="1"/>
    <col min="11522" max="11522" width="3.85546875" customWidth="1"/>
    <col min="11523" max="11523" width="35.5703125" customWidth="1"/>
    <col min="11524" max="11526" width="10.140625" customWidth="1"/>
    <col min="11527" max="11527" width="11.7109375" customWidth="1"/>
    <col min="11528" max="11528" width="17" customWidth="1"/>
    <col min="11778" max="11778" width="3.85546875" customWidth="1"/>
    <col min="11779" max="11779" width="35.5703125" customWidth="1"/>
    <col min="11780" max="11782" width="10.140625" customWidth="1"/>
    <col min="11783" max="11783" width="11.7109375" customWidth="1"/>
    <col min="11784" max="11784" width="17" customWidth="1"/>
    <col min="12034" max="12034" width="3.85546875" customWidth="1"/>
    <col min="12035" max="12035" width="35.5703125" customWidth="1"/>
    <col min="12036" max="12038" width="10.140625" customWidth="1"/>
    <col min="12039" max="12039" width="11.7109375" customWidth="1"/>
    <col min="12040" max="12040" width="17" customWidth="1"/>
    <col min="12290" max="12290" width="3.85546875" customWidth="1"/>
    <col min="12291" max="12291" width="35.5703125" customWidth="1"/>
    <col min="12292" max="12294" width="10.140625" customWidth="1"/>
    <col min="12295" max="12295" width="11.7109375" customWidth="1"/>
    <col min="12296" max="12296" width="17" customWidth="1"/>
    <col min="12546" max="12546" width="3.85546875" customWidth="1"/>
    <col min="12547" max="12547" width="35.5703125" customWidth="1"/>
    <col min="12548" max="12550" width="10.140625" customWidth="1"/>
    <col min="12551" max="12551" width="11.7109375" customWidth="1"/>
    <col min="12552" max="12552" width="17" customWidth="1"/>
    <col min="12802" max="12802" width="3.85546875" customWidth="1"/>
    <col min="12803" max="12803" width="35.5703125" customWidth="1"/>
    <col min="12804" max="12806" width="10.140625" customWidth="1"/>
    <col min="12807" max="12807" width="11.7109375" customWidth="1"/>
    <col min="12808" max="12808" width="17" customWidth="1"/>
    <col min="13058" max="13058" width="3.85546875" customWidth="1"/>
    <col min="13059" max="13059" width="35.5703125" customWidth="1"/>
    <col min="13060" max="13062" width="10.140625" customWidth="1"/>
    <col min="13063" max="13063" width="11.7109375" customWidth="1"/>
    <col min="13064" max="13064" width="17" customWidth="1"/>
    <col min="13314" max="13314" width="3.85546875" customWidth="1"/>
    <col min="13315" max="13315" width="35.5703125" customWidth="1"/>
    <col min="13316" max="13318" width="10.140625" customWidth="1"/>
    <col min="13319" max="13319" width="11.7109375" customWidth="1"/>
    <col min="13320" max="13320" width="17" customWidth="1"/>
    <col min="13570" max="13570" width="3.85546875" customWidth="1"/>
    <col min="13571" max="13571" width="35.5703125" customWidth="1"/>
    <col min="13572" max="13574" width="10.140625" customWidth="1"/>
    <col min="13575" max="13575" width="11.7109375" customWidth="1"/>
    <col min="13576" max="13576" width="17" customWidth="1"/>
    <col min="13826" max="13826" width="3.85546875" customWidth="1"/>
    <col min="13827" max="13827" width="35.5703125" customWidth="1"/>
    <col min="13828" max="13830" width="10.140625" customWidth="1"/>
    <col min="13831" max="13831" width="11.7109375" customWidth="1"/>
    <col min="13832" max="13832" width="17" customWidth="1"/>
    <col min="14082" max="14082" width="3.85546875" customWidth="1"/>
    <col min="14083" max="14083" width="35.5703125" customWidth="1"/>
    <col min="14084" max="14086" width="10.140625" customWidth="1"/>
    <col min="14087" max="14087" width="11.7109375" customWidth="1"/>
    <col min="14088" max="14088" width="17" customWidth="1"/>
    <col min="14338" max="14338" width="3.85546875" customWidth="1"/>
    <col min="14339" max="14339" width="35.5703125" customWidth="1"/>
    <col min="14340" max="14342" width="10.140625" customWidth="1"/>
    <col min="14343" max="14343" width="11.7109375" customWidth="1"/>
    <col min="14344" max="14344" width="17" customWidth="1"/>
    <col min="14594" max="14594" width="3.85546875" customWidth="1"/>
    <col min="14595" max="14595" width="35.5703125" customWidth="1"/>
    <col min="14596" max="14598" width="10.140625" customWidth="1"/>
    <col min="14599" max="14599" width="11.7109375" customWidth="1"/>
    <col min="14600" max="14600" width="17" customWidth="1"/>
    <col min="14850" max="14850" width="3.85546875" customWidth="1"/>
    <col min="14851" max="14851" width="35.5703125" customWidth="1"/>
    <col min="14852" max="14854" width="10.140625" customWidth="1"/>
    <col min="14855" max="14855" width="11.7109375" customWidth="1"/>
    <col min="14856" max="14856" width="17" customWidth="1"/>
    <col min="15106" max="15106" width="3.85546875" customWidth="1"/>
    <col min="15107" max="15107" width="35.5703125" customWidth="1"/>
    <col min="15108" max="15110" width="10.140625" customWidth="1"/>
    <col min="15111" max="15111" width="11.7109375" customWidth="1"/>
    <col min="15112" max="15112" width="17" customWidth="1"/>
    <col min="15362" max="15362" width="3.85546875" customWidth="1"/>
    <col min="15363" max="15363" width="35.5703125" customWidth="1"/>
    <col min="15364" max="15366" width="10.140625" customWidth="1"/>
    <col min="15367" max="15367" width="11.7109375" customWidth="1"/>
    <col min="15368" max="15368" width="17" customWidth="1"/>
    <col min="15618" max="15618" width="3.85546875" customWidth="1"/>
    <col min="15619" max="15619" width="35.5703125" customWidth="1"/>
    <col min="15620" max="15622" width="10.140625" customWidth="1"/>
    <col min="15623" max="15623" width="11.7109375" customWidth="1"/>
    <col min="15624" max="15624" width="17" customWidth="1"/>
    <col min="15874" max="15874" width="3.85546875" customWidth="1"/>
    <col min="15875" max="15875" width="35.5703125" customWidth="1"/>
    <col min="15876" max="15878" width="10.140625" customWidth="1"/>
    <col min="15879" max="15879" width="11.7109375" customWidth="1"/>
    <col min="15880" max="15880" width="17" customWidth="1"/>
    <col min="16130" max="16130" width="3.85546875" customWidth="1"/>
    <col min="16131" max="16131" width="35.5703125" customWidth="1"/>
    <col min="16132" max="16134" width="10.140625" customWidth="1"/>
    <col min="16135" max="16135" width="11.7109375" customWidth="1"/>
    <col min="16136" max="16136" width="17" customWidth="1"/>
  </cols>
  <sheetData>
    <row r="1" spans="1:9" ht="15.75">
      <c r="A1" s="9" t="s">
        <v>346</v>
      </c>
      <c r="B1" s="9"/>
      <c r="C1" s="2"/>
      <c r="D1" s="2"/>
      <c r="E1" s="2"/>
      <c r="F1" s="2"/>
      <c r="G1" s="33"/>
    </row>
    <row r="2" spans="1:9" ht="15.75">
      <c r="A2" s="9"/>
      <c r="B2" s="9" t="s">
        <v>347</v>
      </c>
      <c r="C2" s="2"/>
      <c r="D2" s="2"/>
      <c r="E2" s="2"/>
      <c r="F2" s="2"/>
      <c r="G2" s="33"/>
    </row>
    <row r="3" spans="1:9" ht="20.25">
      <c r="A3" s="10" t="s">
        <v>348</v>
      </c>
      <c r="B3" s="10"/>
      <c r="C3" s="2"/>
      <c r="D3" s="2"/>
      <c r="E3" s="2"/>
      <c r="F3" s="2"/>
      <c r="G3" s="33"/>
      <c r="I3" s="308"/>
    </row>
    <row r="4" spans="1:9" ht="15">
      <c r="A4" s="10"/>
      <c r="B4" s="10"/>
      <c r="C4" s="309"/>
      <c r="D4" s="309"/>
      <c r="E4" s="309"/>
      <c r="F4" s="309"/>
      <c r="G4" s="310"/>
    </row>
    <row r="5" spans="1:9" ht="15">
      <c r="A5" s="311"/>
      <c r="B5" s="311"/>
      <c r="C5" s="312"/>
      <c r="D5" s="312"/>
      <c r="E5" s="312"/>
      <c r="F5" s="312"/>
      <c r="G5" s="195"/>
    </row>
    <row r="6" spans="1:9" ht="25.5">
      <c r="A6" s="3"/>
      <c r="B6" s="3"/>
      <c r="C6" s="194">
        <v>2018</v>
      </c>
      <c r="D6" s="194">
        <v>2019</v>
      </c>
      <c r="E6" s="7">
        <v>2020</v>
      </c>
      <c r="F6" s="194">
        <v>2021</v>
      </c>
      <c r="G6" s="7" t="s">
        <v>345</v>
      </c>
    </row>
    <row r="7" spans="1:9" ht="19.5" customHeight="1">
      <c r="A7" s="3"/>
      <c r="B7" s="3"/>
      <c r="C7" s="309"/>
      <c r="D7" s="309"/>
      <c r="E7" s="309"/>
      <c r="F7" s="309"/>
      <c r="G7" s="310"/>
    </row>
    <row r="8" spans="1:9" ht="19.5" customHeight="1">
      <c r="A8" s="2" t="s">
        <v>0</v>
      </c>
      <c r="B8" s="313"/>
      <c r="C8" s="309"/>
      <c r="D8" s="309"/>
      <c r="E8" s="309"/>
      <c r="F8" s="309"/>
      <c r="G8" s="310"/>
    </row>
    <row r="9" spans="1:9" ht="19.5" customHeight="1">
      <c r="A9" s="2" t="s">
        <v>349</v>
      </c>
      <c r="B9" s="244"/>
      <c r="C9" s="309"/>
      <c r="D9" s="309"/>
      <c r="E9" s="309"/>
      <c r="F9" s="309"/>
      <c r="G9" s="310"/>
      <c r="H9" s="3"/>
    </row>
    <row r="10" spans="1:9">
      <c r="A10" s="3"/>
      <c r="B10" s="244" t="s">
        <v>350</v>
      </c>
      <c r="C10" s="3"/>
      <c r="D10" s="3"/>
      <c r="E10" s="3"/>
      <c r="F10" s="309"/>
      <c r="G10" s="310"/>
    </row>
    <row r="11" spans="1:9" ht="25.5">
      <c r="A11" s="3"/>
      <c r="B11" s="244" t="s">
        <v>351</v>
      </c>
      <c r="C11" s="309"/>
      <c r="D11" s="309"/>
      <c r="E11" s="309"/>
      <c r="F11" s="309"/>
      <c r="G11" s="310"/>
    </row>
    <row r="12" spans="1:9" ht="25.5">
      <c r="A12" s="3"/>
      <c r="B12" s="244" t="s">
        <v>352</v>
      </c>
      <c r="C12" s="309"/>
      <c r="D12" s="309"/>
      <c r="E12" s="309"/>
      <c r="F12" s="309"/>
      <c r="G12" s="310"/>
    </row>
    <row r="13" spans="1:9" ht="25.5">
      <c r="A13" s="3"/>
      <c r="B13" s="244" t="s">
        <v>353</v>
      </c>
      <c r="C13" s="309"/>
      <c r="D13" s="309"/>
      <c r="E13" s="309"/>
      <c r="F13" s="309"/>
      <c r="G13" s="310"/>
    </row>
    <row r="14" spans="1:9">
      <c r="A14" s="3"/>
      <c r="B14" s="244" t="s">
        <v>354</v>
      </c>
      <c r="C14" s="309"/>
      <c r="D14" s="309"/>
      <c r="E14" s="309"/>
      <c r="F14" s="309"/>
      <c r="G14" s="310"/>
    </row>
    <row r="15" spans="1:9" ht="18.75" customHeight="1">
      <c r="A15" s="2" t="s">
        <v>355</v>
      </c>
      <c r="B15" s="244"/>
      <c r="C15" s="309"/>
      <c r="D15" s="309"/>
      <c r="E15" s="309"/>
      <c r="F15" s="309"/>
      <c r="G15" s="310"/>
    </row>
    <row r="16" spans="1:9" ht="18.75" customHeight="1">
      <c r="A16" s="59" t="s">
        <v>356</v>
      </c>
      <c r="B16" s="244"/>
      <c r="C16" s="309"/>
      <c r="D16" s="309"/>
      <c r="E16" s="309"/>
      <c r="F16" s="309"/>
      <c r="G16" s="310"/>
    </row>
    <row r="17" spans="1:7">
      <c r="A17" s="244"/>
      <c r="B17" s="244" t="s">
        <v>357</v>
      </c>
      <c r="C17" s="309"/>
      <c r="D17" s="309"/>
      <c r="E17" s="309"/>
      <c r="F17" s="309"/>
      <c r="G17" s="310"/>
    </row>
    <row r="18" spans="1:7">
      <c r="A18" s="244"/>
      <c r="B18" s="244" t="s">
        <v>358</v>
      </c>
      <c r="C18" s="309"/>
      <c r="D18" s="309"/>
      <c r="E18" s="309"/>
      <c r="F18" s="309"/>
      <c r="G18" s="310"/>
    </row>
    <row r="19" spans="1:7" ht="18.75" customHeight="1">
      <c r="A19" s="3"/>
      <c r="B19" s="3"/>
      <c r="C19" s="309"/>
      <c r="D19" s="309"/>
      <c r="E19" s="309"/>
      <c r="F19" s="309"/>
      <c r="G19" s="310"/>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91C9-73F6-4233-9181-2DC93B4E87AD}">
  <dimension ref="A1:F17"/>
  <sheetViews>
    <sheetView workbookViewId="0">
      <selection activeCell="E12" sqref="E12"/>
    </sheetView>
  </sheetViews>
  <sheetFormatPr defaultRowHeight="12.75"/>
  <cols>
    <col min="1" max="1" width="33.42578125" customWidth="1"/>
    <col min="2" max="4" width="11.5703125" customWidth="1"/>
    <col min="5" max="5" width="13.42578125" customWidth="1"/>
    <col min="257" max="257" width="33.42578125" customWidth="1"/>
    <col min="258" max="260" width="11.5703125" customWidth="1"/>
    <col min="261" max="261" width="13.42578125" customWidth="1"/>
    <col min="513" max="513" width="33.42578125" customWidth="1"/>
    <col min="514" max="516" width="11.5703125" customWidth="1"/>
    <col min="517" max="517" width="13.42578125" customWidth="1"/>
    <col min="769" max="769" width="33.42578125" customWidth="1"/>
    <col min="770" max="772" width="11.5703125" customWidth="1"/>
    <col min="773" max="773" width="13.42578125" customWidth="1"/>
    <col min="1025" max="1025" width="33.42578125" customWidth="1"/>
    <col min="1026" max="1028" width="11.5703125" customWidth="1"/>
    <col min="1029" max="1029" width="13.42578125" customWidth="1"/>
    <col min="1281" max="1281" width="33.42578125" customWidth="1"/>
    <col min="1282" max="1284" width="11.5703125" customWidth="1"/>
    <col min="1285" max="1285" width="13.42578125" customWidth="1"/>
    <col min="1537" max="1537" width="33.42578125" customWidth="1"/>
    <col min="1538" max="1540" width="11.5703125" customWidth="1"/>
    <col min="1541" max="1541" width="13.42578125" customWidth="1"/>
    <col min="1793" max="1793" width="33.42578125" customWidth="1"/>
    <col min="1794" max="1796" width="11.5703125" customWidth="1"/>
    <col min="1797" max="1797" width="13.42578125" customWidth="1"/>
    <col min="2049" max="2049" width="33.42578125" customWidth="1"/>
    <col min="2050" max="2052" width="11.5703125" customWidth="1"/>
    <col min="2053" max="2053" width="13.42578125" customWidth="1"/>
    <col min="2305" max="2305" width="33.42578125" customWidth="1"/>
    <col min="2306" max="2308" width="11.5703125" customWidth="1"/>
    <col min="2309" max="2309" width="13.42578125" customWidth="1"/>
    <col min="2561" max="2561" width="33.42578125" customWidth="1"/>
    <col min="2562" max="2564" width="11.5703125" customWidth="1"/>
    <col min="2565" max="2565" width="13.42578125" customWidth="1"/>
    <col min="2817" max="2817" width="33.42578125" customWidth="1"/>
    <col min="2818" max="2820" width="11.5703125" customWidth="1"/>
    <col min="2821" max="2821" width="13.42578125" customWidth="1"/>
    <col min="3073" max="3073" width="33.42578125" customWidth="1"/>
    <col min="3074" max="3076" width="11.5703125" customWidth="1"/>
    <col min="3077" max="3077" width="13.42578125" customWidth="1"/>
    <col min="3329" max="3329" width="33.42578125" customWidth="1"/>
    <col min="3330" max="3332" width="11.5703125" customWidth="1"/>
    <col min="3333" max="3333" width="13.42578125" customWidth="1"/>
    <col min="3585" max="3585" width="33.42578125" customWidth="1"/>
    <col min="3586" max="3588" width="11.5703125" customWidth="1"/>
    <col min="3589" max="3589" width="13.42578125" customWidth="1"/>
    <col min="3841" max="3841" width="33.42578125" customWidth="1"/>
    <col min="3842" max="3844" width="11.5703125" customWidth="1"/>
    <col min="3845" max="3845" width="13.42578125" customWidth="1"/>
    <col min="4097" max="4097" width="33.42578125" customWidth="1"/>
    <col min="4098" max="4100" width="11.5703125" customWidth="1"/>
    <col min="4101" max="4101" width="13.42578125" customWidth="1"/>
    <col min="4353" max="4353" width="33.42578125" customWidth="1"/>
    <col min="4354" max="4356" width="11.5703125" customWidth="1"/>
    <col min="4357" max="4357" width="13.42578125" customWidth="1"/>
    <col min="4609" max="4609" width="33.42578125" customWidth="1"/>
    <col min="4610" max="4612" width="11.5703125" customWidth="1"/>
    <col min="4613" max="4613" width="13.42578125" customWidth="1"/>
    <col min="4865" max="4865" width="33.42578125" customWidth="1"/>
    <col min="4866" max="4868" width="11.5703125" customWidth="1"/>
    <col min="4869" max="4869" width="13.42578125" customWidth="1"/>
    <col min="5121" max="5121" width="33.42578125" customWidth="1"/>
    <col min="5122" max="5124" width="11.5703125" customWidth="1"/>
    <col min="5125" max="5125" width="13.42578125" customWidth="1"/>
    <col min="5377" max="5377" width="33.42578125" customWidth="1"/>
    <col min="5378" max="5380" width="11.5703125" customWidth="1"/>
    <col min="5381" max="5381" width="13.42578125" customWidth="1"/>
    <col min="5633" max="5633" width="33.42578125" customWidth="1"/>
    <col min="5634" max="5636" width="11.5703125" customWidth="1"/>
    <col min="5637" max="5637" width="13.42578125" customWidth="1"/>
    <col min="5889" max="5889" width="33.42578125" customWidth="1"/>
    <col min="5890" max="5892" width="11.5703125" customWidth="1"/>
    <col min="5893" max="5893" width="13.42578125" customWidth="1"/>
    <col min="6145" max="6145" width="33.42578125" customWidth="1"/>
    <col min="6146" max="6148" width="11.5703125" customWidth="1"/>
    <col min="6149" max="6149" width="13.42578125" customWidth="1"/>
    <col min="6401" max="6401" width="33.42578125" customWidth="1"/>
    <col min="6402" max="6404" width="11.5703125" customWidth="1"/>
    <col min="6405" max="6405" width="13.42578125" customWidth="1"/>
    <col min="6657" max="6657" width="33.42578125" customWidth="1"/>
    <col min="6658" max="6660" width="11.5703125" customWidth="1"/>
    <col min="6661" max="6661" width="13.42578125" customWidth="1"/>
    <col min="6913" max="6913" width="33.42578125" customWidth="1"/>
    <col min="6914" max="6916" width="11.5703125" customWidth="1"/>
    <col min="6917" max="6917" width="13.42578125" customWidth="1"/>
    <col min="7169" max="7169" width="33.42578125" customWidth="1"/>
    <col min="7170" max="7172" width="11.5703125" customWidth="1"/>
    <col min="7173" max="7173" width="13.42578125" customWidth="1"/>
    <col min="7425" max="7425" width="33.42578125" customWidth="1"/>
    <col min="7426" max="7428" width="11.5703125" customWidth="1"/>
    <col min="7429" max="7429" width="13.42578125" customWidth="1"/>
    <col min="7681" max="7681" width="33.42578125" customWidth="1"/>
    <col min="7682" max="7684" width="11.5703125" customWidth="1"/>
    <col min="7685" max="7685" width="13.42578125" customWidth="1"/>
    <col min="7937" max="7937" width="33.42578125" customWidth="1"/>
    <col min="7938" max="7940" width="11.5703125" customWidth="1"/>
    <col min="7941" max="7941" width="13.42578125" customWidth="1"/>
    <col min="8193" max="8193" width="33.42578125" customWidth="1"/>
    <col min="8194" max="8196" width="11.5703125" customWidth="1"/>
    <col min="8197" max="8197" width="13.42578125" customWidth="1"/>
    <col min="8449" max="8449" width="33.42578125" customWidth="1"/>
    <col min="8450" max="8452" width="11.5703125" customWidth="1"/>
    <col min="8453" max="8453" width="13.42578125" customWidth="1"/>
    <col min="8705" max="8705" width="33.42578125" customWidth="1"/>
    <col min="8706" max="8708" width="11.5703125" customWidth="1"/>
    <col min="8709" max="8709" width="13.42578125" customWidth="1"/>
    <col min="8961" max="8961" width="33.42578125" customWidth="1"/>
    <col min="8962" max="8964" width="11.5703125" customWidth="1"/>
    <col min="8965" max="8965" width="13.42578125" customWidth="1"/>
    <col min="9217" max="9217" width="33.42578125" customWidth="1"/>
    <col min="9218" max="9220" width="11.5703125" customWidth="1"/>
    <col min="9221" max="9221" width="13.42578125" customWidth="1"/>
    <col min="9473" max="9473" width="33.42578125" customWidth="1"/>
    <col min="9474" max="9476" width="11.5703125" customWidth="1"/>
    <col min="9477" max="9477" width="13.42578125" customWidth="1"/>
    <col min="9729" max="9729" width="33.42578125" customWidth="1"/>
    <col min="9730" max="9732" width="11.5703125" customWidth="1"/>
    <col min="9733" max="9733" width="13.42578125" customWidth="1"/>
    <col min="9985" max="9985" width="33.42578125" customWidth="1"/>
    <col min="9986" max="9988" width="11.5703125" customWidth="1"/>
    <col min="9989" max="9989" width="13.42578125" customWidth="1"/>
    <col min="10241" max="10241" width="33.42578125" customWidth="1"/>
    <col min="10242" max="10244" width="11.5703125" customWidth="1"/>
    <col min="10245" max="10245" width="13.42578125" customWidth="1"/>
    <col min="10497" max="10497" width="33.42578125" customWidth="1"/>
    <col min="10498" max="10500" width="11.5703125" customWidth="1"/>
    <col min="10501" max="10501" width="13.42578125" customWidth="1"/>
    <col min="10753" max="10753" width="33.42578125" customWidth="1"/>
    <col min="10754" max="10756" width="11.5703125" customWidth="1"/>
    <col min="10757" max="10757" width="13.42578125" customWidth="1"/>
    <col min="11009" max="11009" width="33.42578125" customWidth="1"/>
    <col min="11010" max="11012" width="11.5703125" customWidth="1"/>
    <col min="11013" max="11013" width="13.42578125" customWidth="1"/>
    <col min="11265" max="11265" width="33.42578125" customWidth="1"/>
    <col min="11266" max="11268" width="11.5703125" customWidth="1"/>
    <col min="11269" max="11269" width="13.42578125" customWidth="1"/>
    <col min="11521" max="11521" width="33.42578125" customWidth="1"/>
    <col min="11522" max="11524" width="11.5703125" customWidth="1"/>
    <col min="11525" max="11525" width="13.42578125" customWidth="1"/>
    <col min="11777" max="11777" width="33.42578125" customWidth="1"/>
    <col min="11778" max="11780" width="11.5703125" customWidth="1"/>
    <col min="11781" max="11781" width="13.42578125" customWidth="1"/>
    <col min="12033" max="12033" width="33.42578125" customWidth="1"/>
    <col min="12034" max="12036" width="11.5703125" customWidth="1"/>
    <col min="12037" max="12037" width="13.42578125" customWidth="1"/>
    <col min="12289" max="12289" width="33.42578125" customWidth="1"/>
    <col min="12290" max="12292" width="11.5703125" customWidth="1"/>
    <col min="12293" max="12293" width="13.42578125" customWidth="1"/>
    <col min="12545" max="12545" width="33.42578125" customWidth="1"/>
    <col min="12546" max="12548" width="11.5703125" customWidth="1"/>
    <col min="12549" max="12549" width="13.42578125" customWidth="1"/>
    <col min="12801" max="12801" width="33.42578125" customWidth="1"/>
    <col min="12802" max="12804" width="11.5703125" customWidth="1"/>
    <col min="12805" max="12805" width="13.42578125" customWidth="1"/>
    <col min="13057" max="13057" width="33.42578125" customWidth="1"/>
    <col min="13058" max="13060" width="11.5703125" customWidth="1"/>
    <col min="13061" max="13061" width="13.42578125" customWidth="1"/>
    <col min="13313" max="13313" width="33.42578125" customWidth="1"/>
    <col min="13314" max="13316" width="11.5703125" customWidth="1"/>
    <col min="13317" max="13317" width="13.42578125" customWidth="1"/>
    <col min="13569" max="13569" width="33.42578125" customWidth="1"/>
    <col min="13570" max="13572" width="11.5703125" customWidth="1"/>
    <col min="13573" max="13573" width="13.42578125" customWidth="1"/>
    <col min="13825" max="13825" width="33.42578125" customWidth="1"/>
    <col min="13826" max="13828" width="11.5703125" customWidth="1"/>
    <col min="13829" max="13829" width="13.42578125" customWidth="1"/>
    <col min="14081" max="14081" width="33.42578125" customWidth="1"/>
    <col min="14082" max="14084" width="11.5703125" customWidth="1"/>
    <col min="14085" max="14085" width="13.42578125" customWidth="1"/>
    <col min="14337" max="14337" width="33.42578125" customWidth="1"/>
    <col min="14338" max="14340" width="11.5703125" customWidth="1"/>
    <col min="14341" max="14341" width="13.42578125" customWidth="1"/>
    <col min="14593" max="14593" width="33.42578125" customWidth="1"/>
    <col min="14594" max="14596" width="11.5703125" customWidth="1"/>
    <col min="14597" max="14597" width="13.42578125" customWidth="1"/>
    <col min="14849" max="14849" width="33.42578125" customWidth="1"/>
    <col min="14850" max="14852" width="11.5703125" customWidth="1"/>
    <col min="14853" max="14853" width="13.42578125" customWidth="1"/>
    <col min="15105" max="15105" width="33.42578125" customWidth="1"/>
    <col min="15106" max="15108" width="11.5703125" customWidth="1"/>
    <col min="15109" max="15109" width="13.42578125" customWidth="1"/>
    <col min="15361" max="15361" width="33.42578125" customWidth="1"/>
    <col min="15362" max="15364" width="11.5703125" customWidth="1"/>
    <col min="15365" max="15365" width="13.42578125" customWidth="1"/>
    <col min="15617" max="15617" width="33.42578125" customWidth="1"/>
    <col min="15618" max="15620" width="11.5703125" customWidth="1"/>
    <col min="15621" max="15621" width="13.42578125" customWidth="1"/>
    <col min="15873" max="15873" width="33.42578125" customWidth="1"/>
    <col min="15874" max="15876" width="11.5703125" customWidth="1"/>
    <col min="15877" max="15877" width="13.42578125" customWidth="1"/>
    <col min="16129" max="16129" width="33.42578125" customWidth="1"/>
    <col min="16130" max="16132" width="11.5703125" customWidth="1"/>
    <col min="16133" max="16133" width="13.42578125" customWidth="1"/>
  </cols>
  <sheetData>
    <row r="1" spans="1:6" ht="15.75">
      <c r="A1" s="9" t="s">
        <v>573</v>
      </c>
    </row>
    <row r="2" spans="1:6" ht="15">
      <c r="A2" s="10" t="s">
        <v>574</v>
      </c>
    </row>
    <row r="4" spans="1:6">
      <c r="A4" s="5"/>
      <c r="E4" s="72" t="s">
        <v>575</v>
      </c>
    </row>
    <row r="5" spans="1:6" ht="25.5">
      <c r="A5" s="3"/>
      <c r="B5" s="194">
        <v>2018</v>
      </c>
      <c r="C5" s="194">
        <v>2019</v>
      </c>
      <c r="D5" s="7">
        <v>2020</v>
      </c>
      <c r="E5" s="194">
        <v>2021</v>
      </c>
      <c r="F5" s="7" t="s">
        <v>345</v>
      </c>
    </row>
    <row r="6" spans="1:6" ht="17.25" customHeight="1">
      <c r="A6" s="3"/>
      <c r="B6" s="248"/>
      <c r="C6" s="361"/>
      <c r="D6" s="361"/>
      <c r="E6" s="371"/>
    </row>
    <row r="7" spans="1:6" ht="17.25" customHeight="1">
      <c r="A7" s="11" t="s">
        <v>576</v>
      </c>
    </row>
    <row r="8" spans="1:6" ht="17.25" customHeight="1">
      <c r="A8" s="15" t="s">
        <v>3</v>
      </c>
    </row>
    <row r="9" spans="1:6">
      <c r="A9" s="15" t="s">
        <v>4</v>
      </c>
    </row>
    <row r="10" spans="1:6">
      <c r="A10" s="15" t="s">
        <v>5</v>
      </c>
    </row>
    <row r="11" spans="1:6">
      <c r="A11" s="15" t="s">
        <v>6</v>
      </c>
    </row>
    <row r="12" spans="1:6">
      <c r="A12" s="15" t="s">
        <v>7</v>
      </c>
    </row>
    <row r="13" spans="1:6">
      <c r="A13" s="15" t="s">
        <v>8</v>
      </c>
    </row>
    <row r="14" spans="1:6">
      <c r="A14" s="15" t="s">
        <v>9</v>
      </c>
    </row>
    <row r="15" spans="1:6">
      <c r="A15" s="15" t="s">
        <v>10</v>
      </c>
    </row>
    <row r="16" spans="1:6">
      <c r="A16" s="15" t="s">
        <v>11</v>
      </c>
    </row>
    <row r="17" spans="1:1">
      <c r="A17" s="56"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1</vt:i4>
      </vt:variant>
    </vt:vector>
  </HeadingPairs>
  <TitlesOfParts>
    <vt:vector size="59" baseType="lpstr">
      <vt:lpstr>Nong Nghiep</vt:lpstr>
      <vt:lpstr>Giải Thích</vt:lpstr>
      <vt:lpstr>Tổng Quan</vt:lpstr>
      <vt:lpstr>Info</vt:lpstr>
      <vt:lpstr>Chart Paddy (2)</vt:lpstr>
      <vt:lpstr>1</vt:lpstr>
      <vt:lpstr>2</vt:lpstr>
      <vt:lpstr>3</vt:lpstr>
      <vt:lpstr>4</vt:lpstr>
      <vt:lpstr>5</vt:lpstr>
      <vt:lpstr>6-8</vt:lpstr>
      <vt:lpstr>9</vt:lpstr>
      <vt:lpstr>9.1 (mùa ruộng, nương)</vt:lpstr>
      <vt:lpstr>10</vt:lpstr>
      <vt:lpstr>10.1 (mùa ruộng, nương)</vt:lpstr>
      <vt:lpstr>11</vt:lpstr>
      <vt:lpstr>11.1( mùa ruộng, nương)</vt:lpstr>
      <vt:lpstr>12-14</vt:lpstr>
      <vt:lpstr>15-17</vt:lpstr>
      <vt:lpstr>15.1-15.1.2</vt:lpstr>
      <vt:lpstr>16.1-16.1.2</vt:lpstr>
      <vt:lpstr>17.1-17.1.2</vt:lpstr>
      <vt:lpstr>18-20</vt:lpstr>
      <vt:lpstr>18.1-20.1</vt:lpstr>
      <vt:lpstr>18.2-20.2</vt:lpstr>
      <vt:lpstr>21</vt:lpstr>
      <vt:lpstr>22</vt:lpstr>
      <vt:lpstr>23-24</vt:lpstr>
      <vt:lpstr>25</vt:lpstr>
      <vt:lpstr>26</vt:lpstr>
      <vt:lpstr>27-27.4</vt:lpstr>
      <vt:lpstr>28-28.4</vt:lpstr>
      <vt:lpstr>29-29.4</vt:lpstr>
      <vt:lpstr>30</vt:lpstr>
      <vt:lpstr>31-31.6</vt:lpstr>
      <vt:lpstr>32-32.6</vt:lpstr>
      <vt:lpstr>33-33.6</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'10.1 (mùa ruộng, nương)'!Print_Area</vt:lpstr>
    </vt:vector>
  </TitlesOfParts>
  <Company>tctk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ptnam</dc:creator>
  <cp:lastModifiedBy>Nguyễn Thị Lệ</cp:lastModifiedBy>
  <cp:lastPrinted>2023-03-31T07:50:52Z</cp:lastPrinted>
  <dcterms:created xsi:type="dcterms:W3CDTF">2012-02-14T03:28:14Z</dcterms:created>
  <dcterms:modified xsi:type="dcterms:W3CDTF">2023-04-03T09:39:47Z</dcterms:modified>
</cp:coreProperties>
</file>